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omments4.xml" ContentType="application/vnd.openxmlformats-officedocument.spreadsheetml.comments+xml"/>
  <Override PartName="/xl/drawings/drawing15.xml" ContentType="application/vnd.openxmlformats-officedocument.drawing+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omments5.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defaultThemeVersion="124226"/>
  <workbookProtection workbookPassword="CC81" lockStructure="1"/>
  <bookViews>
    <workbookView xWindow="-120" yWindow="-120" windowWidth="19440" windowHeight="15000" tabRatio="821"/>
  </bookViews>
  <sheets>
    <sheet name="申告書1入力用" sheetId="44" r:id="rId1"/>
    <sheet name="1-OCR" sheetId="45" r:id="rId2"/>
    <sheet name="1-OCR控" sheetId="46" r:id="rId3"/>
    <sheet name="2-入力用" sheetId="47" r:id="rId4"/>
    <sheet name="2-OCR" sheetId="48" r:id="rId5"/>
    <sheet name="2-OCR控" sheetId="49" r:id="rId6"/>
    <sheet name="分離第三表入力用" sheetId="1" r:id="rId7"/>
    <sheet name="分離 OCR" sheetId="17" r:id="rId8"/>
    <sheet name="株式譲渡一面" sheetId="3" r:id="rId9"/>
    <sheet name="二面" sheetId="4" r:id="rId10"/>
    <sheet name="株式損失Ⅰ面" sheetId="5" r:id="rId11"/>
    <sheet name="Ⅱ面" sheetId="6" r:id="rId12"/>
    <sheet name="土地譲渡１面" sheetId="7" r:id="rId13"/>
    <sheet name="2面" sheetId="8" r:id="rId14"/>
    <sheet name="3面" sheetId="9" r:id="rId15"/>
    <sheet name="4面" sheetId="10" r:id="rId16"/>
    <sheet name="所得の内訳書" sheetId="31" r:id="rId17"/>
  </sheets>
  <definedNames>
    <definedName name="___KZ1" localSheetId="6">分離第三表入力用!$CX$132:$CY$139</definedName>
    <definedName name="___KZ2" localSheetId="6">分離第三表入力用!$CX$132:$CZ$139</definedName>
    <definedName name="__KZ1" localSheetId="7">'分離 OCR'!#REF!</definedName>
    <definedName name="__KZ2" localSheetId="7">'分離 OCR'!#REF!</definedName>
    <definedName name="_xlnm.Print_Area" localSheetId="1">'1-OCR'!$A$1:$DW$161</definedName>
    <definedName name="_xlnm.Print_Area" localSheetId="2">'1-OCR控'!$A$1:$DW$160</definedName>
    <definedName name="_xlnm.Print_Area" localSheetId="4">'2-OCR'!$A$2:$DG$103</definedName>
    <definedName name="_xlnm.Print_Area" localSheetId="5">'2-OCR控'!$A$2:$DG$103</definedName>
    <definedName name="_xlnm.Print_Area" localSheetId="3">'2-入力用'!$A$1:$BD$73</definedName>
    <definedName name="_xlnm.Print_Area" localSheetId="13">'2面'!$B$2:$BB$79</definedName>
    <definedName name="_xlnm.Print_Area" localSheetId="14">'3面'!$B$1:$AU$57</definedName>
    <definedName name="_xlnm.Print_Area" localSheetId="15">'4面'!$B$1:$AY$48</definedName>
    <definedName name="_xlnm.Print_Area" localSheetId="11">Ⅱ面!$A$1:$V$65</definedName>
    <definedName name="_xlnm.Print_Area" localSheetId="8">株式譲渡一面!$A$1:$AL$54</definedName>
    <definedName name="_xlnm.Print_Area" localSheetId="10">株式損失Ⅰ面!$A$2:$AA$58</definedName>
    <definedName name="_xlnm.Print_Area" localSheetId="16">所得の内訳書!$A$2:$AD$51</definedName>
    <definedName name="_xlnm.Print_Area" localSheetId="0">申告書1入力用!$A$1:$AU$53</definedName>
    <definedName name="_xlnm.Print_Area" localSheetId="12">土地譲渡１面!$A$1:$AM$68</definedName>
    <definedName name="_xlnm.Print_Area" localSheetId="9">二面!$B$1:$V$39</definedName>
    <definedName name="_xlnm.Print_Area" localSheetId="7">'分離 OCR'!$A$1:$DT$142</definedName>
    <definedName name="_xlnm.Print_Area" localSheetId="6">分離第三表入力用!$A$3:$CL$124</definedName>
    <definedName name="その他の分離">#REF!</definedName>
    <definedName name="一時">#REF!</definedName>
    <definedName name="株式等の譲渡">#REF!</definedName>
    <definedName name="給与">#REF!</definedName>
    <definedName name="雑">#REF!</definedName>
    <definedName name="事業">#REF!</definedName>
    <definedName name="退職">#REF!</definedName>
    <definedName name="配当">#REF!</definedName>
  </definedNames>
  <calcPr calcId="145621"/>
</workbook>
</file>

<file path=xl/calcChain.xml><?xml version="1.0" encoding="utf-8"?>
<calcChain xmlns="http://schemas.openxmlformats.org/spreadsheetml/2006/main">
  <c r="M43" i="44" l="1"/>
  <c r="CP68" i="49" l="1"/>
  <c r="CP68" i="48"/>
  <c r="CP64" i="49"/>
  <c r="CP64" i="48"/>
  <c r="CP60" i="49"/>
  <c r="CP60" i="48"/>
  <c r="CP56" i="49"/>
  <c r="CP56" i="48"/>
  <c r="CP52" i="49"/>
  <c r="CP52" i="48"/>
  <c r="O33" i="4" l="1"/>
  <c r="BV56" i="45" l="1"/>
  <c r="DP69" i="46" l="1"/>
  <c r="BV56" i="46"/>
  <c r="DP69" i="45"/>
  <c r="DP88" i="45"/>
  <c r="DP88" i="46"/>
  <c r="Y26" i="7" l="1"/>
  <c r="S25" i="7"/>
  <c r="I13" i="3"/>
  <c r="Y18" i="3"/>
  <c r="Y16" i="3"/>
  <c r="N16" i="3"/>
  <c r="H16" i="3"/>
  <c r="O4" i="1" l="1"/>
  <c r="AH8" i="1" l="1"/>
  <c r="H16" i="1"/>
  <c r="H14" i="1"/>
  <c r="H13" i="1"/>
  <c r="Z4" i="1"/>
  <c r="H10" i="1"/>
  <c r="P5" i="31" l="1"/>
  <c r="P4" i="31"/>
  <c r="CD102" i="49" l="1"/>
  <c r="BU101" i="49"/>
  <c r="BS101" i="49"/>
  <c r="CD99" i="49"/>
  <c r="CJ94" i="49"/>
  <c r="BU94" i="49"/>
  <c r="BB94" i="49"/>
  <c r="AE94" i="49"/>
  <c r="R94" i="49"/>
  <c r="CY93" i="49"/>
  <c r="BT93" i="49"/>
  <c r="V93" i="49"/>
  <c r="CY92" i="49"/>
  <c r="CT92" i="49"/>
  <c r="CP92" i="49"/>
  <c r="BT92" i="49"/>
  <c r="AJ92" i="49"/>
  <c r="W92" i="49"/>
  <c r="BQ90" i="49"/>
  <c r="BN90" i="49"/>
  <c r="BW89" i="49"/>
  <c r="BU89" i="49"/>
  <c r="BS89" i="49"/>
  <c r="BQ89" i="49"/>
  <c r="BN89" i="49"/>
  <c r="BJ89" i="49"/>
  <c r="DD88" i="49"/>
  <c r="CZ88" i="49"/>
  <c r="CV88" i="49"/>
  <c r="CR88" i="49"/>
  <c r="CN88" i="49"/>
  <c r="BY88" i="49"/>
  <c r="C88" i="49"/>
  <c r="CU86" i="49"/>
  <c r="CH86" i="49"/>
  <c r="BW86" i="49"/>
  <c r="BN86" i="49"/>
  <c r="BE86" i="49"/>
  <c r="AT86" i="49"/>
  <c r="AE86" i="49"/>
  <c r="K86" i="49"/>
  <c r="D86" i="49"/>
  <c r="BQ80" i="49"/>
  <c r="BN80" i="49"/>
  <c r="BW79" i="49"/>
  <c r="BU79" i="49"/>
  <c r="BS79" i="49"/>
  <c r="BQ79" i="49"/>
  <c r="CT78" i="49"/>
  <c r="BZ78" i="49"/>
  <c r="BN78" i="49"/>
  <c r="BJ78" i="49"/>
  <c r="C78" i="49"/>
  <c r="CT76" i="49"/>
  <c r="BQ76" i="49"/>
  <c r="BN76" i="49"/>
  <c r="BW75" i="49"/>
  <c r="BU75" i="49"/>
  <c r="BS75" i="49"/>
  <c r="BQ75" i="49"/>
  <c r="BZ74" i="49"/>
  <c r="BN74" i="49"/>
  <c r="BJ74" i="49"/>
  <c r="C74" i="49"/>
  <c r="BQ70" i="49"/>
  <c r="BP70" i="49"/>
  <c r="BN70" i="49"/>
  <c r="BW69" i="49"/>
  <c r="BU69" i="49"/>
  <c r="BS69" i="49"/>
  <c r="DD68" i="49"/>
  <c r="CY68" i="49"/>
  <c r="CL68" i="49"/>
  <c r="CH68" i="49"/>
  <c r="CD68" i="49"/>
  <c r="BZ68" i="49"/>
  <c r="BP68" i="49"/>
  <c r="BN68" i="49"/>
  <c r="BJ68" i="49"/>
  <c r="C68" i="49"/>
  <c r="BQ66" i="49"/>
  <c r="BP66" i="49"/>
  <c r="BN66" i="49"/>
  <c r="BW65" i="49"/>
  <c r="BU65" i="49"/>
  <c r="BS65" i="49"/>
  <c r="DD64" i="49"/>
  <c r="CY64" i="49"/>
  <c r="CL64" i="49"/>
  <c r="CH64" i="49"/>
  <c r="CD64" i="49"/>
  <c r="BZ64" i="49"/>
  <c r="BP64" i="49"/>
  <c r="BN64" i="49"/>
  <c r="BJ64" i="49"/>
  <c r="C64" i="49"/>
  <c r="BQ62" i="49"/>
  <c r="BP62" i="49"/>
  <c r="BN62" i="49"/>
  <c r="BW61" i="49"/>
  <c r="BU61" i="49"/>
  <c r="BS61" i="49"/>
  <c r="DD60" i="49"/>
  <c r="CY60" i="49"/>
  <c r="CL60" i="49"/>
  <c r="CH60" i="49"/>
  <c r="CD60" i="49"/>
  <c r="BZ60" i="49"/>
  <c r="BP60" i="49"/>
  <c r="BN60" i="49"/>
  <c r="BJ60" i="49"/>
  <c r="C60" i="49"/>
  <c r="BQ58" i="49"/>
  <c r="BP58" i="49"/>
  <c r="BN58" i="49"/>
  <c r="BW57" i="49"/>
  <c r="BU57" i="49"/>
  <c r="BS57" i="49"/>
  <c r="DD56" i="49"/>
  <c r="CY56" i="49"/>
  <c r="CL56" i="49"/>
  <c r="CH56" i="49"/>
  <c r="CD56" i="49"/>
  <c r="BZ56" i="49"/>
  <c r="BP56" i="49"/>
  <c r="BN56" i="49"/>
  <c r="BJ56" i="49"/>
  <c r="C56" i="49"/>
  <c r="BP54" i="49"/>
  <c r="BN54" i="49"/>
  <c r="BW53" i="49"/>
  <c r="BU53" i="49"/>
  <c r="BS53" i="49"/>
  <c r="DD52" i="49"/>
  <c r="CY52" i="49"/>
  <c r="CL52" i="49"/>
  <c r="CH52" i="49"/>
  <c r="CD52" i="49"/>
  <c r="BZ52" i="49"/>
  <c r="BP52" i="49"/>
  <c r="BN52" i="49"/>
  <c r="BJ52" i="49"/>
  <c r="C52" i="49"/>
  <c r="BR48" i="49"/>
  <c r="W47" i="49"/>
  <c r="J47" i="49"/>
  <c r="AP47" i="49" s="1"/>
  <c r="C47" i="49"/>
  <c r="CS46" i="49"/>
  <c r="W46" i="49"/>
  <c r="J46" i="49"/>
  <c r="C46" i="49"/>
  <c r="BR45" i="49"/>
  <c r="CW41" i="49"/>
  <c r="CE41" i="49"/>
  <c r="BQ41" i="49"/>
  <c r="BV39" i="49"/>
  <c r="AU37" i="49"/>
  <c r="AH37" i="49"/>
  <c r="L37" i="49"/>
  <c r="F37" i="49"/>
  <c r="C37" i="49"/>
  <c r="BT34" i="49"/>
  <c r="BP34" i="49"/>
  <c r="AU34" i="49"/>
  <c r="AH34" i="49"/>
  <c r="L34" i="49"/>
  <c r="F34" i="49"/>
  <c r="C34" i="49"/>
  <c r="CJ33" i="49"/>
  <c r="BT33" i="49"/>
  <c r="BP33" i="49"/>
  <c r="AU32" i="49"/>
  <c r="AH32" i="49"/>
  <c r="L32" i="49"/>
  <c r="F32" i="49"/>
  <c r="C32" i="49"/>
  <c r="DB31" i="49"/>
  <c r="CV31" i="49"/>
  <c r="CJ31" i="49"/>
  <c r="CC31" i="49"/>
  <c r="BP31" i="49"/>
  <c r="AU29" i="49"/>
  <c r="AH29" i="49"/>
  <c r="L29" i="49"/>
  <c r="F29" i="49"/>
  <c r="C29" i="49"/>
  <c r="CD28" i="49"/>
  <c r="CD26" i="49"/>
  <c r="CD24" i="49"/>
  <c r="CD23" i="49"/>
  <c r="CD21" i="49"/>
  <c r="G21" i="49"/>
  <c r="CD19" i="49"/>
  <c r="CD17" i="49"/>
  <c r="G17" i="49"/>
  <c r="CD15" i="49"/>
  <c r="BN15" i="49"/>
  <c r="BN14" i="49"/>
  <c r="CD13" i="49"/>
  <c r="BN12" i="49"/>
  <c r="J5" i="49"/>
  <c r="G5" i="49"/>
  <c r="CD102" i="48"/>
  <c r="BU101" i="48"/>
  <c r="BS101" i="48"/>
  <c r="CD99" i="48"/>
  <c r="CJ94" i="48"/>
  <c r="BU94" i="48"/>
  <c r="BB94" i="48"/>
  <c r="AE94" i="48"/>
  <c r="R94" i="48"/>
  <c r="CY93" i="48"/>
  <c r="BT93" i="48"/>
  <c r="V93" i="48"/>
  <c r="CY92" i="48"/>
  <c r="CT92" i="48"/>
  <c r="CP92" i="48"/>
  <c r="BT92" i="48"/>
  <c r="AJ92" i="48"/>
  <c r="W92" i="48"/>
  <c r="BQ90" i="48"/>
  <c r="BN90" i="48"/>
  <c r="BW89" i="48"/>
  <c r="BU89" i="48"/>
  <c r="BS89" i="48"/>
  <c r="BQ89" i="48"/>
  <c r="BN89" i="48"/>
  <c r="BJ89" i="48"/>
  <c r="BF89" i="48"/>
  <c r="BB89" i="48"/>
  <c r="AX89" i="48"/>
  <c r="AT89" i="48"/>
  <c r="AP89" i="48"/>
  <c r="AL89" i="48"/>
  <c r="AH89" i="48"/>
  <c r="AD89" i="48"/>
  <c r="Z89" i="48"/>
  <c r="V89" i="48"/>
  <c r="R89" i="48"/>
  <c r="N89" i="48"/>
  <c r="DD88" i="48"/>
  <c r="CZ88" i="48"/>
  <c r="CV88" i="48"/>
  <c r="CR88" i="48"/>
  <c r="CN88" i="48"/>
  <c r="BY88" i="48"/>
  <c r="C88" i="48"/>
  <c r="CU86" i="48"/>
  <c r="CH86" i="48"/>
  <c r="BW86" i="48"/>
  <c r="BN86" i="48"/>
  <c r="BE86" i="48"/>
  <c r="AT86" i="48"/>
  <c r="AE86" i="48"/>
  <c r="K86" i="48"/>
  <c r="D86" i="48"/>
  <c r="BQ80" i="48"/>
  <c r="BN80" i="48"/>
  <c r="BW79" i="48"/>
  <c r="BU79" i="48"/>
  <c r="BS79" i="48"/>
  <c r="BQ79" i="48"/>
  <c r="BF79" i="48"/>
  <c r="BB79" i="48"/>
  <c r="AX79" i="48"/>
  <c r="AT79" i="48"/>
  <c r="AP79" i="48"/>
  <c r="AL79" i="48"/>
  <c r="AH79" i="48"/>
  <c r="AD79" i="48"/>
  <c r="Z79" i="48"/>
  <c r="V79" i="48"/>
  <c r="R79" i="48"/>
  <c r="N79" i="48"/>
  <c r="CT78" i="48"/>
  <c r="BZ78" i="48"/>
  <c r="BN78" i="48"/>
  <c r="BJ78" i="48"/>
  <c r="C78" i="48"/>
  <c r="CT76" i="48"/>
  <c r="BQ76" i="48"/>
  <c r="BN76" i="48"/>
  <c r="BW75" i="48"/>
  <c r="BU75" i="48"/>
  <c r="BS75" i="48"/>
  <c r="BQ75" i="48"/>
  <c r="BF75" i="48"/>
  <c r="BB75" i="48"/>
  <c r="AX75" i="48"/>
  <c r="AT75" i="48"/>
  <c r="AP75" i="48"/>
  <c r="AL75" i="48"/>
  <c r="AH75" i="48"/>
  <c r="AD75" i="48"/>
  <c r="Z75" i="48"/>
  <c r="V75" i="48"/>
  <c r="R75" i="48"/>
  <c r="N75" i="48"/>
  <c r="BZ74" i="48"/>
  <c r="BN74" i="48"/>
  <c r="BJ74" i="48"/>
  <c r="C74" i="48"/>
  <c r="BQ70" i="48"/>
  <c r="BP70" i="48"/>
  <c r="BN70" i="48"/>
  <c r="BW69" i="48"/>
  <c r="BU69" i="48"/>
  <c r="BS69" i="48"/>
  <c r="BF69" i="48"/>
  <c r="BB69" i="48"/>
  <c r="AX69" i="48"/>
  <c r="AT69" i="48"/>
  <c r="AP69" i="48"/>
  <c r="AL69" i="48"/>
  <c r="AH69" i="48"/>
  <c r="AD69" i="48"/>
  <c r="Z69" i="48"/>
  <c r="V69" i="48"/>
  <c r="R69" i="48"/>
  <c r="N69" i="48"/>
  <c r="DD68" i="48"/>
  <c r="CY68" i="48"/>
  <c r="CL68" i="48"/>
  <c r="CH68" i="48"/>
  <c r="CD68" i="48"/>
  <c r="BZ68" i="48"/>
  <c r="BP68" i="48"/>
  <c r="BN68" i="48"/>
  <c r="BJ68" i="48"/>
  <c r="C68" i="48"/>
  <c r="BQ66" i="48"/>
  <c r="BP66" i="48"/>
  <c r="BN66" i="48"/>
  <c r="BW65" i="48"/>
  <c r="BU65" i="48"/>
  <c r="BS65" i="48"/>
  <c r="BF65" i="48"/>
  <c r="BB65" i="48"/>
  <c r="AX65" i="48"/>
  <c r="AT65" i="48"/>
  <c r="AP65" i="48"/>
  <c r="AL65" i="48"/>
  <c r="AH65" i="48"/>
  <c r="AD65" i="48"/>
  <c r="Z65" i="48"/>
  <c r="V65" i="48"/>
  <c r="R65" i="48"/>
  <c r="N65" i="48"/>
  <c r="DD64" i="48"/>
  <c r="CY64" i="48"/>
  <c r="CL64" i="48"/>
  <c r="CH64" i="48"/>
  <c r="CD64" i="48"/>
  <c r="BZ64" i="48"/>
  <c r="BP64" i="48"/>
  <c r="BN64" i="48"/>
  <c r="BJ64" i="48"/>
  <c r="C64" i="48"/>
  <c r="BQ62" i="48"/>
  <c r="BP62" i="48"/>
  <c r="BN62" i="48"/>
  <c r="BW61" i="48"/>
  <c r="BU61" i="48"/>
  <c r="BS61" i="48"/>
  <c r="BF61" i="48"/>
  <c r="BB61" i="48"/>
  <c r="AX61" i="48"/>
  <c r="AT61" i="48"/>
  <c r="AP61" i="48"/>
  <c r="AL61" i="48"/>
  <c r="AH61" i="48"/>
  <c r="AD61" i="48"/>
  <c r="Z61" i="48"/>
  <c r="V61" i="48"/>
  <c r="R61" i="48"/>
  <c r="N61" i="48"/>
  <c r="DD60" i="48"/>
  <c r="CY60" i="48"/>
  <c r="CL60" i="48"/>
  <c r="CH60" i="48"/>
  <c r="CD60" i="48"/>
  <c r="BZ60" i="48"/>
  <c r="BP60" i="48"/>
  <c r="BN60" i="48"/>
  <c r="BJ60" i="48"/>
  <c r="C60" i="48"/>
  <c r="BQ58" i="48"/>
  <c r="BP58" i="48"/>
  <c r="BN58" i="48"/>
  <c r="BW57" i="48"/>
  <c r="BU57" i="48"/>
  <c r="BS57" i="48"/>
  <c r="BF57" i="48"/>
  <c r="BB57" i="48"/>
  <c r="AX57" i="48"/>
  <c r="AT57" i="48"/>
  <c r="AP57" i="48"/>
  <c r="AL57" i="48"/>
  <c r="AH57" i="48"/>
  <c r="AD57" i="48"/>
  <c r="Z57" i="48"/>
  <c r="V57" i="48"/>
  <c r="R57" i="48"/>
  <c r="N57" i="48"/>
  <c r="DD56" i="48"/>
  <c r="CY56" i="48"/>
  <c r="CL56" i="48"/>
  <c r="CH56" i="48"/>
  <c r="CD56" i="48"/>
  <c r="BZ56" i="48"/>
  <c r="BP56" i="48"/>
  <c r="BN56" i="48"/>
  <c r="BJ56" i="48"/>
  <c r="C56" i="48"/>
  <c r="BP54" i="48"/>
  <c r="BN54" i="48"/>
  <c r="BW53" i="48"/>
  <c r="BU53" i="48"/>
  <c r="BS53" i="48"/>
  <c r="BF53" i="48"/>
  <c r="BB53" i="48"/>
  <c r="AX53" i="48"/>
  <c r="AT53" i="48"/>
  <c r="AP53" i="48"/>
  <c r="AL53" i="48"/>
  <c r="AH53" i="48"/>
  <c r="AD53" i="48"/>
  <c r="Z53" i="48"/>
  <c r="V53" i="48"/>
  <c r="R53" i="48"/>
  <c r="N53" i="48"/>
  <c r="DD52" i="48"/>
  <c r="CY52" i="48"/>
  <c r="CL52" i="48"/>
  <c r="CH52" i="48"/>
  <c r="CD52" i="48"/>
  <c r="BZ52" i="48"/>
  <c r="BP52" i="48"/>
  <c r="BN52" i="48"/>
  <c r="BJ52" i="48"/>
  <c r="C52" i="48"/>
  <c r="BR48" i="48"/>
  <c r="W47" i="48"/>
  <c r="AP47" i="48" s="1"/>
  <c r="J47" i="48"/>
  <c r="C47" i="48"/>
  <c r="CS46" i="48"/>
  <c r="W46" i="48"/>
  <c r="J46" i="48"/>
  <c r="C46" i="48"/>
  <c r="BR45" i="48"/>
  <c r="CW41" i="48"/>
  <c r="CE41" i="48"/>
  <c r="BQ41" i="48"/>
  <c r="CJ39" i="48"/>
  <c r="CJ39" i="49" s="1"/>
  <c r="BV39" i="48"/>
  <c r="BK39" i="48"/>
  <c r="BK39" i="49" s="1"/>
  <c r="AU37" i="48"/>
  <c r="AH37" i="48"/>
  <c r="L37" i="48"/>
  <c r="F37" i="48"/>
  <c r="C37" i="48"/>
  <c r="BT34" i="48"/>
  <c r="BP34" i="48"/>
  <c r="AU34" i="48"/>
  <c r="AH34" i="48"/>
  <c r="L34" i="48"/>
  <c r="F34" i="48"/>
  <c r="C34" i="48"/>
  <c r="CJ33" i="48"/>
  <c r="BT33" i="48"/>
  <c r="BP33" i="48"/>
  <c r="AU32" i="48"/>
  <c r="AH32" i="48"/>
  <c r="L32" i="48"/>
  <c r="F32" i="48"/>
  <c r="C32" i="48"/>
  <c r="DB31" i="48"/>
  <c r="CV31" i="48"/>
  <c r="CJ31" i="48"/>
  <c r="CC31" i="48"/>
  <c r="BP31" i="48"/>
  <c r="AU29" i="48"/>
  <c r="AH29" i="48"/>
  <c r="L29" i="48"/>
  <c r="F29" i="48"/>
  <c r="C29" i="48"/>
  <c r="CD28" i="48"/>
  <c r="CD26" i="48"/>
  <c r="CD24" i="48"/>
  <c r="CD23" i="48"/>
  <c r="CD21" i="48"/>
  <c r="G21" i="48"/>
  <c r="CD19" i="48"/>
  <c r="CD17" i="48"/>
  <c r="G17" i="48"/>
  <c r="CD15" i="48"/>
  <c r="BN15" i="48"/>
  <c r="BN14" i="48"/>
  <c r="G14" i="48"/>
  <c r="CD13" i="48"/>
  <c r="BN12" i="48"/>
  <c r="J5" i="48"/>
  <c r="G5" i="48"/>
  <c r="BM85" i="47"/>
  <c r="BL85" i="47"/>
  <c r="BN85" i="47" s="1"/>
  <c r="BM84" i="47"/>
  <c r="BL84" i="47"/>
  <c r="BM83" i="47"/>
  <c r="BL83" i="47"/>
  <c r="BN83" i="47" s="1"/>
  <c r="AU65" i="47"/>
  <c r="M62" i="47"/>
  <c r="T86" i="49" s="1"/>
  <c r="AE58" i="47"/>
  <c r="AE57" i="47"/>
  <c r="AE54" i="47"/>
  <c r="AE53" i="47"/>
  <c r="AE52" i="47"/>
  <c r="AE51" i="47"/>
  <c r="AE50" i="47"/>
  <c r="Q45" i="47"/>
  <c r="Q43" i="47"/>
  <c r="Q39" i="47"/>
  <c r="Q37" i="47"/>
  <c r="R32" i="47"/>
  <c r="AU41" i="48" s="1"/>
  <c r="AT22" i="47"/>
  <c r="AT20" i="47"/>
  <c r="CS26" i="48" s="1"/>
  <c r="AT18" i="47"/>
  <c r="AT16" i="47"/>
  <c r="CS23" i="48" s="1"/>
  <c r="AT14" i="47"/>
  <c r="F12" i="47"/>
  <c r="AT11" i="47"/>
  <c r="AT9" i="47"/>
  <c r="F9" i="47"/>
  <c r="AT8" i="47"/>
  <c r="F8" i="47"/>
  <c r="G15" i="48" s="1"/>
  <c r="AT7" i="47"/>
  <c r="CD14" i="48"/>
  <c r="AT6" i="47"/>
  <c r="P2" i="47"/>
  <c r="E2" i="47"/>
  <c r="O1" i="47"/>
  <c r="DN149" i="46"/>
  <c r="BX149" i="46"/>
  <c r="BN144" i="46"/>
  <c r="DH140" i="46"/>
  <c r="DB140" i="46"/>
  <c r="CU140" i="46"/>
  <c r="CN140" i="46"/>
  <c r="BM137" i="46"/>
  <c r="AZ136" i="46"/>
  <c r="AV136" i="46"/>
  <c r="AS136" i="46"/>
  <c r="AP136" i="46"/>
  <c r="AL136" i="46"/>
  <c r="AH136" i="46"/>
  <c r="AD136" i="46"/>
  <c r="X136" i="46"/>
  <c r="Q136" i="46"/>
  <c r="CM130" i="46"/>
  <c r="BH130" i="46"/>
  <c r="DH121" i="46"/>
  <c r="DD121" i="46"/>
  <c r="CY121" i="46"/>
  <c r="CU121" i="46"/>
  <c r="CP121" i="46"/>
  <c r="CF121" i="46"/>
  <c r="DP118" i="46"/>
  <c r="DM118" i="46"/>
  <c r="DH118" i="46"/>
  <c r="DD118" i="46"/>
  <c r="CY118" i="46"/>
  <c r="CU118" i="46"/>
  <c r="CP118" i="46"/>
  <c r="CF118" i="46"/>
  <c r="BV118" i="46"/>
  <c r="Q118" i="46"/>
  <c r="DP115" i="46"/>
  <c r="DM115" i="46"/>
  <c r="DH115" i="46"/>
  <c r="DD115" i="46"/>
  <c r="CY115" i="46"/>
  <c r="CU115" i="46"/>
  <c r="CP115" i="46"/>
  <c r="CF115" i="46"/>
  <c r="Q115" i="46"/>
  <c r="DP112" i="46"/>
  <c r="DM112" i="46"/>
  <c r="DH112" i="46"/>
  <c r="DD112" i="46"/>
  <c r="CY112" i="46"/>
  <c r="CU112" i="46"/>
  <c r="CP112" i="46"/>
  <c r="CF112" i="46"/>
  <c r="DP109" i="46"/>
  <c r="DM109" i="46"/>
  <c r="DH109" i="46"/>
  <c r="DD109" i="46"/>
  <c r="CY109" i="46"/>
  <c r="CU109" i="46"/>
  <c r="CP109" i="46"/>
  <c r="CF109" i="46"/>
  <c r="DP103" i="46"/>
  <c r="DM103" i="46"/>
  <c r="DH103" i="46"/>
  <c r="DD103" i="46"/>
  <c r="CY103" i="46"/>
  <c r="CU103" i="46"/>
  <c r="CP103" i="46"/>
  <c r="CF103" i="46"/>
  <c r="DP97" i="46"/>
  <c r="DM97" i="46"/>
  <c r="DH97" i="46"/>
  <c r="DD97" i="46"/>
  <c r="CY97" i="46"/>
  <c r="CU97" i="46"/>
  <c r="CP97" i="46"/>
  <c r="CF97" i="46"/>
  <c r="DH91" i="46"/>
  <c r="DD91" i="46"/>
  <c r="CY91" i="46"/>
  <c r="CU91" i="46"/>
  <c r="CP91" i="46"/>
  <c r="CF91" i="46"/>
  <c r="DM88" i="46"/>
  <c r="DH88" i="46"/>
  <c r="DD88" i="46"/>
  <c r="CY88" i="46"/>
  <c r="CU88" i="46"/>
  <c r="CP88" i="46"/>
  <c r="CF88" i="46"/>
  <c r="DP79" i="46"/>
  <c r="DM79" i="46"/>
  <c r="DH79" i="46"/>
  <c r="DD79" i="46"/>
  <c r="CY79" i="46"/>
  <c r="CU79" i="46"/>
  <c r="CP79" i="46"/>
  <c r="CF79" i="46"/>
  <c r="DM69" i="46"/>
  <c r="DH69" i="46"/>
  <c r="DD69" i="46"/>
  <c r="CY69" i="46"/>
  <c r="CU69" i="46"/>
  <c r="CP69" i="46"/>
  <c r="CF69" i="46"/>
  <c r="BV69" i="46"/>
  <c r="AZ69" i="46"/>
  <c r="AV69" i="46"/>
  <c r="AS69" i="46"/>
  <c r="AP69" i="46"/>
  <c r="AL69" i="46"/>
  <c r="AH69" i="46"/>
  <c r="AD69" i="46"/>
  <c r="X69" i="46"/>
  <c r="AZ66" i="46"/>
  <c r="AV66" i="46"/>
  <c r="AS66" i="46"/>
  <c r="AP66" i="46"/>
  <c r="AL66" i="46"/>
  <c r="AH66" i="46"/>
  <c r="AD66" i="46"/>
  <c r="X66" i="46"/>
  <c r="AZ63" i="46"/>
  <c r="AV63" i="46"/>
  <c r="AS63" i="46"/>
  <c r="AP63" i="46"/>
  <c r="AL63" i="46"/>
  <c r="AH63" i="46"/>
  <c r="AD63" i="46"/>
  <c r="X63" i="46"/>
  <c r="AZ60" i="46"/>
  <c r="AV60" i="46"/>
  <c r="AS60" i="46"/>
  <c r="AP60" i="46"/>
  <c r="AL60" i="46"/>
  <c r="AH60" i="46"/>
  <c r="AD60" i="46"/>
  <c r="X60" i="46"/>
  <c r="BR56" i="46"/>
  <c r="DP49" i="46"/>
  <c r="DM49" i="46"/>
  <c r="DH49" i="46"/>
  <c r="DD49" i="46"/>
  <c r="CY49" i="46"/>
  <c r="CU49" i="46"/>
  <c r="CP49" i="46"/>
  <c r="CF49" i="46"/>
  <c r="Q46" i="46"/>
  <c r="DP43" i="46"/>
  <c r="DM43" i="46"/>
  <c r="DH43" i="46"/>
  <c r="DD43" i="46"/>
  <c r="CY43" i="46"/>
  <c r="CU43" i="46"/>
  <c r="CP43" i="46"/>
  <c r="CF43" i="46"/>
  <c r="BV43" i="46"/>
  <c r="Q43" i="46"/>
  <c r="DH40" i="46"/>
  <c r="DD40" i="46"/>
  <c r="CY40" i="46"/>
  <c r="CU40" i="46"/>
  <c r="CP40" i="46"/>
  <c r="CF40" i="46"/>
  <c r="DH37" i="46"/>
  <c r="DD37" i="46"/>
  <c r="CY37" i="46"/>
  <c r="CU37" i="46"/>
  <c r="CP37" i="46"/>
  <c r="CF37" i="46"/>
  <c r="BV37" i="46"/>
  <c r="BQ37" i="46"/>
  <c r="DP34" i="46"/>
  <c r="DM34" i="46"/>
  <c r="DH34" i="46"/>
  <c r="DD34" i="46"/>
  <c r="CY34" i="46"/>
  <c r="CU34" i="46"/>
  <c r="CP34" i="46"/>
  <c r="CF34" i="46"/>
  <c r="BV34" i="46"/>
  <c r="BI34" i="46"/>
  <c r="AZ31" i="46"/>
  <c r="AV31" i="46"/>
  <c r="AS31" i="46"/>
  <c r="AP31" i="46"/>
  <c r="AL31" i="46"/>
  <c r="AH31" i="46"/>
  <c r="AD31" i="46"/>
  <c r="X31" i="46"/>
  <c r="Q31" i="46"/>
  <c r="K31" i="46"/>
  <c r="AZ28" i="46"/>
  <c r="AV28" i="46"/>
  <c r="AS28" i="46"/>
  <c r="AP28" i="46"/>
  <c r="AL28" i="46"/>
  <c r="AH28" i="46"/>
  <c r="AD28" i="46"/>
  <c r="X28" i="46"/>
  <c r="Q28" i="46"/>
  <c r="AZ25" i="46"/>
  <c r="AV25" i="46"/>
  <c r="AS25" i="46"/>
  <c r="AP25" i="46"/>
  <c r="AL25" i="46"/>
  <c r="AH25" i="46"/>
  <c r="AD25" i="46"/>
  <c r="X25" i="46"/>
  <c r="Q25" i="46"/>
  <c r="CU21" i="46"/>
  <c r="DG20" i="46"/>
  <c r="DA20" i="46"/>
  <c r="CU20" i="46"/>
  <c r="AY20" i="46"/>
  <c r="AN20" i="46"/>
  <c r="AI20" i="46"/>
  <c r="AD20" i="46"/>
  <c r="Z20" i="46"/>
  <c r="V20" i="46"/>
  <c r="C20" i="46"/>
  <c r="DJ18" i="46"/>
  <c r="BP18" i="46"/>
  <c r="AZ18" i="46"/>
  <c r="F17" i="46"/>
  <c r="G15" i="46"/>
  <c r="BN14" i="46"/>
  <c r="G11" i="46"/>
  <c r="DQ8" i="46"/>
  <c r="DM8" i="46"/>
  <c r="DG8" i="46"/>
  <c r="DB8" i="46"/>
  <c r="CW8" i="46"/>
  <c r="CQ8" i="46"/>
  <c r="CI8" i="46"/>
  <c r="AB8" i="46"/>
  <c r="Y8" i="46"/>
  <c r="U8" i="46"/>
  <c r="R8" i="46"/>
  <c r="O8" i="46"/>
  <c r="K8" i="46"/>
  <c r="H8" i="46"/>
  <c r="BJ4" i="46"/>
  <c r="AB4" i="46"/>
  <c r="Y4" i="46"/>
  <c r="O4" i="46"/>
  <c r="I4" i="46"/>
  <c r="E4" i="46"/>
  <c r="C1" i="46"/>
  <c r="EH172" i="45"/>
  <c r="EG172" i="45"/>
  <c r="EF172" i="45"/>
  <c r="EE172" i="45"/>
  <c r="ED172" i="45"/>
  <c r="EC172" i="45"/>
  <c r="EB172" i="45"/>
  <c r="EA172" i="45"/>
  <c r="EL170" i="45"/>
  <c r="EK170" i="45"/>
  <c r="EJ170" i="45"/>
  <c r="EI170" i="45"/>
  <c r="EH170" i="45"/>
  <c r="EG170" i="45"/>
  <c r="EF170" i="45"/>
  <c r="EE170" i="45"/>
  <c r="ED170" i="45"/>
  <c r="EC170" i="45"/>
  <c r="EB170" i="45"/>
  <c r="EA170" i="45"/>
  <c r="DN149" i="45"/>
  <c r="BX149" i="45"/>
  <c r="DP144" i="45"/>
  <c r="DM144" i="45"/>
  <c r="DH144" i="45"/>
  <c r="DD144" i="45"/>
  <c r="CY144" i="45"/>
  <c r="CU144" i="45"/>
  <c r="CP144" i="45"/>
  <c r="CK144" i="45"/>
  <c r="CE144" i="45"/>
  <c r="BZ144" i="45"/>
  <c r="BW144" i="45"/>
  <c r="BS144" i="45"/>
  <c r="BQ144" i="45"/>
  <c r="BN144" i="45"/>
  <c r="DH140" i="45"/>
  <c r="DB140" i="45"/>
  <c r="CU140" i="45"/>
  <c r="CN140" i="45"/>
  <c r="BM137" i="45"/>
  <c r="AZ136" i="45"/>
  <c r="AV136" i="45"/>
  <c r="AS136" i="45"/>
  <c r="AP136" i="45"/>
  <c r="AL136" i="45"/>
  <c r="AH136" i="45"/>
  <c r="AD136" i="45"/>
  <c r="X136" i="45"/>
  <c r="Q136" i="45"/>
  <c r="CM130" i="45"/>
  <c r="BH130" i="45"/>
  <c r="DH121" i="45"/>
  <c r="DD121" i="45"/>
  <c r="CY121" i="45"/>
  <c r="CU121" i="45"/>
  <c r="CP121" i="45"/>
  <c r="CF121" i="45"/>
  <c r="DP118" i="45"/>
  <c r="DM118" i="45"/>
  <c r="DH118" i="45"/>
  <c r="DD118" i="45"/>
  <c r="CY118" i="45"/>
  <c r="CU118" i="45"/>
  <c r="CP118" i="45"/>
  <c r="CF118" i="45"/>
  <c r="BV118" i="45"/>
  <c r="Q118" i="45"/>
  <c r="DP115" i="45"/>
  <c r="DM115" i="45"/>
  <c r="DH115" i="45"/>
  <c r="DD115" i="45"/>
  <c r="CY115" i="45"/>
  <c r="CU115" i="45"/>
  <c r="CP115" i="45"/>
  <c r="CF115" i="45"/>
  <c r="Q115" i="45"/>
  <c r="DP112" i="45"/>
  <c r="DM112" i="45"/>
  <c r="DH112" i="45"/>
  <c r="DD112" i="45"/>
  <c r="CY112" i="45"/>
  <c r="CU112" i="45"/>
  <c r="CP112" i="45"/>
  <c r="CF112" i="45"/>
  <c r="DP109" i="45"/>
  <c r="DM109" i="45"/>
  <c r="DH109" i="45"/>
  <c r="DD109" i="45"/>
  <c r="CY109" i="45"/>
  <c r="CU109" i="45"/>
  <c r="CP109" i="45"/>
  <c r="CF109" i="45"/>
  <c r="DP103" i="45"/>
  <c r="DM103" i="45"/>
  <c r="DH103" i="45"/>
  <c r="DD103" i="45"/>
  <c r="CY103" i="45"/>
  <c r="CU103" i="45"/>
  <c r="CP103" i="45"/>
  <c r="CF103" i="45"/>
  <c r="DP97" i="45"/>
  <c r="DM97" i="45"/>
  <c r="DH97" i="45"/>
  <c r="DD97" i="45"/>
  <c r="CY97" i="45"/>
  <c r="CU97" i="45"/>
  <c r="CP97" i="45"/>
  <c r="CF97" i="45"/>
  <c r="DH91" i="45"/>
  <c r="DD91" i="45"/>
  <c r="CY91" i="45"/>
  <c r="CU91" i="45"/>
  <c r="CP91" i="45"/>
  <c r="CF91" i="45"/>
  <c r="DM88" i="45"/>
  <c r="DH88" i="45"/>
  <c r="DD88" i="45"/>
  <c r="CY88" i="45"/>
  <c r="CU88" i="45"/>
  <c r="CP88" i="45"/>
  <c r="CF88" i="45"/>
  <c r="DP79" i="45"/>
  <c r="DM79" i="45"/>
  <c r="DH79" i="45"/>
  <c r="DD79" i="45"/>
  <c r="CY79" i="45"/>
  <c r="CU79" i="45"/>
  <c r="CP79" i="45"/>
  <c r="CF79" i="45"/>
  <c r="DM69" i="45"/>
  <c r="DH69" i="45"/>
  <c r="DD69" i="45"/>
  <c r="CY69" i="45"/>
  <c r="CU69" i="45"/>
  <c r="CP69" i="45"/>
  <c r="CF69" i="45"/>
  <c r="BV69" i="45"/>
  <c r="AZ69" i="45"/>
  <c r="AV69" i="45"/>
  <c r="AS69" i="45"/>
  <c r="AP69" i="45"/>
  <c r="AL69" i="45"/>
  <c r="AH69" i="45"/>
  <c r="AD69" i="45"/>
  <c r="X69" i="45"/>
  <c r="AZ66" i="45"/>
  <c r="AV66" i="45"/>
  <c r="AS66" i="45"/>
  <c r="AP66" i="45"/>
  <c r="AL66" i="45"/>
  <c r="AH66" i="45"/>
  <c r="AD66" i="45"/>
  <c r="X66" i="45"/>
  <c r="AZ63" i="45"/>
  <c r="AV63" i="45"/>
  <c r="AS63" i="45"/>
  <c r="AP63" i="45"/>
  <c r="AL63" i="45"/>
  <c r="AH63" i="45"/>
  <c r="AD63" i="45"/>
  <c r="X63" i="45"/>
  <c r="AZ60" i="45"/>
  <c r="AV60" i="45"/>
  <c r="AS60" i="45"/>
  <c r="AP60" i="45"/>
  <c r="AL60" i="45"/>
  <c r="AH60" i="45"/>
  <c r="AD60" i="45"/>
  <c r="X60" i="45"/>
  <c r="BR56" i="45"/>
  <c r="DP49" i="45"/>
  <c r="DM49" i="45"/>
  <c r="DH49" i="45"/>
  <c r="DD49" i="45"/>
  <c r="CY49" i="45"/>
  <c r="CU49" i="45"/>
  <c r="CP49" i="45"/>
  <c r="CF49" i="45"/>
  <c r="Q46" i="45"/>
  <c r="DP43" i="45"/>
  <c r="DM43" i="45"/>
  <c r="DH43" i="45"/>
  <c r="DD43" i="45"/>
  <c r="CY43" i="45"/>
  <c r="CU43" i="45"/>
  <c r="CP43" i="45"/>
  <c r="CF43" i="45"/>
  <c r="BV43" i="45"/>
  <c r="Q43" i="45"/>
  <c r="DH40" i="45"/>
  <c r="DD40" i="45"/>
  <c r="CY40" i="45"/>
  <c r="CU40" i="45"/>
  <c r="CP40" i="45"/>
  <c r="CF40" i="45"/>
  <c r="DH37" i="45"/>
  <c r="DD37" i="45"/>
  <c r="CY37" i="45"/>
  <c r="CU37" i="45"/>
  <c r="CP37" i="45"/>
  <c r="CF37" i="45"/>
  <c r="BV37" i="45"/>
  <c r="BQ37" i="45"/>
  <c r="DP34" i="45"/>
  <c r="DM34" i="45"/>
  <c r="DH34" i="45"/>
  <c r="DD34" i="45"/>
  <c r="CY34" i="45"/>
  <c r="CU34" i="45"/>
  <c r="CP34" i="45"/>
  <c r="CF34" i="45"/>
  <c r="BV34" i="45"/>
  <c r="BI34" i="45"/>
  <c r="AZ31" i="45"/>
  <c r="AV31" i="45"/>
  <c r="AS31" i="45"/>
  <c r="AP31" i="45"/>
  <c r="AL31" i="45"/>
  <c r="AH31" i="45"/>
  <c r="AD31" i="45"/>
  <c r="X31" i="45"/>
  <c r="Q31" i="45"/>
  <c r="K31" i="45"/>
  <c r="AZ28" i="45"/>
  <c r="AV28" i="45"/>
  <c r="AS28" i="45"/>
  <c r="AP28" i="45"/>
  <c r="AL28" i="45"/>
  <c r="AH28" i="45"/>
  <c r="AD28" i="45"/>
  <c r="X28" i="45"/>
  <c r="Q28" i="45"/>
  <c r="AZ25" i="45"/>
  <c r="AV25" i="45"/>
  <c r="AS25" i="45"/>
  <c r="AP25" i="45"/>
  <c r="AL25" i="45"/>
  <c r="AH25" i="45"/>
  <c r="AD25" i="45"/>
  <c r="X25" i="45"/>
  <c r="Q25" i="45"/>
  <c r="CU21" i="45"/>
  <c r="DG20" i="45"/>
  <c r="DA20" i="45"/>
  <c r="CU20" i="45"/>
  <c r="AY20" i="45"/>
  <c r="AN20" i="45"/>
  <c r="AI20" i="45"/>
  <c r="AD20" i="45"/>
  <c r="Z20" i="45"/>
  <c r="V20" i="45"/>
  <c r="C20" i="45"/>
  <c r="DJ18" i="45"/>
  <c r="BP18" i="45"/>
  <c r="AZ18" i="45"/>
  <c r="F17" i="45"/>
  <c r="G15" i="45"/>
  <c r="BN14" i="45"/>
  <c r="G11" i="45"/>
  <c r="DQ8" i="45"/>
  <c r="DM8" i="45"/>
  <c r="DG8" i="45"/>
  <c r="DB8" i="45"/>
  <c r="CW8" i="45"/>
  <c r="CQ8" i="45"/>
  <c r="CI8" i="45"/>
  <c r="AB8" i="45"/>
  <c r="Y8" i="45"/>
  <c r="U8" i="45"/>
  <c r="R8" i="45"/>
  <c r="O8" i="45"/>
  <c r="K8" i="45"/>
  <c r="H8" i="45"/>
  <c r="BJ4" i="45"/>
  <c r="O4" i="45"/>
  <c r="I4" i="45"/>
  <c r="E4" i="45"/>
  <c r="C1" i="45"/>
  <c r="BD160" i="44"/>
  <c r="BO159" i="44"/>
  <c r="BL159" i="44"/>
  <c r="BD159" i="44"/>
  <c r="BF157" i="44" s="1"/>
  <c r="BO158" i="44"/>
  <c r="BL158" i="44"/>
  <c r="BD158" i="44"/>
  <c r="BE157" i="44" s="1"/>
  <c r="BO157" i="44"/>
  <c r="BL157" i="44"/>
  <c r="BD157" i="44"/>
  <c r="BO156" i="44"/>
  <c r="BL156" i="44"/>
  <c r="BO155" i="44"/>
  <c r="BQ149" i="44"/>
  <c r="BF149" i="44"/>
  <c r="BH149" i="44" s="1"/>
  <c r="BQ148" i="44"/>
  <c r="BH148" i="44"/>
  <c r="BG148" i="44"/>
  <c r="BF148" i="44"/>
  <c r="BN158" i="44" s="1"/>
  <c r="AV53" i="47" s="1"/>
  <c r="BQ147" i="44"/>
  <c r="BJ147" i="44"/>
  <c r="BG147" i="44"/>
  <c r="BF147" i="44"/>
  <c r="BN157" i="44" s="1"/>
  <c r="AV52" i="47" s="1"/>
  <c r="BQ146" i="44"/>
  <c r="BN146" i="44"/>
  <c r="BK78" i="44" s="1"/>
  <c r="H42" i="44" s="1"/>
  <c r="BL146" i="44"/>
  <c r="BL143" i="44" s="1"/>
  <c r="BH146" i="44"/>
  <c r="BG146" i="44"/>
  <c r="BF146" i="44"/>
  <c r="BJ146" i="44" s="1"/>
  <c r="BQ145" i="44"/>
  <c r="BN145" i="44"/>
  <c r="BN143" i="44"/>
  <c r="BM143" i="44"/>
  <c r="BJ143" i="44"/>
  <c r="BI143" i="44"/>
  <c r="BH143" i="44"/>
  <c r="BG143" i="44"/>
  <c r="BG139" i="44"/>
  <c r="BG138" i="44"/>
  <c r="BG137" i="44"/>
  <c r="BB128" i="44"/>
  <c r="BG121" i="44"/>
  <c r="BF121" i="44"/>
  <c r="AM110" i="1" s="1"/>
  <c r="BG120" i="44"/>
  <c r="BF120" i="44"/>
  <c r="T46" i="1" s="1"/>
  <c r="BB120" i="44"/>
  <c r="BG119" i="44"/>
  <c r="BM89" i="1" s="1"/>
  <c r="BF119" i="44"/>
  <c r="BG118" i="44"/>
  <c r="BF118" i="44"/>
  <c r="BG117" i="44"/>
  <c r="BF117" i="44"/>
  <c r="M32" i="44" s="1"/>
  <c r="BG116" i="44"/>
  <c r="BF116" i="44"/>
  <c r="M19" i="44" s="1"/>
  <c r="AH43" i="45" s="1"/>
  <c r="BG115" i="44"/>
  <c r="BF115" i="44"/>
  <c r="BG114" i="44"/>
  <c r="BF114" i="44"/>
  <c r="BF76" i="44" s="1"/>
  <c r="BG113" i="44"/>
  <c r="BF113" i="44"/>
  <c r="M16" i="44" s="1"/>
  <c r="BG112" i="44"/>
  <c r="BF112" i="44"/>
  <c r="BB111" i="44"/>
  <c r="BJ104" i="44"/>
  <c r="BJ103" i="44"/>
  <c r="BB103" i="44"/>
  <c r="BJ102" i="44"/>
  <c r="BJ101" i="44"/>
  <c r="BJ106" i="44" s="1"/>
  <c r="BJ100" i="44"/>
  <c r="BB94" i="44"/>
  <c r="BB86" i="44"/>
  <c r="BP78" i="44"/>
  <c r="AH45" i="44"/>
  <c r="M39" i="44"/>
  <c r="AH37" i="44"/>
  <c r="M37" i="44"/>
  <c r="M36" i="44"/>
  <c r="R12" i="44"/>
  <c r="P12" i="44"/>
  <c r="O12" i="44"/>
  <c r="N12" i="44"/>
  <c r="M12" i="44"/>
  <c r="L12" i="44"/>
  <c r="AF10" i="44"/>
  <c r="CP18" i="46" s="1"/>
  <c r="B9" i="44"/>
  <c r="C17" i="46" s="1"/>
  <c r="AP5" i="44"/>
  <c r="Z6" i="44"/>
  <c r="BP77" i="44" l="1"/>
  <c r="BM78" i="44" s="1"/>
  <c r="BA121" i="44"/>
  <c r="AL118" i="46"/>
  <c r="BH147" i="44"/>
  <c r="AP46" i="48"/>
  <c r="AP46" i="49"/>
  <c r="M31" i="44"/>
  <c r="AP82" i="46" s="1"/>
  <c r="BN84" i="47"/>
  <c r="M21" i="44" s="1"/>
  <c r="BJ105" i="44"/>
  <c r="M38" i="44" s="1"/>
  <c r="AD103" i="46" s="1"/>
  <c r="AH28" i="44"/>
  <c r="DD73" i="46" s="1"/>
  <c r="M20" i="44"/>
  <c r="X46" i="46" s="1"/>
  <c r="BA76" i="44"/>
  <c r="BE76" i="44" s="1"/>
  <c r="M17" i="44"/>
  <c r="AS37" i="45" s="1"/>
  <c r="M18" i="44"/>
  <c r="AZ40" i="45" s="1"/>
  <c r="BA87" i="44"/>
  <c r="AH39" i="44"/>
  <c r="CP106" i="46" s="1"/>
  <c r="M28" i="44"/>
  <c r="AL73" i="45" s="1"/>
  <c r="BA104" i="44"/>
  <c r="G20" i="49"/>
  <c r="F11" i="47"/>
  <c r="G20" i="48"/>
  <c r="EM171" i="45"/>
  <c r="EI171" i="45"/>
  <c r="EE171" i="45"/>
  <c r="EA171" i="45"/>
  <c r="A1" i="46"/>
  <c r="EJ171" i="45"/>
  <c r="ED171" i="45"/>
  <c r="EN171" i="45"/>
  <c r="EH171" i="45"/>
  <c r="EC171" i="45"/>
  <c r="EL171" i="45"/>
  <c r="EG171" i="45"/>
  <c r="EB171" i="45"/>
  <c r="EK171" i="45"/>
  <c r="EF171" i="45"/>
  <c r="AD118" i="46"/>
  <c r="X118" i="45"/>
  <c r="K115" i="46"/>
  <c r="K115" i="45"/>
  <c r="AV34" i="46"/>
  <c r="AH34" i="46"/>
  <c r="AS34" i="46"/>
  <c r="AD34" i="46"/>
  <c r="AP34" i="46"/>
  <c r="X34" i="46"/>
  <c r="AZ34" i="46"/>
  <c r="AL34" i="46"/>
  <c r="AZ34" i="45"/>
  <c r="AL34" i="45"/>
  <c r="AV34" i="45"/>
  <c r="AD34" i="45"/>
  <c r="AS34" i="45"/>
  <c r="X34" i="45"/>
  <c r="AP34" i="45"/>
  <c r="AH34" i="45"/>
  <c r="AP103" i="46"/>
  <c r="AL103" i="46"/>
  <c r="AS103" i="45"/>
  <c r="CT64" i="48"/>
  <c r="CT64" i="49"/>
  <c r="AP100" i="46"/>
  <c r="X100" i="46"/>
  <c r="AV100" i="46"/>
  <c r="AD100" i="46"/>
  <c r="AS100" i="46"/>
  <c r="AL100" i="46"/>
  <c r="AZ100" i="46"/>
  <c r="AH100" i="46"/>
  <c r="AV100" i="45"/>
  <c r="AH100" i="45"/>
  <c r="AS100" i="45"/>
  <c r="AD100" i="45"/>
  <c r="AP100" i="45"/>
  <c r="X100" i="45"/>
  <c r="AZ100" i="45"/>
  <c r="AL100" i="45"/>
  <c r="BA95" i="44"/>
  <c r="BA129" i="44"/>
  <c r="BJ149" i="44"/>
  <c r="BN156" i="44"/>
  <c r="AV51" i="47" s="1"/>
  <c r="BN159" i="44"/>
  <c r="AV54" i="47" s="1"/>
  <c r="X43" i="45"/>
  <c r="AS43" i="45"/>
  <c r="AD43" i="45"/>
  <c r="AV43" i="45"/>
  <c r="AP85" i="46"/>
  <c r="X85" i="46"/>
  <c r="AL85" i="46"/>
  <c r="AZ85" i="46"/>
  <c r="AH85" i="46"/>
  <c r="AV85" i="46"/>
  <c r="AD85" i="46"/>
  <c r="AS85" i="46"/>
  <c r="AV85" i="45"/>
  <c r="AH85" i="45"/>
  <c r="AS85" i="45"/>
  <c r="AD85" i="45"/>
  <c r="AP85" i="45"/>
  <c r="X85" i="45"/>
  <c r="AZ85" i="45"/>
  <c r="AL85" i="45"/>
  <c r="DD100" i="46"/>
  <c r="CF100" i="46"/>
  <c r="CY100" i="46"/>
  <c r="DP100" i="46"/>
  <c r="CU100" i="46"/>
  <c r="DM100" i="46"/>
  <c r="CP100" i="46"/>
  <c r="DH100" i="46"/>
  <c r="DM100" i="45"/>
  <c r="CU100" i="45"/>
  <c r="DH100" i="45"/>
  <c r="CP100" i="45"/>
  <c r="DD100" i="45"/>
  <c r="CF100" i="45"/>
  <c r="DP100" i="45"/>
  <c r="CY100" i="45"/>
  <c r="CP126" i="46"/>
  <c r="DD126" i="46"/>
  <c r="CY126" i="46"/>
  <c r="CU126" i="46"/>
  <c r="CF126" i="46"/>
  <c r="CP126" i="45"/>
  <c r="CF126" i="45"/>
  <c r="DD126" i="45"/>
  <c r="CY126" i="45"/>
  <c r="CU126" i="45"/>
  <c r="BG149" i="44"/>
  <c r="CT60" i="48"/>
  <c r="CT60" i="49"/>
  <c r="C17" i="45"/>
  <c r="CP18" i="45"/>
  <c r="AV43" i="46"/>
  <c r="AH43" i="46"/>
  <c r="AS43" i="46"/>
  <c r="AD43" i="46"/>
  <c r="AP43" i="46"/>
  <c r="X43" i="46"/>
  <c r="AZ43" i="46"/>
  <c r="AL43" i="46"/>
  <c r="AZ43" i="45"/>
  <c r="AL43" i="45"/>
  <c r="CU73" i="46"/>
  <c r="AP97" i="46"/>
  <c r="X97" i="46"/>
  <c r="AL97" i="46"/>
  <c r="AZ97" i="46"/>
  <c r="AH97" i="46"/>
  <c r="AV97" i="46"/>
  <c r="AD97" i="46"/>
  <c r="AS97" i="46"/>
  <c r="AV97" i="45"/>
  <c r="AH97" i="45"/>
  <c r="AS97" i="45"/>
  <c r="AD97" i="45"/>
  <c r="AP97" i="45"/>
  <c r="X97" i="45"/>
  <c r="AZ97" i="45"/>
  <c r="AL97" i="45"/>
  <c r="AP106" i="46"/>
  <c r="X106" i="46"/>
  <c r="AL106" i="46"/>
  <c r="AZ106" i="46"/>
  <c r="AH106" i="46"/>
  <c r="AV106" i="46"/>
  <c r="AD106" i="46"/>
  <c r="AS106" i="46"/>
  <c r="AV106" i="45"/>
  <c r="AH106" i="45"/>
  <c r="AS106" i="45"/>
  <c r="AD106" i="45"/>
  <c r="AP106" i="45"/>
  <c r="X106" i="45"/>
  <c r="AZ106" i="45"/>
  <c r="AL106" i="45"/>
  <c r="BA112" i="44"/>
  <c r="BJ148" i="44"/>
  <c r="AP43" i="45"/>
  <c r="CS14" i="48"/>
  <c r="CS14" i="49"/>
  <c r="CS17" i="48"/>
  <c r="CS17" i="49"/>
  <c r="AM5" i="49"/>
  <c r="AM5" i="48"/>
  <c r="CS19" i="48"/>
  <c r="CS19" i="49"/>
  <c r="CS24" i="48"/>
  <c r="CS24" i="49"/>
  <c r="CS13" i="49"/>
  <c r="CS13" i="48"/>
  <c r="CS15" i="48"/>
  <c r="CS15" i="49"/>
  <c r="CS21" i="48"/>
  <c r="CS21" i="49"/>
  <c r="CS28" i="48"/>
  <c r="CS28" i="49"/>
  <c r="T86" i="48"/>
  <c r="CD14" i="49"/>
  <c r="CS23" i="49"/>
  <c r="CS26" i="49"/>
  <c r="AU41" i="49"/>
  <c r="G15" i="49"/>
  <c r="AV46" i="46" l="1"/>
  <c r="AZ103" i="45"/>
  <c r="AH103" i="45"/>
  <c r="AS103" i="46"/>
  <c r="X103" i="45"/>
  <c r="AV103" i="45"/>
  <c r="AV103" i="46"/>
  <c r="AP103" i="45"/>
  <c r="AZ103" i="46"/>
  <c r="X103" i="46"/>
  <c r="DH73" i="45"/>
  <c r="DD73" i="45"/>
  <c r="DP73" i="46"/>
  <c r="DM73" i="45"/>
  <c r="DM73" i="46"/>
  <c r="DP73" i="45"/>
  <c r="CU73" i="45"/>
  <c r="CF73" i="46"/>
  <c r="DH73" i="46"/>
  <c r="CY73" i="45"/>
  <c r="CF73" i="45"/>
  <c r="CP73" i="45"/>
  <c r="CY73" i="46"/>
  <c r="CP73" i="46"/>
  <c r="X82" i="46"/>
  <c r="AS82" i="46"/>
  <c r="AD118" i="45"/>
  <c r="AH118" i="46"/>
  <c r="AH118" i="45"/>
  <c r="X118" i="46"/>
  <c r="AS82" i="45"/>
  <c r="AP46" i="45"/>
  <c r="AL82" i="45"/>
  <c r="AD82" i="46"/>
  <c r="X82" i="45"/>
  <c r="AL82" i="46"/>
  <c r="AD82" i="45"/>
  <c r="AV82" i="46"/>
  <c r="AZ82" i="45"/>
  <c r="AH82" i="45"/>
  <c r="AZ82" i="46"/>
  <c r="AP82" i="45"/>
  <c r="AV82" i="45"/>
  <c r="AH82" i="46"/>
  <c r="AL118" i="45"/>
  <c r="AH37" i="45"/>
  <c r="BF65" i="44"/>
  <c r="AZ49" i="45"/>
  <c r="AV49" i="45"/>
  <c r="AZ49" i="46"/>
  <c r="AS49" i="46"/>
  <c r="AL49" i="46"/>
  <c r="AD49" i="46"/>
  <c r="AL49" i="45"/>
  <c r="AP49" i="45"/>
  <c r="AS49" i="45"/>
  <c r="X49" i="45"/>
  <c r="AH49" i="45"/>
  <c r="X49" i="46"/>
  <c r="AH49" i="46"/>
  <c r="AD49" i="45"/>
  <c r="AP49" i="46"/>
  <c r="AV49" i="46"/>
  <c r="BF66" i="44"/>
  <c r="M22" i="44"/>
  <c r="X52" i="45" s="1"/>
  <c r="BF68" i="44"/>
  <c r="AL103" i="45"/>
  <c r="AD103" i="45"/>
  <c r="AH103" i="46"/>
  <c r="AH40" i="46"/>
  <c r="AL46" i="45"/>
  <c r="AD40" i="46"/>
  <c r="AD37" i="45"/>
  <c r="X40" i="46"/>
  <c r="AH37" i="46"/>
  <c r="AZ37" i="45"/>
  <c r="AP37" i="46"/>
  <c r="AH40" i="45"/>
  <c r="AZ46" i="45"/>
  <c r="AV37" i="46"/>
  <c r="X40" i="45"/>
  <c r="AL40" i="46"/>
  <c r="AD40" i="45"/>
  <c r="X46" i="45"/>
  <c r="X37" i="46"/>
  <c r="AP40" i="45"/>
  <c r="AS40" i="46"/>
  <c r="AZ40" i="46"/>
  <c r="AL40" i="45"/>
  <c r="AP40" i="46"/>
  <c r="AV40" i="46"/>
  <c r="AP73" i="45"/>
  <c r="AV40" i="45"/>
  <c r="X37" i="45"/>
  <c r="AD37" i="46"/>
  <c r="AL37" i="46"/>
  <c r="AL37" i="45"/>
  <c r="AV37" i="45"/>
  <c r="AP37" i="45"/>
  <c r="AS37" i="46"/>
  <c r="AZ37" i="46"/>
  <c r="AS40" i="45"/>
  <c r="DH106" i="45"/>
  <c r="DM106" i="46"/>
  <c r="AL46" i="46"/>
  <c r="AS46" i="45"/>
  <c r="AP46" i="46"/>
  <c r="AD46" i="46"/>
  <c r="AH46" i="45"/>
  <c r="AS46" i="46"/>
  <c r="AZ46" i="46"/>
  <c r="CU106" i="45"/>
  <c r="CF106" i="46"/>
  <c r="AV46" i="45"/>
  <c r="AD46" i="45"/>
  <c r="AH46" i="46"/>
  <c r="DP106" i="45"/>
  <c r="DP106" i="46"/>
  <c r="CF106" i="45"/>
  <c r="CY106" i="46"/>
  <c r="AD73" i="46"/>
  <c r="AH73" i="46"/>
  <c r="AD73" i="45"/>
  <c r="AS73" i="45"/>
  <c r="AZ73" i="45"/>
  <c r="AZ73" i="46"/>
  <c r="AV73" i="46"/>
  <c r="AH73" i="45"/>
  <c r="X73" i="46"/>
  <c r="AL73" i="46"/>
  <c r="X73" i="45"/>
  <c r="DD106" i="45"/>
  <c r="DM106" i="45"/>
  <c r="DH106" i="46"/>
  <c r="DD106" i="46"/>
  <c r="AV73" i="45"/>
  <c r="AS73" i="46"/>
  <c r="AP73" i="46"/>
  <c r="CY106" i="45"/>
  <c r="CP106" i="45"/>
  <c r="CU106" i="46"/>
  <c r="CT56" i="49"/>
  <c r="CT56" i="48"/>
  <c r="DM144" i="46"/>
  <c r="CU144" i="46"/>
  <c r="BZ144" i="46"/>
  <c r="CY144" i="46"/>
  <c r="BW144" i="46"/>
  <c r="DP144" i="46"/>
  <c r="CP144" i="46"/>
  <c r="BS144" i="46"/>
  <c r="DH144" i="46"/>
  <c r="CK144" i="46"/>
  <c r="BQ144" i="46"/>
  <c r="DD144" i="46"/>
  <c r="CE144" i="46"/>
  <c r="CT68" i="48"/>
  <c r="CT68" i="49"/>
  <c r="BI108" i="1"/>
  <c r="BI106" i="1"/>
  <c r="T52" i="1"/>
  <c r="AH52" i="45" l="1"/>
  <c r="AV52" i="45"/>
  <c r="X52" i="46"/>
  <c r="AZ52" i="45"/>
  <c r="AS52" i="46"/>
  <c r="AD52" i="46"/>
  <c r="AV52" i="46"/>
  <c r="AZ52" i="46"/>
  <c r="AP52" i="45"/>
  <c r="AP52" i="46"/>
  <c r="AL52" i="46"/>
  <c r="AS52" i="45"/>
  <c r="AH52" i="46"/>
  <c r="AL52" i="45"/>
  <c r="AD52" i="45"/>
  <c r="AT108" i="1" l="1"/>
  <c r="AT106" i="1"/>
  <c r="AT102" i="1"/>
  <c r="BI102" i="1" s="1"/>
  <c r="T85" i="1" s="1"/>
  <c r="AX116" i="17"/>
  <c r="AX110" i="17"/>
  <c r="CJ116" i="17" l="1"/>
  <c r="BL135" i="9" l="1"/>
  <c r="AH36" i="9"/>
  <c r="BL127" i="9"/>
  <c r="BL126" i="9"/>
  <c r="BL125" i="9"/>
  <c r="BL130" i="9"/>
  <c r="BL142" i="9"/>
  <c r="BL141" i="9"/>
  <c r="BL140" i="9"/>
  <c r="BL137" i="9"/>
  <c r="BL136" i="9"/>
  <c r="BL132" i="9"/>
  <c r="BL131" i="9"/>
  <c r="BL145" i="9"/>
  <c r="BL147" i="9"/>
  <c r="BL146" i="9"/>
  <c r="AG70" i="1"/>
  <c r="AS73" i="1" l="1"/>
  <c r="AB73" i="1"/>
  <c r="AB70" i="1"/>
  <c r="BF117" i="9"/>
  <c r="BF116" i="9"/>
  <c r="BF115" i="9"/>
  <c r="BG140" i="9"/>
  <c r="BG130" i="9"/>
  <c r="BG141" i="9"/>
  <c r="X49" i="9"/>
  <c r="X46" i="9"/>
  <c r="BI73" i="1" s="1"/>
  <c r="BM117" i="9"/>
  <c r="BM116" i="9"/>
  <c r="BM115" i="9"/>
  <c r="BE119" i="9"/>
  <c r="BH141" i="9" l="1"/>
  <c r="BH140" i="9"/>
  <c r="R9" i="4" l="1"/>
  <c r="R7" i="4"/>
  <c r="CR9" i="17" l="1"/>
  <c r="AP14" i="17"/>
  <c r="AV14" i="17"/>
  <c r="BE14" i="17"/>
  <c r="CT15" i="17"/>
  <c r="DA15" i="17"/>
  <c r="DK15" i="17"/>
  <c r="AP17" i="17"/>
  <c r="AV17" i="17"/>
  <c r="BE17" i="17"/>
  <c r="CT18" i="17"/>
  <c r="DA18" i="17"/>
  <c r="DK18" i="17"/>
  <c r="AP20" i="17"/>
  <c r="AV20" i="17"/>
  <c r="BE20" i="17"/>
  <c r="CT21" i="17"/>
  <c r="DA21" i="17"/>
  <c r="DK21" i="17"/>
  <c r="U52" i="17"/>
  <c r="AA52" i="17"/>
  <c r="AC52" i="17"/>
  <c r="AE52" i="17"/>
  <c r="AG52" i="17"/>
  <c r="AI52" i="17"/>
  <c r="AK52" i="17"/>
  <c r="AM52" i="17"/>
  <c r="CB61" i="17"/>
  <c r="CM61" i="17"/>
  <c r="CR61" i="17"/>
  <c r="CV61" i="17"/>
  <c r="DA61" i="17"/>
  <c r="DE61" i="17"/>
  <c r="DJ61" i="17"/>
  <c r="DN61" i="17"/>
  <c r="CB64" i="17"/>
  <c r="CM64" i="17"/>
  <c r="CR64" i="17"/>
  <c r="CV64" i="17"/>
  <c r="DA64" i="17"/>
  <c r="DE64" i="17"/>
  <c r="DJ64" i="17"/>
  <c r="DN64" i="17"/>
  <c r="U85" i="17"/>
  <c r="AA85" i="17"/>
  <c r="AC85" i="17"/>
  <c r="AE85" i="17"/>
  <c r="AG85" i="17"/>
  <c r="AI85" i="17"/>
  <c r="AK85" i="17"/>
  <c r="AM85" i="17"/>
  <c r="U88" i="17"/>
  <c r="AA88" i="17"/>
  <c r="AC88" i="17"/>
  <c r="AE88" i="17"/>
  <c r="AG88" i="17"/>
  <c r="AI88" i="17"/>
  <c r="AK88" i="17"/>
  <c r="AM88" i="17"/>
  <c r="AM4" i="17" l="1"/>
  <c r="H21" i="17"/>
  <c r="H19" i="17"/>
  <c r="H16" i="17"/>
  <c r="H15" i="17"/>
  <c r="BK9" i="17" l="1"/>
  <c r="CE9" i="17"/>
  <c r="AW9" i="17"/>
  <c r="BP9" i="17"/>
  <c r="BA9" i="17"/>
  <c r="BT9" i="17"/>
  <c r="BF9" i="17"/>
  <c r="BZ9" i="17"/>
  <c r="AM22" i="10"/>
  <c r="AP78" i="17"/>
  <c r="BE120" i="9"/>
  <c r="AP74" i="17"/>
  <c r="BH117" i="9"/>
  <c r="BG117" i="9"/>
  <c r="BG147" i="9" s="1"/>
  <c r="BH116" i="9"/>
  <c r="BH146" i="9" s="1"/>
  <c r="BG116" i="9"/>
  <c r="BF114" i="9"/>
  <c r="AP49" i="9"/>
  <c r="BI117" i="9"/>
  <c r="J49" i="9"/>
  <c r="I49" i="9"/>
  <c r="H49" i="9"/>
  <c r="B49" i="9"/>
  <c r="C50" i="9" s="1"/>
  <c r="AP46" i="9"/>
  <c r="BI116" i="9"/>
  <c r="J46" i="9"/>
  <c r="I46" i="9"/>
  <c r="H46" i="9"/>
  <c r="B46" i="9"/>
  <c r="C47" i="9" s="1"/>
  <c r="AP43" i="9"/>
  <c r="J43" i="9"/>
  <c r="I43" i="9"/>
  <c r="H43" i="9"/>
  <c r="B43" i="9"/>
  <c r="C44" i="9" s="1"/>
  <c r="AL36" i="9"/>
  <c r="AH37" i="9" s="1"/>
  <c r="D22" i="9"/>
  <c r="V22" i="9" s="1"/>
  <c r="AL21" i="9"/>
  <c r="D21" i="9"/>
  <c r="Y16" i="9"/>
  <c r="W16" i="9"/>
  <c r="T16" i="9"/>
  <c r="P16" i="9"/>
  <c r="L16" i="9"/>
  <c r="AH15" i="9"/>
  <c r="AH11" i="9"/>
  <c r="AH21" i="9" s="1"/>
  <c r="R63" i="8"/>
  <c r="AG61" i="8"/>
  <c r="R61" i="8"/>
  <c r="AG59" i="8"/>
  <c r="R59" i="8"/>
  <c r="AQ45" i="8"/>
  <c r="AE47" i="8" s="1"/>
  <c r="M43" i="9" s="1"/>
  <c r="Z31" i="8"/>
  <c r="Z29" i="8"/>
  <c r="F29" i="8"/>
  <c r="Z27" i="8"/>
  <c r="K27" i="8"/>
  <c r="F27" i="8"/>
  <c r="Z25" i="8"/>
  <c r="K25" i="8"/>
  <c r="F25" i="8"/>
  <c r="F20" i="8"/>
  <c r="Z18" i="8"/>
  <c r="K18" i="8"/>
  <c r="F18" i="8"/>
  <c r="K16" i="8"/>
  <c r="F16" i="8"/>
  <c r="K14" i="8"/>
  <c r="F14" i="8"/>
  <c r="L30" i="6"/>
  <c r="BA55" i="1" s="1"/>
  <c r="L27" i="6"/>
  <c r="O21" i="6"/>
  <c r="O15" i="6"/>
  <c r="L46" i="5"/>
  <c r="R45" i="5"/>
  <c r="AL68" i="4"/>
  <c r="AO59" i="4"/>
  <c r="AN59" i="4"/>
  <c r="AM59" i="4"/>
  <c r="AL59" i="4"/>
  <c r="C32" i="4"/>
  <c r="C31" i="4"/>
  <c r="B31" i="4"/>
  <c r="C30" i="4"/>
  <c r="C29" i="4"/>
  <c r="B29" i="4"/>
  <c r="C28" i="4"/>
  <c r="C27" i="4"/>
  <c r="B27" i="4"/>
  <c r="C26" i="4"/>
  <c r="C25" i="4"/>
  <c r="B25" i="4"/>
  <c r="C24" i="4"/>
  <c r="C23" i="4"/>
  <c r="B23" i="4"/>
  <c r="T17" i="4"/>
  <c r="P17" i="4"/>
  <c r="N17" i="4"/>
  <c r="C16" i="4"/>
  <c r="R15" i="4"/>
  <c r="C15" i="4"/>
  <c r="B15" i="4"/>
  <c r="C14" i="4"/>
  <c r="R13" i="4"/>
  <c r="C13" i="4"/>
  <c r="B13" i="4"/>
  <c r="C12" i="4"/>
  <c r="R11" i="4"/>
  <c r="C11" i="4"/>
  <c r="B11" i="4"/>
  <c r="C10" i="4"/>
  <c r="C9" i="4"/>
  <c r="B9" i="4"/>
  <c r="C8" i="4"/>
  <c r="C7" i="4"/>
  <c r="B7" i="4"/>
  <c r="U21" i="7"/>
  <c r="H21" i="7"/>
  <c r="F8" i="5"/>
  <c r="AG73" i="1"/>
  <c r="AV78" i="17" s="1"/>
  <c r="AV74" i="17"/>
  <c r="BI18" i="1"/>
  <c r="AU18" i="1"/>
  <c r="Y14" i="3"/>
  <c r="BI15" i="1"/>
  <c r="AU15" i="1"/>
  <c r="Y13" i="3"/>
  <c r="BI12" i="1"/>
  <c r="AU12" i="1"/>
  <c r="AB6" i="3"/>
  <c r="AC6" i="7" s="1"/>
  <c r="AP2" i="8" s="1"/>
  <c r="AC4" i="3"/>
  <c r="AH22" i="9" l="1"/>
  <c r="S43" i="9" s="1"/>
  <c r="O34" i="4"/>
  <c r="U24" i="3" s="1"/>
  <c r="M24" i="3"/>
  <c r="Q33" i="4"/>
  <c r="BG142" i="9"/>
  <c r="BG127" i="9"/>
  <c r="BG136" i="9"/>
  <c r="BG126" i="9"/>
  <c r="BH132" i="9"/>
  <c r="BH142" i="9"/>
  <c r="BH131" i="9"/>
  <c r="BG146" i="9"/>
  <c r="BG131" i="9"/>
  <c r="BG132" i="9"/>
  <c r="BG137" i="9"/>
  <c r="BH127" i="9"/>
  <c r="BH137" i="9"/>
  <c r="BH126" i="9"/>
  <c r="BH136" i="9"/>
  <c r="BH147" i="9"/>
  <c r="BP18" i="17"/>
  <c r="BU18" i="17"/>
  <c r="CB18" i="17"/>
  <c r="BU15" i="17"/>
  <c r="CB15" i="17"/>
  <c r="BP15" i="17"/>
  <c r="CM18" i="17"/>
  <c r="CI18" i="17"/>
  <c r="CI15" i="17"/>
  <c r="CM15" i="17"/>
  <c r="CM58" i="17"/>
  <c r="DE58" i="17"/>
  <c r="CR58" i="17"/>
  <c r="DJ58" i="17"/>
  <c r="CV58" i="17"/>
  <c r="DN58" i="17"/>
  <c r="CB58" i="17"/>
  <c r="DA58" i="17"/>
  <c r="CI21" i="17"/>
  <c r="CM21" i="17"/>
  <c r="BU21" i="17"/>
  <c r="CB21" i="17"/>
  <c r="BP21" i="17"/>
  <c r="CI78" i="17"/>
  <c r="BR78" i="17"/>
  <c r="S47" i="5"/>
  <c r="T43" i="1"/>
  <c r="BI141" i="9"/>
  <c r="R17" i="4"/>
  <c r="S34" i="4"/>
  <c r="Q8" i="5"/>
  <c r="U18" i="7"/>
  <c r="U19" i="7"/>
  <c r="Q9" i="5"/>
  <c r="BG115" i="9"/>
  <c r="BG125" i="9" s="1"/>
  <c r="AD4" i="7"/>
  <c r="G5" i="5"/>
  <c r="S33" i="4"/>
  <c r="M26" i="3" s="1"/>
  <c r="C43" i="9"/>
  <c r="C46" i="9"/>
  <c r="H18" i="7"/>
  <c r="BI140" i="9"/>
  <c r="Q34" i="4"/>
  <c r="C49" i="9"/>
  <c r="BG143" i="9" l="1"/>
  <c r="T31" i="1" s="1"/>
  <c r="AK34" i="17" s="1"/>
  <c r="BL143" i="9"/>
  <c r="BG135" i="9"/>
  <c r="BG138" i="9" s="1"/>
  <c r="T28" i="1" s="1"/>
  <c r="BG120" i="9"/>
  <c r="BI142" i="9"/>
  <c r="BI143" i="9" s="1"/>
  <c r="BI127" i="9"/>
  <c r="BH143" i="9"/>
  <c r="BI132" i="9"/>
  <c r="BG128" i="9"/>
  <c r="BG145" i="9"/>
  <c r="BG148" i="9" s="1"/>
  <c r="BI131" i="9"/>
  <c r="BI146" i="9"/>
  <c r="BG133" i="9"/>
  <c r="T25" i="1" s="1"/>
  <c r="AA28" i="17" s="1"/>
  <c r="BI147" i="9"/>
  <c r="BI137" i="9"/>
  <c r="BI136" i="9"/>
  <c r="BI126" i="9"/>
  <c r="AA46" i="17"/>
  <c r="AI46" i="17"/>
  <c r="AC46" i="17"/>
  <c r="AK46" i="17"/>
  <c r="AE46" i="17"/>
  <c r="AM46" i="17"/>
  <c r="U46" i="17"/>
  <c r="AG46" i="17"/>
  <c r="U28" i="3"/>
  <c r="U31" i="3" s="1"/>
  <c r="M28" i="3"/>
  <c r="M31" i="3" s="1"/>
  <c r="T40" i="1"/>
  <c r="T37" i="1"/>
  <c r="CR97" i="17" l="1"/>
  <c r="DJ97" i="17"/>
  <c r="CV97" i="17"/>
  <c r="DN97" i="17"/>
  <c r="CB97" i="17"/>
  <c r="DA97" i="17"/>
  <c r="CM97" i="17"/>
  <c r="DE97" i="17"/>
  <c r="AC34" i="17"/>
  <c r="AI34" i="17"/>
  <c r="U34" i="17"/>
  <c r="AA34" i="17"/>
  <c r="AM34" i="17"/>
  <c r="AE34" i="17"/>
  <c r="AG34" i="17"/>
  <c r="X43" i="9"/>
  <c r="BI115" i="9" s="1"/>
  <c r="AS70" i="1"/>
  <c r="AK28" i="17"/>
  <c r="AG28" i="17"/>
  <c r="U28" i="17"/>
  <c r="AC28" i="17"/>
  <c r="AM28" i="17"/>
  <c r="AI28" i="17"/>
  <c r="AE28" i="17"/>
  <c r="M34" i="3"/>
  <c r="AA31" i="17"/>
  <c r="AI31" i="17"/>
  <c r="AC31" i="17"/>
  <c r="AK31" i="17"/>
  <c r="AE31" i="17"/>
  <c r="AM31" i="17"/>
  <c r="U31" i="17"/>
  <c r="AG31" i="17"/>
  <c r="AA40" i="17"/>
  <c r="AI40" i="17"/>
  <c r="AC40" i="17"/>
  <c r="AK40" i="17"/>
  <c r="AE40" i="17"/>
  <c r="AM40" i="17"/>
  <c r="U40" i="17"/>
  <c r="AG40" i="17"/>
  <c r="AA43" i="17"/>
  <c r="AI43" i="17"/>
  <c r="AC43" i="17"/>
  <c r="AK43" i="17"/>
  <c r="AE43" i="17"/>
  <c r="AM43" i="17"/>
  <c r="U43" i="17"/>
  <c r="AG43" i="17"/>
  <c r="T34" i="1"/>
  <c r="BH115" i="9"/>
  <c r="BH120" i="9" s="1"/>
  <c r="T22" i="1"/>
  <c r="S30" i="5"/>
  <c r="U34" i="3"/>
  <c r="BF63" i="44" l="1"/>
  <c r="BN115" i="9"/>
  <c r="BI120" i="9"/>
  <c r="CU148" i="1"/>
  <c r="BI70" i="1"/>
  <c r="BC77" i="1" s="1"/>
  <c r="CB82" i="17" s="1"/>
  <c r="BH135" i="9"/>
  <c r="BL138" i="9" s="1"/>
  <c r="BH125" i="9"/>
  <c r="M36" i="3"/>
  <c r="T70" i="1"/>
  <c r="S27" i="5"/>
  <c r="U35" i="3"/>
  <c r="U36" i="3" s="1"/>
  <c r="BH145" i="9"/>
  <c r="BH130" i="9"/>
  <c r="BL133" i="9" s="1"/>
  <c r="BJ130" i="9"/>
  <c r="AA25" i="17"/>
  <c r="AI25" i="17"/>
  <c r="AC25" i="17"/>
  <c r="AK25" i="17"/>
  <c r="AE25" i="17"/>
  <c r="AM25" i="17"/>
  <c r="U25" i="17"/>
  <c r="AG25" i="17"/>
  <c r="AA37" i="17"/>
  <c r="AI37" i="17"/>
  <c r="AC37" i="17"/>
  <c r="AK37" i="17"/>
  <c r="AE37" i="17"/>
  <c r="AM37" i="17"/>
  <c r="U37" i="17"/>
  <c r="AG37" i="17"/>
  <c r="BR74" i="17"/>
  <c r="BF62" i="44" l="1"/>
  <c r="BH148" i="9"/>
  <c r="BL148" i="9"/>
  <c r="BH128" i="9"/>
  <c r="BL128" i="9"/>
  <c r="AD43" i="9"/>
  <c r="BJ115" i="9" s="1"/>
  <c r="BJ125" i="9" s="1"/>
  <c r="CI74" i="17"/>
  <c r="BJ132" i="9"/>
  <c r="BK132" i="9" s="1"/>
  <c r="BJ140" i="9"/>
  <c r="BK140" i="9" s="1"/>
  <c r="AI73" i="17"/>
  <c r="S33" i="5"/>
  <c r="S54" i="5" s="1"/>
  <c r="AA73" i="17"/>
  <c r="AE73" i="17"/>
  <c r="AG73" i="17"/>
  <c r="AK73" i="17"/>
  <c r="U73" i="17"/>
  <c r="AC73" i="17"/>
  <c r="AM73" i="17"/>
  <c r="BI145" i="9"/>
  <c r="BI148" i="9" s="1"/>
  <c r="BI130" i="9"/>
  <c r="BI133" i="9" s="1"/>
  <c r="BH133" i="9"/>
  <c r="BI125" i="9"/>
  <c r="BH138" i="9"/>
  <c r="BI135" i="9"/>
  <c r="AH35" i="44" l="1"/>
  <c r="BF123" i="44"/>
  <c r="Q51" i="6"/>
  <c r="T111" i="1"/>
  <c r="BJ135" i="9"/>
  <c r="BK135" i="9" s="1"/>
  <c r="BN116" i="9"/>
  <c r="AD46" i="9" s="1"/>
  <c r="BJ116" i="9" s="1"/>
  <c r="BN117" i="9" s="1"/>
  <c r="AD49" i="9" s="1"/>
  <c r="BJ117" i="9" s="1"/>
  <c r="BJ127" i="9" s="1"/>
  <c r="BK127" i="9" s="1"/>
  <c r="BJ145" i="9"/>
  <c r="BK145" i="9" s="1"/>
  <c r="AJ43" i="9"/>
  <c r="BK115" i="9" s="1"/>
  <c r="BY70" i="1"/>
  <c r="DA74" i="17" s="1"/>
  <c r="BK125" i="9"/>
  <c r="S51" i="5"/>
  <c r="T73" i="1" s="1"/>
  <c r="BJ141" i="9"/>
  <c r="BK141" i="9" s="1"/>
  <c r="BK130" i="9"/>
  <c r="BJ147" i="9"/>
  <c r="BK147" i="9" s="1"/>
  <c r="BI128" i="9"/>
  <c r="BI138" i="9"/>
  <c r="T76" i="1"/>
  <c r="M30" i="44" l="1"/>
  <c r="BG76" i="44"/>
  <c r="CP94" i="45"/>
  <c r="DP94" i="46"/>
  <c r="CP94" i="46"/>
  <c r="DH94" i="45"/>
  <c r="DM94" i="45"/>
  <c r="DP94" i="45"/>
  <c r="CF94" i="46"/>
  <c r="CU94" i="45"/>
  <c r="CY94" i="46"/>
  <c r="DD94" i="46"/>
  <c r="CF94" i="45"/>
  <c r="CY94" i="45"/>
  <c r="DD94" i="45"/>
  <c r="CU94" i="46"/>
  <c r="DM94" i="46"/>
  <c r="DH94" i="46"/>
  <c r="BJ136" i="9"/>
  <c r="BK136" i="9" s="1"/>
  <c r="BJ146" i="9"/>
  <c r="BK146" i="9" s="1"/>
  <c r="BK148" i="9" s="1"/>
  <c r="T67" i="1" s="1"/>
  <c r="BJ131" i="9"/>
  <c r="BJ126" i="9"/>
  <c r="BK126" i="9" s="1"/>
  <c r="BK128" i="9" s="1"/>
  <c r="T55" i="1" s="1"/>
  <c r="BJ142" i="9"/>
  <c r="BK142" i="9" s="1"/>
  <c r="BK143" i="9" s="1"/>
  <c r="T64" i="1" s="1"/>
  <c r="CT139" i="1" s="1"/>
  <c r="AJ46" i="9"/>
  <c r="BK116" i="9" s="1"/>
  <c r="BY73" i="1"/>
  <c r="BL80" i="1" s="1"/>
  <c r="BJ120" i="9"/>
  <c r="CU147" i="1"/>
  <c r="BJ137" i="9"/>
  <c r="BK137" i="9" s="1"/>
  <c r="Q33" i="6"/>
  <c r="BA52" i="1" s="1"/>
  <c r="AE81" i="17"/>
  <c r="AM81" i="17"/>
  <c r="U81" i="17"/>
  <c r="AG81" i="17"/>
  <c r="AA81" i="17"/>
  <c r="AI81" i="17"/>
  <c r="AC81" i="17"/>
  <c r="AK81" i="17"/>
  <c r="U77" i="17"/>
  <c r="AG77" i="17"/>
  <c r="AA77" i="17"/>
  <c r="AI77" i="17"/>
  <c r="AC77" i="17"/>
  <c r="AK77" i="17"/>
  <c r="AE77" i="17"/>
  <c r="AM77" i="17"/>
  <c r="AA120" i="17"/>
  <c r="AC120" i="17"/>
  <c r="AE120" i="17"/>
  <c r="U120" i="17"/>
  <c r="AG120" i="17"/>
  <c r="AJ49" i="9"/>
  <c r="BK117" i="9" s="1"/>
  <c r="BF64" i="44" l="1"/>
  <c r="M23" i="44" s="1"/>
  <c r="K17" i="44"/>
  <c r="M29" i="44"/>
  <c r="AP79" i="46"/>
  <c r="AD79" i="46"/>
  <c r="AV79" i="46"/>
  <c r="X79" i="46"/>
  <c r="AS79" i="46"/>
  <c r="AZ79" i="45"/>
  <c r="AZ79" i="46"/>
  <c r="AH79" i="45"/>
  <c r="X79" i="45"/>
  <c r="AH79" i="46"/>
  <c r="AL79" i="45"/>
  <c r="AS79" i="45"/>
  <c r="AD79" i="45"/>
  <c r="M33" i="44"/>
  <c r="AL79" i="46"/>
  <c r="AP79" i="45"/>
  <c r="AV79" i="45"/>
  <c r="BK138" i="9"/>
  <c r="T61" i="1" s="1"/>
  <c r="AK64" i="17" s="1"/>
  <c r="BJ148" i="9"/>
  <c r="BK131" i="9"/>
  <c r="BK133" i="9" s="1"/>
  <c r="T58" i="1" s="1"/>
  <c r="AE61" i="17" s="1"/>
  <c r="BJ133" i="9"/>
  <c r="BK120" i="9"/>
  <c r="BJ128" i="9"/>
  <c r="BJ143" i="9"/>
  <c r="DA78" i="17"/>
  <c r="U67" i="17"/>
  <c r="AE70" i="17"/>
  <c r="DJ88" i="17"/>
  <c r="BJ138" i="9"/>
  <c r="AA58" i="17"/>
  <c r="AI58" i="17"/>
  <c r="AC58" i="17"/>
  <c r="AK58" i="17"/>
  <c r="AE58" i="17"/>
  <c r="AM58" i="17"/>
  <c r="U58" i="17"/>
  <c r="AG58" i="17"/>
  <c r="CM55" i="17"/>
  <c r="DE55" i="17"/>
  <c r="CR55" i="17"/>
  <c r="DJ55" i="17"/>
  <c r="CV55" i="17"/>
  <c r="DN55" i="17"/>
  <c r="CB55" i="17"/>
  <c r="DA55" i="17"/>
  <c r="BA49" i="1"/>
  <c r="T88" i="1" l="1"/>
  <c r="AP76" i="46"/>
  <c r="AS76" i="45"/>
  <c r="AL76" i="46"/>
  <c r="AZ76" i="45"/>
  <c r="AS76" i="46"/>
  <c r="AH76" i="46"/>
  <c r="X76" i="46"/>
  <c r="AD76" i="46"/>
  <c r="X76" i="45"/>
  <c r="AV76" i="45"/>
  <c r="AL76" i="45"/>
  <c r="AH76" i="45"/>
  <c r="AV76" i="46"/>
  <c r="AD76" i="45"/>
  <c r="AZ76" i="46"/>
  <c r="AP76" i="45"/>
  <c r="Q37" i="46"/>
  <c r="Q37" i="45"/>
  <c r="X88" i="46"/>
  <c r="AP88" i="46"/>
  <c r="AD88" i="45"/>
  <c r="AS88" i="45"/>
  <c r="AH88" i="45"/>
  <c r="AV88" i="45"/>
  <c r="AP88" i="45"/>
  <c r="AS88" i="46"/>
  <c r="AD88" i="46"/>
  <c r="AV88" i="46"/>
  <c r="AH88" i="46"/>
  <c r="AZ88" i="46"/>
  <c r="AL88" i="46"/>
  <c r="AL88" i="45"/>
  <c r="AZ88" i="45"/>
  <c r="X88" i="45"/>
  <c r="AS56" i="46"/>
  <c r="AH56" i="46"/>
  <c r="AV56" i="45"/>
  <c r="AL56" i="45"/>
  <c r="M34" i="44"/>
  <c r="M35" i="44" s="1"/>
  <c r="AD56" i="45"/>
  <c r="AP56" i="46"/>
  <c r="AZ56" i="46"/>
  <c r="AH56" i="45"/>
  <c r="X56" i="45"/>
  <c r="AD56" i="46"/>
  <c r="AS56" i="45"/>
  <c r="AZ56" i="45"/>
  <c r="AV56" i="46"/>
  <c r="AP56" i="45"/>
  <c r="AL56" i="46"/>
  <c r="X56" i="46"/>
  <c r="AI61" i="17"/>
  <c r="AK61" i="17"/>
  <c r="AM61" i="17"/>
  <c r="AC61" i="17"/>
  <c r="U61" i="17"/>
  <c r="AA61" i="17"/>
  <c r="AG61" i="17"/>
  <c r="U64" i="17"/>
  <c r="AM67" i="17"/>
  <c r="AA64" i="17"/>
  <c r="AM64" i="17"/>
  <c r="AC64" i="17"/>
  <c r="AA67" i="17"/>
  <c r="AE64" i="17"/>
  <c r="AK67" i="17"/>
  <c r="AA70" i="17"/>
  <c r="AG70" i="17"/>
  <c r="AM70" i="17"/>
  <c r="AK70" i="17"/>
  <c r="U70" i="17"/>
  <c r="AI67" i="17"/>
  <c r="AG67" i="17"/>
  <c r="AI70" i="17"/>
  <c r="AG64" i="17"/>
  <c r="AI64" i="17"/>
  <c r="AC70" i="17"/>
  <c r="AC67" i="17"/>
  <c r="AE67" i="17"/>
  <c r="CM88" i="17"/>
  <c r="DN88" i="17"/>
  <c r="DA82" i="17"/>
  <c r="DA88" i="17"/>
  <c r="CR88" i="17"/>
  <c r="CV88" i="17"/>
  <c r="DE88" i="17"/>
  <c r="CB88" i="17"/>
  <c r="CM52" i="17"/>
  <c r="DE52" i="17"/>
  <c r="CR52" i="17"/>
  <c r="DJ52" i="17"/>
  <c r="CV52" i="17"/>
  <c r="DN52" i="17"/>
  <c r="CB52" i="17"/>
  <c r="DA52" i="17"/>
  <c r="AP91" i="46" l="1"/>
  <c r="AV91" i="46"/>
  <c r="AS91" i="46"/>
  <c r="AV91" i="45"/>
  <c r="AL91" i="46"/>
  <c r="X91" i="45"/>
  <c r="AZ91" i="46"/>
  <c r="AP91" i="45"/>
  <c r="AZ91" i="45"/>
  <c r="AH91" i="46"/>
  <c r="AD91" i="45"/>
  <c r="AL91" i="45"/>
  <c r="X91" i="46"/>
  <c r="AH91" i="45"/>
  <c r="AD91" i="46"/>
  <c r="AS91" i="45"/>
  <c r="BF61" i="44"/>
  <c r="X94" i="46"/>
  <c r="AS94" i="46"/>
  <c r="AD94" i="45"/>
  <c r="AZ94" i="45"/>
  <c r="AL94" i="46"/>
  <c r="AP94" i="45"/>
  <c r="AL94" i="45"/>
  <c r="X94" i="45"/>
  <c r="AV94" i="45"/>
  <c r="AV94" i="46"/>
  <c r="AH94" i="45"/>
  <c r="AH94" i="46"/>
  <c r="AZ94" i="46"/>
  <c r="AD94" i="46"/>
  <c r="AS94" i="45"/>
  <c r="AP94" i="46"/>
  <c r="CU149" i="1"/>
  <c r="AH23" i="44" s="1"/>
  <c r="AA49" i="17"/>
  <c r="AI49" i="17"/>
  <c r="AC49" i="17"/>
  <c r="AK49" i="17"/>
  <c r="AE49" i="17"/>
  <c r="AM49" i="17"/>
  <c r="U49" i="17"/>
  <c r="AG49" i="17"/>
  <c r="BG130" i="44" l="1"/>
  <c r="BG131" i="44"/>
  <c r="K40" i="44" s="1"/>
  <c r="BG136" i="44"/>
  <c r="M41" i="44" s="1"/>
  <c r="BN155" i="44"/>
  <c r="AV50" i="47" s="1"/>
  <c r="CT137" i="1"/>
  <c r="CT144" i="1"/>
  <c r="T114" i="1" s="1"/>
  <c r="CT136" i="1"/>
  <c r="M40" i="44" l="1"/>
  <c r="X109" i="46" s="1"/>
  <c r="AD112" i="45"/>
  <c r="AH112" i="45"/>
  <c r="X112" i="45"/>
  <c r="X112" i="46"/>
  <c r="AL112" i="46"/>
  <c r="AL112" i="45"/>
  <c r="AH112" i="46"/>
  <c r="AD112" i="46"/>
  <c r="CT52" i="48"/>
  <c r="CT52" i="49"/>
  <c r="Q109" i="46"/>
  <c r="Q109" i="45"/>
  <c r="CU136" i="1"/>
  <c r="CV136" i="1" s="1"/>
  <c r="T100" i="1"/>
  <c r="AH109" i="46" l="1"/>
  <c r="AL109" i="45"/>
  <c r="AL109" i="46"/>
  <c r="AH109" i="45"/>
  <c r="AD109" i="45"/>
  <c r="AD109" i="46"/>
  <c r="X109" i="45"/>
  <c r="CU137" i="1"/>
  <c r="CV137" i="1" l="1"/>
  <c r="BA25" i="1" s="1"/>
  <c r="AE109" i="17"/>
  <c r="AC109" i="17"/>
  <c r="U109" i="17"/>
  <c r="AG109" i="17"/>
  <c r="AA109" i="17"/>
  <c r="CB28" i="17" l="1"/>
  <c r="DJ28" i="17"/>
  <c r="CM28" i="17"/>
  <c r="CV28" i="17"/>
  <c r="DE28" i="17"/>
  <c r="DA28" i="17"/>
  <c r="DN28" i="17"/>
  <c r="CR28" i="17"/>
  <c r="CU139" i="1"/>
  <c r="CV139" i="1" s="1"/>
  <c r="CU144" i="1" l="1"/>
  <c r="CV144" i="1" s="1"/>
  <c r="BA37" i="1" s="1"/>
  <c r="AC124" i="17" l="1"/>
  <c r="AG124" i="17"/>
  <c r="AA124" i="17"/>
  <c r="AE124" i="17"/>
  <c r="U124" i="17"/>
  <c r="DA40" i="17"/>
  <c r="DN40" i="17"/>
  <c r="DJ40" i="17"/>
  <c r="CV40" i="17"/>
  <c r="CR40" i="17"/>
  <c r="CB40" i="17"/>
  <c r="CM40" i="17"/>
  <c r="DE40" i="17"/>
  <c r="AX121" i="17" l="1"/>
  <c r="CJ121" i="17" l="1"/>
  <c r="CJ110" i="17"/>
  <c r="AM55" i="17"/>
  <c r="AC55" i="17" l="1"/>
  <c r="AG55" i="17"/>
  <c r="AK55" i="17"/>
  <c r="AI55" i="17"/>
  <c r="AA55" i="17"/>
  <c r="AE55" i="17"/>
  <c r="U55" i="17"/>
  <c r="U91" i="17"/>
  <c r="AG91" i="17"/>
  <c r="AM91" i="17"/>
  <c r="AC91" i="17"/>
  <c r="AE91" i="17"/>
  <c r="AI91" i="17"/>
  <c r="AK91" i="17"/>
  <c r="AA91" i="17"/>
  <c r="AC95" i="17" l="1"/>
  <c r="AG95" i="17"/>
  <c r="AK95" i="17"/>
  <c r="AM95" i="17"/>
  <c r="U95" i="17"/>
  <c r="AA95" i="17"/>
  <c r="AE95" i="17"/>
  <c r="AI95" i="17"/>
  <c r="CT143" i="1" l="1"/>
  <c r="CU143" i="1" s="1"/>
  <c r="CV143" i="1" s="1"/>
  <c r="BA34" i="1" s="1"/>
  <c r="CM37" i="17" l="1"/>
  <c r="DJ37" i="17"/>
  <c r="CV37" i="17"/>
  <c r="CR37" i="17"/>
  <c r="DE37" i="17"/>
  <c r="CB37" i="17"/>
  <c r="DA37" i="17"/>
  <c r="DN37" i="17"/>
  <c r="M44" i="44" l="1"/>
  <c r="BM77" i="44"/>
  <c r="BK77" i="44" s="1"/>
  <c r="M42" i="44" s="1"/>
  <c r="CU150" i="1"/>
  <c r="M47" i="44" s="1"/>
  <c r="AV131" i="46" l="1"/>
  <c r="AS131" i="46"/>
  <c r="AV131" i="45"/>
  <c r="AD131" i="45"/>
  <c r="AH131" i="46"/>
  <c r="AH131" i="45"/>
  <c r="AS131" i="45"/>
  <c r="AZ131" i="45"/>
  <c r="X131" i="46"/>
  <c r="AZ131" i="46"/>
  <c r="AP131" i="46"/>
  <c r="AL131" i="45"/>
  <c r="X131" i="45"/>
  <c r="AD131" i="46"/>
  <c r="AL131" i="46"/>
  <c r="AP131" i="45"/>
  <c r="BD153" i="44"/>
  <c r="AD121" i="46"/>
  <c r="AD121" i="45"/>
  <c r="X121" i="46"/>
  <c r="X121" i="45"/>
  <c r="AL121" i="46"/>
  <c r="AL121" i="45"/>
  <c r="AH121" i="46"/>
  <c r="AH121" i="45"/>
  <c r="AL115" i="45"/>
  <c r="AD115" i="45"/>
  <c r="AH115" i="45"/>
  <c r="AD115" i="46"/>
  <c r="AH115" i="46"/>
  <c r="X115" i="46"/>
  <c r="M45" i="44"/>
  <c r="X115" i="45"/>
  <c r="AL115" i="46"/>
  <c r="BD154" i="44" l="1"/>
  <c r="BD155" i="44" s="1"/>
  <c r="M50" i="44" s="1"/>
  <c r="AS126" i="46"/>
  <c r="AL126" i="45"/>
  <c r="AZ126" i="45"/>
  <c r="AD126" i="46"/>
  <c r="AV126" i="46"/>
  <c r="AP126" i="46"/>
  <c r="AL126" i="46"/>
  <c r="AV126" i="45"/>
  <c r="AD126" i="45"/>
  <c r="X126" i="45"/>
  <c r="AP126" i="45"/>
  <c r="AH126" i="45"/>
  <c r="AZ126" i="46"/>
  <c r="AH126" i="46"/>
  <c r="AS126" i="45"/>
  <c r="X126" i="46"/>
  <c r="AD142" i="45" l="1"/>
  <c r="AL142" i="45"/>
  <c r="AS142" i="46"/>
  <c r="AZ142" i="46"/>
  <c r="AV142" i="45"/>
  <c r="X142" i="45"/>
  <c r="AD142" i="46"/>
  <c r="X142" i="46"/>
  <c r="M52" i="44"/>
  <c r="T92" i="1" s="1"/>
  <c r="AP142" i="46"/>
  <c r="AH142" i="45"/>
  <c r="AP142" i="45"/>
  <c r="AV142" i="46"/>
  <c r="AS142" i="45"/>
  <c r="AZ142" i="45"/>
  <c r="AL142" i="46"/>
  <c r="AH142" i="46"/>
  <c r="CT141" i="1" l="1"/>
  <c r="CU141" i="1" s="1"/>
  <c r="CV141" i="1" s="1"/>
  <c r="CT142" i="1"/>
  <c r="CU142" i="1" s="1"/>
  <c r="CV142" i="1" s="1"/>
  <c r="X147" i="46"/>
  <c r="AV147" i="46"/>
  <c r="AS147" i="45"/>
  <c r="AH147" i="45"/>
  <c r="AL147" i="46"/>
  <c r="AH147" i="46"/>
  <c r="X147" i="45"/>
  <c r="AD147" i="46"/>
  <c r="AS147" i="46"/>
  <c r="AD147" i="45"/>
  <c r="AP147" i="45"/>
  <c r="AL147" i="45"/>
  <c r="AZ147" i="45"/>
  <c r="AZ147" i="46"/>
  <c r="AV147" i="45"/>
  <c r="AP147" i="46"/>
  <c r="CP25" i="46"/>
  <c r="CY25" i="46"/>
  <c r="DD25" i="45"/>
  <c r="CP25" i="45"/>
  <c r="DD25" i="46"/>
  <c r="CU25" i="46"/>
  <c r="CF25" i="45"/>
  <c r="CY25" i="45"/>
  <c r="CF25" i="46"/>
  <c r="CU25" i="45"/>
  <c r="CT140" i="1"/>
  <c r="CU140" i="1" s="1"/>
  <c r="CV140" i="1" s="1"/>
  <c r="CT138" i="1"/>
  <c r="CU138" i="1" s="1"/>
  <c r="CV138" i="1" s="1"/>
  <c r="CT146" i="1"/>
  <c r="T120" i="1" s="1"/>
  <c r="CT145" i="1"/>
  <c r="U100" i="17"/>
  <c r="AM100" i="17"/>
  <c r="AA100" i="17"/>
  <c r="AI100" i="17"/>
  <c r="AE100" i="17"/>
  <c r="AK100" i="17"/>
  <c r="CT135" i="1"/>
  <c r="AC100" i="17"/>
  <c r="AG100" i="17"/>
  <c r="T108" i="1" l="1"/>
  <c r="AE117" i="17" s="1"/>
  <c r="BA31" i="1"/>
  <c r="CR34" i="17" s="1"/>
  <c r="T104" i="1"/>
  <c r="U113" i="17" s="1"/>
  <c r="BA28" i="1"/>
  <c r="CR31" i="17" s="1"/>
  <c r="CU146" i="1"/>
  <c r="CV146" i="1" s="1"/>
  <c r="BA43" i="1" s="1"/>
  <c r="DA46" i="17" s="1"/>
  <c r="T117" i="1"/>
  <c r="CU145" i="1"/>
  <c r="CV145" i="1" s="1"/>
  <c r="CW145" i="1" s="1"/>
  <c r="BA40" i="1" s="1"/>
  <c r="AA133" i="17"/>
  <c r="AE133" i="17"/>
  <c r="AC133" i="17"/>
  <c r="U133" i="17"/>
  <c r="AG133" i="17"/>
  <c r="CV135" i="1"/>
  <c r="T96" i="1"/>
  <c r="CB34" i="17" l="1"/>
  <c r="DA34" i="17"/>
  <c r="CV34" i="17"/>
  <c r="DJ34" i="17"/>
  <c r="AG117" i="17"/>
  <c r="CM34" i="17"/>
  <c r="DE34" i="17"/>
  <c r="U117" i="17"/>
  <c r="DN34" i="17"/>
  <c r="AC117" i="17"/>
  <c r="AA117" i="17"/>
  <c r="DA31" i="17"/>
  <c r="DJ31" i="17"/>
  <c r="DN31" i="17"/>
  <c r="DE31" i="17"/>
  <c r="CB31" i="17"/>
  <c r="CV31" i="17"/>
  <c r="CM31" i="17"/>
  <c r="AA113" i="17"/>
  <c r="AG113" i="17"/>
  <c r="AC113" i="17"/>
  <c r="AE113" i="17"/>
  <c r="DE46" i="17"/>
  <c r="CV46" i="17"/>
  <c r="CR46" i="17"/>
  <c r="DJ46" i="17"/>
  <c r="CM46" i="17"/>
  <c r="CB46" i="17"/>
  <c r="DN46" i="17"/>
  <c r="DE43" i="17"/>
  <c r="DA43" i="17"/>
  <c r="CV43" i="17"/>
  <c r="CR43" i="17"/>
  <c r="DJ43" i="17"/>
  <c r="CM43" i="17"/>
  <c r="DN43" i="17"/>
  <c r="CB43" i="17"/>
  <c r="AA128" i="17"/>
  <c r="U128" i="17"/>
  <c r="AC128" i="17"/>
  <c r="AG128" i="17"/>
  <c r="AE128" i="17"/>
  <c r="AG105" i="17"/>
  <c r="AC105" i="17"/>
  <c r="AA105" i="17"/>
  <c r="AE105" i="17"/>
  <c r="U105" i="17"/>
  <c r="CU151" i="1"/>
  <c r="AH15" i="44" s="1"/>
  <c r="BA22" i="1"/>
  <c r="DM31" i="46" l="1"/>
  <c r="DP31" i="45"/>
  <c r="DH31" i="45"/>
  <c r="CU31" i="45"/>
  <c r="CY31" i="45"/>
  <c r="DP31" i="46"/>
  <c r="CF31" i="45"/>
  <c r="DD31" i="45"/>
  <c r="CY31" i="46"/>
  <c r="CU31" i="46"/>
  <c r="DD31" i="46"/>
  <c r="CP31" i="46"/>
  <c r="CP31" i="45"/>
  <c r="DM31" i="45"/>
  <c r="DH31" i="46"/>
  <c r="CF31" i="46"/>
  <c r="DJ25" i="17"/>
  <c r="CR25" i="17"/>
  <c r="DN25" i="17"/>
  <c r="CB25" i="17"/>
  <c r="BA46" i="1"/>
  <c r="DA25" i="17"/>
  <c r="DE25" i="17"/>
  <c r="CV25" i="17"/>
  <c r="CM25" i="17"/>
  <c r="AH14" i="44" l="1"/>
  <c r="CB49" i="17"/>
  <c r="CV49" i="17"/>
  <c r="CM49" i="17"/>
  <c r="CR49" i="17"/>
  <c r="DJ49" i="17"/>
  <c r="DE49" i="17"/>
  <c r="DA49" i="17"/>
  <c r="DN49" i="17"/>
  <c r="DD28" i="46" l="1"/>
  <c r="DP28" i="46"/>
  <c r="CF28" i="45"/>
  <c r="CF28" i="46"/>
  <c r="DM28" i="45"/>
  <c r="CY28" i="45"/>
  <c r="DH28" i="45"/>
  <c r="CY28" i="46"/>
  <c r="BE160" i="44"/>
  <c r="CP28" i="46"/>
  <c r="DD28" i="45"/>
  <c r="DM28" i="46"/>
  <c r="AH20" i="44"/>
  <c r="DH28" i="46"/>
  <c r="CP28" i="45"/>
  <c r="BE158" i="44"/>
  <c r="CU28" i="45"/>
  <c r="BE159" i="44"/>
  <c r="CU28" i="46"/>
  <c r="DP28" i="45"/>
  <c r="DD46" i="46" l="1"/>
  <c r="CU46" i="45"/>
  <c r="DM46" i="46"/>
  <c r="CP46" i="45"/>
  <c r="CY46" i="46"/>
  <c r="AH22" i="44"/>
  <c r="DH46" i="45"/>
  <c r="CF46" i="46"/>
  <c r="DM46" i="45"/>
  <c r="DP46" i="46"/>
  <c r="CU46" i="46"/>
  <c r="DH46" i="46"/>
  <c r="CF46" i="45"/>
  <c r="CP46" i="46"/>
  <c r="DP46" i="45"/>
  <c r="CY46" i="45"/>
  <c r="DD46" i="45"/>
  <c r="DH52" i="46" l="1"/>
  <c r="DD52" i="45"/>
  <c r="DM52" i="45"/>
  <c r="CF52" i="45"/>
  <c r="DD52" i="46"/>
  <c r="CF52" i="46"/>
  <c r="DP52" i="45"/>
  <c r="CU52" i="46"/>
  <c r="CP52" i="45"/>
  <c r="CP52" i="46"/>
  <c r="DM52" i="46"/>
  <c r="CU52" i="45"/>
  <c r="AH24" i="44"/>
  <c r="CY52" i="46"/>
  <c r="DH52" i="45"/>
  <c r="CY52" i="45"/>
  <c r="DP52" i="46"/>
  <c r="DP60" i="45" l="1"/>
  <c r="CF60" i="46"/>
  <c r="CU60" i="45"/>
  <c r="DM60" i="46"/>
  <c r="CU60" i="46"/>
  <c r="DD60" i="45"/>
  <c r="CP60" i="45"/>
  <c r="DD60" i="46"/>
  <c r="DP60" i="46"/>
  <c r="AH25" i="44"/>
  <c r="CF60" i="45"/>
  <c r="CY60" i="45"/>
  <c r="DM60" i="45"/>
  <c r="CY60" i="46"/>
  <c r="DH60" i="46"/>
  <c r="DH60" i="45"/>
  <c r="CP60" i="46"/>
  <c r="AH26" i="44"/>
  <c r="CU56" i="46"/>
  <c r="CY56" i="46"/>
  <c r="CP56" i="46"/>
  <c r="CP56" i="45"/>
  <c r="CF56" i="45"/>
  <c r="CU56" i="45"/>
  <c r="CY56" i="45"/>
  <c r="CF56" i="46"/>
  <c r="DP66" i="46" l="1"/>
  <c r="CP66" i="45"/>
  <c r="DD66" i="45"/>
  <c r="CU66" i="46"/>
  <c r="CU66" i="45"/>
  <c r="AH29" i="44"/>
  <c r="CP66" i="46"/>
  <c r="DP66" i="45"/>
  <c r="CF66" i="46"/>
  <c r="CY66" i="46"/>
  <c r="DH66" i="46"/>
  <c r="CF66" i="45"/>
  <c r="CY66" i="45"/>
  <c r="DH66" i="45"/>
  <c r="DM66" i="46"/>
  <c r="DD66" i="46"/>
  <c r="DM66" i="45"/>
  <c r="DP63" i="45"/>
  <c r="DH63" i="46"/>
  <c r="CY63" i="45"/>
  <c r="DD63" i="46"/>
  <c r="CP63" i="45"/>
  <c r="CF63" i="46"/>
  <c r="CP63" i="46"/>
  <c r="CY63" i="46"/>
  <c r="CU63" i="45"/>
  <c r="DP63" i="46"/>
  <c r="DD63" i="45"/>
  <c r="DM63" i="45"/>
  <c r="CU63" i="46"/>
  <c r="DM63" i="46"/>
  <c r="DH63" i="45"/>
  <c r="CF63" i="45"/>
  <c r="DM76" i="46" l="1"/>
  <c r="DP76" i="46"/>
  <c r="DM76" i="45"/>
  <c r="DP76" i="45"/>
  <c r="CU76" i="46"/>
  <c r="CP76" i="45"/>
  <c r="DD76" i="45"/>
  <c r="CP76" i="46"/>
  <c r="CY76" i="46"/>
  <c r="DD76" i="46"/>
  <c r="DH76" i="45"/>
  <c r="CF76" i="46"/>
  <c r="AH32" i="44"/>
  <c r="CF76" i="45"/>
  <c r="CU76" i="45"/>
  <c r="DH76" i="46"/>
  <c r="CY76" i="45"/>
  <c r="AH31" i="44"/>
  <c r="DD82" i="46" l="1"/>
  <c r="DH82" i="46"/>
  <c r="CY82" i="45"/>
  <c r="CF82" i="46"/>
  <c r="CY82" i="46"/>
  <c r="CF82" i="45"/>
  <c r="DD82" i="45"/>
  <c r="CP82" i="45"/>
  <c r="DH82" i="45"/>
  <c r="CP82" i="46"/>
  <c r="CU82" i="46"/>
  <c r="CU82" i="45"/>
  <c r="DD85" i="46"/>
  <c r="CY85" i="46"/>
  <c r="CY85" i="45"/>
  <c r="DP85" i="45"/>
  <c r="CF85" i="46"/>
  <c r="DH85" i="45"/>
  <c r="CF85" i="45"/>
  <c r="DD85" i="45"/>
  <c r="DM85" i="46"/>
  <c r="DP85" i="46"/>
  <c r="DM85" i="45"/>
  <c r="CU85" i="46"/>
  <c r="CP85" i="46"/>
  <c r="DH85" i="46"/>
  <c r="CU85" i="45"/>
  <c r="CP85" i="45"/>
</calcChain>
</file>

<file path=xl/comments1.xml><?xml version="1.0" encoding="utf-8"?>
<comments xmlns="http://schemas.openxmlformats.org/spreadsheetml/2006/main">
  <authors>
    <author>Windows ユーザー</author>
    <author>user</author>
    <author>Yoriyuki</author>
  </authors>
  <commentList>
    <comment ref="B2" authorId="0">
      <text>
        <r>
          <rPr>
            <b/>
            <sz val="9"/>
            <color indexed="81"/>
            <rFont val="ＭＳ Ｐゴシック"/>
            <family val="3"/>
            <charset val="128"/>
          </rPr>
          <t>このシートに記入すると、OCRシートに転記されます。白色のセルに、データを入力します。
塗りつぶし欄には、文字・算式が入っています。修正する場合は、上書き出来ますが、元には戻りません。
念のため、修正したいセルのデータを任意の場所に、コピー張付け保存するか、ファイル全体を別名で保存しおきます。</t>
        </r>
      </text>
    </comment>
    <comment ref="X2" authorId="1">
      <text>
        <r>
          <rPr>
            <b/>
            <sz val="9"/>
            <color indexed="81"/>
            <rFont val="ＭＳ Ｐゴシック"/>
            <family val="3"/>
            <charset val="128"/>
          </rPr>
          <t>準確定申告の時は、「準」　と書きます。</t>
        </r>
      </text>
    </comment>
    <comment ref="AF5" authorId="0">
      <text>
        <r>
          <rPr>
            <b/>
            <sz val="9"/>
            <color indexed="81"/>
            <rFont val="MS P ゴシック"/>
            <family val="3"/>
            <charset val="128"/>
          </rPr>
          <t>生年月日は、例えば
S46/1/1 , s46/1/1
又は、1971/1/1
と、入力して下さい。</t>
        </r>
      </text>
    </comment>
    <comment ref="AP5" authorId="0">
      <text>
        <r>
          <rPr>
            <b/>
            <sz val="9"/>
            <color indexed="81"/>
            <rFont val="ＭＳ Ｐゴシック"/>
            <family val="3"/>
            <charset val="128"/>
          </rPr>
          <t>あなたが公的年金等を受給されている場合の</t>
        </r>
        <r>
          <rPr>
            <b/>
            <sz val="9"/>
            <color indexed="81"/>
            <rFont val="MS P ゴシック"/>
            <family val="3"/>
            <charset val="128"/>
          </rPr>
          <t>65</t>
        </r>
        <r>
          <rPr>
            <b/>
            <sz val="9"/>
            <color indexed="81"/>
            <rFont val="ＭＳ Ｐゴシック"/>
            <family val="3"/>
            <charset val="128"/>
          </rPr>
          <t>歳以上か、</t>
        </r>
        <r>
          <rPr>
            <b/>
            <sz val="9"/>
            <color indexed="81"/>
            <rFont val="MS P ゴシック"/>
            <family val="3"/>
            <charset val="128"/>
          </rPr>
          <t>65</t>
        </r>
        <r>
          <rPr>
            <b/>
            <sz val="9"/>
            <color indexed="81"/>
            <rFont val="ＭＳ Ｐゴシック"/>
            <family val="3"/>
            <charset val="128"/>
          </rPr>
          <t xml:space="preserve">歳未満かの判定年齢です。
</t>
        </r>
        <r>
          <rPr>
            <b/>
            <sz val="9"/>
            <color indexed="81"/>
            <rFont val="MS P ゴシック"/>
            <family val="3"/>
            <charset val="128"/>
          </rPr>
          <t>65</t>
        </r>
        <r>
          <rPr>
            <b/>
            <sz val="9"/>
            <color indexed="81"/>
            <rFont val="ＭＳ Ｐゴシック"/>
            <family val="3"/>
            <charset val="128"/>
          </rPr>
          <t>歳以上の方とは、
昭和</t>
        </r>
        <r>
          <rPr>
            <b/>
            <sz val="9"/>
            <color indexed="81"/>
            <rFont val="MS P ゴシック"/>
            <family val="3"/>
            <charset val="128"/>
          </rPr>
          <t>35</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日以前に生まれた方です。</t>
        </r>
      </text>
    </comment>
    <comment ref="W15" authorId="0">
      <text>
        <r>
          <rPr>
            <b/>
            <sz val="9"/>
            <color indexed="81"/>
            <rFont val="ＭＳ Ｐゴシック"/>
            <family val="3"/>
            <charset val="128"/>
          </rPr>
          <t>申告分離課税を選択した上場株式等の配当所得については、配当控除の適用はありません。</t>
        </r>
      </text>
    </comment>
    <comment ref="AH15" authorId="0">
      <text>
        <r>
          <rPr>
            <b/>
            <sz val="9"/>
            <color indexed="81"/>
            <rFont val="ＭＳ Ｐゴシック"/>
            <family val="3"/>
            <charset val="128"/>
          </rPr>
          <t>全額が、剰余金・利益の配当等の計算です。証券投資信託、一般外貨建てがある場合は、配当控除の計算書で再計算してください。</t>
        </r>
      </text>
    </comment>
    <comment ref="K17" authorId="0">
      <text>
        <r>
          <rPr>
            <b/>
            <sz val="9"/>
            <color indexed="81"/>
            <rFont val="ＭＳ Ｐゴシック"/>
            <family val="3"/>
            <charset val="128"/>
          </rPr>
          <t>所得金額調整控除の適用区分で、
(1)あなたの給与等の収入金額が850 万円を超え、あなた又は、同一生計配偶者若しくは、扶養親族のいずれかが特別障害者である場合、又は、23 歳未満の扶養親族がいる場合(年金所得がない時)は 「1」 を(子ども等の要件)、 
(2)あなたに給与所得と公的年金等の雑所得がある場合で、給与所得控除後の給与等の金額と公的年金等の雑所得の金額の合計額が10万円を超える場合は 「2」 を(年金等の要件)、
(1)(2)の両方に該当する場合は、「3」 を記入します。</t>
        </r>
      </text>
    </comment>
    <comment ref="AB17" authorId="2">
      <text>
        <r>
          <rPr>
            <b/>
            <sz val="9"/>
            <color indexed="81"/>
            <rFont val="ＭＳ Ｐゴシック"/>
            <family val="3"/>
            <charset val="128"/>
          </rPr>
          <t>この欄は、東日本大震災の被災者の方が、適用期間の特例や住宅の再取得等に係る住宅借入金等特別控除の控除額の特例又は重複適用の特例の適用を受ける場合、『東日本大震災により自己の所有する家屋が被害を受け居住の用に供することができなくなった場合に住宅借入金等特別控除等を受けられる方へ』を参考に記入します。</t>
        </r>
      </text>
    </comment>
    <comment ref="AE17" authorId="2">
      <text>
        <r>
          <rPr>
            <b/>
            <sz val="9"/>
            <color indexed="81"/>
            <rFont val="ＭＳ Ｐゴシック"/>
            <family val="3"/>
            <charset val="128"/>
          </rPr>
          <t>※ 給与所得者が、既に年末調整でこの控除の適用を受けている場合には、「1」 を記入します。</t>
        </r>
      </text>
    </comment>
    <comment ref="E18" authorId="0">
      <text>
        <r>
          <rPr>
            <b/>
            <sz val="9"/>
            <color indexed="81"/>
            <rFont val="MS P ゴシック"/>
            <family val="3"/>
            <charset val="128"/>
          </rPr>
          <t>国民年金、厚生年金、恩給、確定給付企業年金、
確定拠出企業年金、一定の外国年金などの所得をいいます。</t>
        </r>
      </text>
    </comment>
    <comment ref="AH18" authorId="0">
      <text>
        <r>
          <rPr>
            <b/>
            <sz val="9"/>
            <color indexed="81"/>
            <rFont val="ＭＳ Ｐゴシック"/>
            <family val="3"/>
            <charset val="128"/>
          </rPr>
          <t>寄付金の計算明細書で確認して下さい。</t>
        </r>
      </text>
    </comment>
    <comment ref="E19" authorId="0">
      <text>
        <r>
          <rPr>
            <b/>
            <sz val="9"/>
            <color indexed="81"/>
            <rFont val="MS P ゴシック"/>
            <family val="3"/>
            <charset val="128"/>
          </rPr>
          <t>サラリーマン等が原稿料、講演料又はネットオークションなどを利用した個人取引若しくは食料品の配達などの副収入による所得をいいます。</t>
        </r>
      </text>
    </comment>
    <comment ref="AE19" authorId="2">
      <text>
        <r>
          <rPr>
            <b/>
            <sz val="9"/>
            <color indexed="81"/>
            <rFont val="ＭＳ Ｐゴシック"/>
            <family val="3"/>
            <charset val="128"/>
          </rPr>
          <t>住宅耐震改修特別控除の場合は、
「1」と記入し、
住宅特定改修特別税額控除の場合は、
「2」と記入し、
認定住宅新築等特別税額控除の場合は、
「3」と記入し、
複数の控除がある場合は、
「4」と記入します。</t>
        </r>
      </text>
    </comment>
    <comment ref="E20" authorId="0">
      <text>
        <r>
          <rPr>
            <b/>
            <sz val="9"/>
            <color indexed="81"/>
            <rFont val="MS P ゴシック"/>
            <family val="3"/>
            <charset val="128"/>
          </rPr>
          <t>生命保険の年金（個人年金保険）、互助年金などで、公的年金や副業収入以外のものによる所得をいいます。</t>
        </r>
      </text>
    </comment>
    <comment ref="C21" authorId="0">
      <text>
        <r>
          <rPr>
            <b/>
            <sz val="9"/>
            <color indexed="81"/>
            <rFont val="MS P ゴシック"/>
            <family val="3"/>
            <charset val="128"/>
          </rPr>
          <t>ゴルフ会員権や金地金、船舶、機械、特許権、漁業権、書画、骨とう、貴金属などの資産の譲渡から生ずる所得をいいます。
土地建物等の譲渡又は、株式投資信託等の有価証券の譲渡による所得は、分離課税となります。
第三表の申告書(分離課税用)も使用します。</t>
        </r>
      </text>
    </comment>
    <comment ref="E21" authorId="0">
      <text>
        <r>
          <rPr>
            <b/>
            <sz val="9"/>
            <color indexed="81"/>
            <rFont val="MS P ゴシック"/>
            <family val="3"/>
            <charset val="128"/>
          </rPr>
          <t>短期譲渡所得となるのは、所有期間が5年以内の場合です。</t>
        </r>
      </text>
    </comment>
    <comment ref="M21" authorId="0">
      <text>
        <r>
          <rPr>
            <b/>
            <sz val="9"/>
            <color indexed="81"/>
            <rFont val="ＭＳ Ｐゴシック"/>
            <family val="3"/>
            <charset val="128"/>
          </rPr>
          <t>ココには、短期譲渡所得＝譲渡収入－</t>
        </r>
        <r>
          <rPr>
            <b/>
            <sz val="9"/>
            <color indexed="81"/>
            <rFont val="MS P ゴシック"/>
            <family val="3"/>
            <charset val="128"/>
          </rPr>
          <t>(</t>
        </r>
        <r>
          <rPr>
            <b/>
            <sz val="9"/>
            <color indexed="81"/>
            <rFont val="ＭＳ Ｐゴシック"/>
            <family val="3"/>
            <charset val="128"/>
          </rPr>
          <t>取得費＋譲渡費用</t>
        </r>
        <r>
          <rPr>
            <b/>
            <sz val="9"/>
            <color indexed="81"/>
            <rFont val="MS P ゴシック"/>
            <family val="3"/>
            <charset val="128"/>
          </rPr>
          <t>)</t>
        </r>
        <r>
          <rPr>
            <b/>
            <sz val="9"/>
            <color indexed="81"/>
            <rFont val="ＭＳ Ｐゴシック"/>
            <family val="3"/>
            <charset val="128"/>
          </rPr>
          <t>－</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譲渡益の範囲内</t>
        </r>
        <r>
          <rPr>
            <b/>
            <sz val="9"/>
            <color indexed="81"/>
            <rFont val="MS P ゴシック"/>
            <family val="3"/>
            <charset val="128"/>
          </rPr>
          <t>)</t>
        </r>
        <r>
          <rPr>
            <b/>
            <sz val="9"/>
            <color indexed="81"/>
            <rFont val="ＭＳ Ｐゴシック"/>
            <family val="3"/>
            <charset val="128"/>
          </rPr>
          <t xml:space="preserve">を記入します。
①　赤字の場合は、短期と長期譲渡所得と通算します。
</t>
        </r>
        <r>
          <rPr>
            <b/>
            <sz val="9"/>
            <color indexed="81"/>
            <rFont val="MS P ゴシック"/>
            <family val="3"/>
            <charset val="128"/>
          </rPr>
          <t xml:space="preserve">  (</t>
        </r>
        <r>
          <rPr>
            <b/>
            <sz val="9"/>
            <color indexed="81"/>
            <rFont val="ＭＳ Ｐゴシック"/>
            <family val="3"/>
            <charset val="128"/>
          </rPr>
          <t>短期譲渡と長期譲渡の通算は、</t>
        </r>
        <r>
          <rPr>
            <b/>
            <sz val="9"/>
            <color indexed="81"/>
            <rFont val="ＭＳ Ｐゴシック"/>
            <family val="3"/>
            <charset val="128"/>
          </rPr>
          <t>特別控除前で行います。</t>
        </r>
        <r>
          <rPr>
            <b/>
            <sz val="9"/>
            <color indexed="81"/>
            <rFont val="MS P ゴシック"/>
            <family val="3"/>
            <charset val="128"/>
          </rPr>
          <t>)</t>
        </r>
        <r>
          <rPr>
            <b/>
            <sz val="9"/>
            <color indexed="81"/>
            <rFont val="ＭＳ Ｐゴシック"/>
            <family val="3"/>
            <charset val="128"/>
          </rPr>
          <t xml:space="preserve">
②　短期と長期がともに赤字の場合は、短期から先に、一時所得と損益通
</t>
        </r>
        <r>
          <rPr>
            <b/>
            <sz val="9"/>
            <color indexed="81"/>
            <rFont val="MS P ゴシック"/>
            <family val="3"/>
            <charset val="128"/>
          </rPr>
          <t xml:space="preserve">  </t>
        </r>
        <r>
          <rPr>
            <b/>
            <sz val="9"/>
            <color indexed="81"/>
            <rFont val="ＭＳ Ｐゴシック"/>
            <family val="3"/>
            <charset val="128"/>
          </rPr>
          <t xml:space="preserve">算します。
</t>
        </r>
        <r>
          <rPr>
            <b/>
            <sz val="9"/>
            <color indexed="81"/>
            <rFont val="MS P ゴシック"/>
            <family val="3"/>
            <charset val="128"/>
          </rPr>
          <t xml:space="preserve">   (</t>
        </r>
        <r>
          <rPr>
            <b/>
            <sz val="9"/>
            <color indexed="81"/>
            <rFont val="ＭＳ Ｐゴシック"/>
            <family val="3"/>
            <charset val="128"/>
          </rPr>
          <t xml:space="preserve">譲渡所得と一時所得の損益通算は、ともに特別控除後で、長期と一
</t>
        </r>
        <r>
          <rPr>
            <b/>
            <sz val="9"/>
            <color indexed="81"/>
            <rFont val="MS P ゴシック"/>
            <family val="3"/>
            <charset val="128"/>
          </rPr>
          <t xml:space="preserve">  </t>
        </r>
        <r>
          <rPr>
            <b/>
            <sz val="9"/>
            <color indexed="81"/>
            <rFont val="ＭＳ Ｐゴシック"/>
            <family val="3"/>
            <charset val="128"/>
          </rPr>
          <t>時所得は、</t>
        </r>
        <r>
          <rPr>
            <b/>
            <sz val="9"/>
            <color indexed="81"/>
            <rFont val="MS P ゴシック"/>
            <family val="3"/>
            <charset val="128"/>
          </rPr>
          <t>1/2</t>
        </r>
        <r>
          <rPr>
            <b/>
            <sz val="9"/>
            <color indexed="81"/>
            <rFont val="ＭＳ Ｐゴシック"/>
            <family val="3"/>
            <charset val="128"/>
          </rPr>
          <t>控除前で行ないます。③の第1グループの損益通算の場
   合も同様です。</t>
        </r>
        <r>
          <rPr>
            <b/>
            <sz val="9"/>
            <color indexed="81"/>
            <rFont val="MS P ゴシック"/>
            <family val="3"/>
            <charset val="128"/>
          </rPr>
          <t>)</t>
        </r>
        <r>
          <rPr>
            <b/>
            <sz val="9"/>
            <color indexed="81"/>
            <rFont val="ＭＳ Ｐゴシック"/>
            <family val="3"/>
            <charset val="128"/>
          </rPr>
          <t xml:space="preserve">
③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と、譲渡所得・一時所得
</t>
        </r>
        <r>
          <rPr>
            <b/>
            <sz val="9"/>
            <color indexed="81"/>
            <rFont val="MS P ゴシック"/>
            <family val="3"/>
            <charset val="128"/>
          </rPr>
          <t xml:space="preserve">  (</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の順に、損益通算を行います。
</t>
        </r>
        <r>
          <rPr>
            <b/>
            <sz val="9"/>
            <color indexed="81"/>
            <rFont val="MS P ゴシック"/>
            <family val="3"/>
            <charset val="128"/>
          </rPr>
          <t xml:space="preserve">   </t>
        </r>
        <r>
          <rPr>
            <b/>
            <sz val="9"/>
            <color indexed="81"/>
            <rFont val="ＭＳ Ｐゴシック"/>
            <family val="3"/>
            <charset val="128"/>
          </rPr>
          <t>通算後の短期譲渡</t>
        </r>
        <r>
          <rPr>
            <b/>
            <sz val="9"/>
            <color indexed="81"/>
            <rFont val="MS P ゴシック"/>
            <family val="3"/>
            <charset val="128"/>
          </rPr>
          <t>(</t>
        </r>
        <r>
          <rPr>
            <b/>
            <sz val="9"/>
            <color indexed="81"/>
            <rFont val="ＭＳ Ｐゴシック"/>
            <family val="3"/>
            <charset val="128"/>
          </rPr>
          <t>特別控除後</t>
        </r>
        <r>
          <rPr>
            <b/>
            <sz val="9"/>
            <color indexed="81"/>
            <rFont val="MS P ゴシック"/>
            <family val="3"/>
            <charset val="128"/>
          </rPr>
          <t>)</t>
        </r>
        <r>
          <rPr>
            <b/>
            <sz val="9"/>
            <color indexed="81"/>
            <rFont val="ＭＳ Ｐゴシック"/>
            <family val="3"/>
            <charset val="128"/>
          </rPr>
          <t>の金額を</t>
        </r>
        <r>
          <rPr>
            <b/>
            <sz val="9"/>
            <color indexed="81"/>
            <rFont val="ＭＳ Ｐゴシック"/>
            <family val="3"/>
            <charset val="128"/>
          </rPr>
          <t>記入しています。</t>
        </r>
      </text>
    </comment>
    <comment ref="E22" authorId="0">
      <text>
        <r>
          <rPr>
            <b/>
            <sz val="9"/>
            <color indexed="81"/>
            <rFont val="MS P ゴシック"/>
            <family val="3"/>
            <charset val="128"/>
          </rPr>
          <t>長期譲渡所得となるのは、所有期間が5年を超えている場合です。</t>
        </r>
      </text>
    </comment>
    <comment ref="M22" authorId="0">
      <text>
        <r>
          <rPr>
            <b/>
            <sz val="9"/>
            <color indexed="81"/>
            <rFont val="ＭＳ Ｐゴシック"/>
            <family val="3"/>
            <charset val="128"/>
          </rPr>
          <t>ココには、長期譲渡所得＝譲渡収入－</t>
        </r>
        <r>
          <rPr>
            <b/>
            <sz val="9"/>
            <color indexed="81"/>
            <rFont val="MS P ゴシック"/>
            <family val="3"/>
            <charset val="128"/>
          </rPr>
          <t>(</t>
        </r>
        <r>
          <rPr>
            <b/>
            <sz val="9"/>
            <color indexed="81"/>
            <rFont val="ＭＳ Ｐゴシック"/>
            <family val="3"/>
            <charset val="128"/>
          </rPr>
          <t>取得費＋譲渡費用</t>
        </r>
        <r>
          <rPr>
            <b/>
            <sz val="9"/>
            <color indexed="81"/>
            <rFont val="MS P ゴシック"/>
            <family val="3"/>
            <charset val="128"/>
          </rPr>
          <t>)</t>
        </r>
        <r>
          <rPr>
            <b/>
            <sz val="9"/>
            <color indexed="81"/>
            <rFont val="ＭＳ Ｐゴシック"/>
            <family val="3"/>
            <charset val="128"/>
          </rPr>
          <t>－</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短期の控除不足分で、</t>
        </r>
        <r>
          <rPr>
            <b/>
            <sz val="9"/>
            <color indexed="81"/>
            <rFont val="ＭＳ Ｐゴシック"/>
            <family val="3"/>
            <charset val="128"/>
          </rPr>
          <t>譲渡益の範囲内</t>
        </r>
        <r>
          <rPr>
            <b/>
            <sz val="9"/>
            <color indexed="81"/>
            <rFont val="MS P ゴシック"/>
            <family val="3"/>
            <charset val="128"/>
          </rPr>
          <t>)</t>
        </r>
        <r>
          <rPr>
            <b/>
            <sz val="9"/>
            <color indexed="81"/>
            <rFont val="ＭＳ Ｐゴシック"/>
            <family val="3"/>
            <charset val="128"/>
          </rPr>
          <t xml:space="preserve">を記入します。
①　赤字の場合は、短期と長期譲渡所得と通算します。
</t>
        </r>
        <r>
          <rPr>
            <b/>
            <sz val="9"/>
            <color indexed="81"/>
            <rFont val="MS P ゴシック"/>
            <family val="3"/>
            <charset val="128"/>
          </rPr>
          <t xml:space="preserve">  (</t>
        </r>
        <r>
          <rPr>
            <b/>
            <sz val="9"/>
            <color indexed="81"/>
            <rFont val="ＭＳ Ｐゴシック"/>
            <family val="3"/>
            <charset val="128"/>
          </rPr>
          <t>短期譲渡と長期譲渡の通算は、特別控除前で行います。</t>
        </r>
        <r>
          <rPr>
            <b/>
            <sz val="9"/>
            <color indexed="81"/>
            <rFont val="MS P ゴシック"/>
            <family val="3"/>
            <charset val="128"/>
          </rPr>
          <t xml:space="preserve">)
</t>
        </r>
        <r>
          <rPr>
            <b/>
            <sz val="9"/>
            <color indexed="81"/>
            <rFont val="ＭＳ Ｐゴシック"/>
            <family val="3"/>
            <charset val="128"/>
          </rPr>
          <t xml:space="preserve">②　短期と長期がともに赤字の場合は、短期から先に、一時所得と損益通
</t>
        </r>
        <r>
          <rPr>
            <b/>
            <sz val="9"/>
            <color indexed="81"/>
            <rFont val="MS P ゴシック"/>
            <family val="3"/>
            <charset val="128"/>
          </rPr>
          <t xml:space="preserve">  </t>
        </r>
        <r>
          <rPr>
            <b/>
            <sz val="9"/>
            <color indexed="81"/>
            <rFont val="ＭＳ Ｐゴシック"/>
            <family val="3"/>
            <charset val="128"/>
          </rPr>
          <t xml:space="preserve">算します。
</t>
        </r>
        <r>
          <rPr>
            <b/>
            <sz val="9"/>
            <color indexed="81"/>
            <rFont val="MS P ゴシック"/>
            <family val="3"/>
            <charset val="128"/>
          </rPr>
          <t xml:space="preserve">   (</t>
        </r>
        <r>
          <rPr>
            <b/>
            <sz val="9"/>
            <color indexed="81"/>
            <rFont val="ＭＳ Ｐゴシック"/>
            <family val="3"/>
            <charset val="128"/>
          </rPr>
          <t xml:space="preserve">譲渡所得と一時所得の損益通算は、ともに特別控除後で、長期と一
</t>
        </r>
        <r>
          <rPr>
            <b/>
            <sz val="9"/>
            <color indexed="81"/>
            <rFont val="MS P ゴシック"/>
            <family val="3"/>
            <charset val="128"/>
          </rPr>
          <t xml:space="preserve">  </t>
        </r>
        <r>
          <rPr>
            <b/>
            <sz val="9"/>
            <color indexed="81"/>
            <rFont val="ＭＳ Ｐゴシック"/>
            <family val="3"/>
            <charset val="128"/>
          </rPr>
          <t>時所得は、</t>
        </r>
        <r>
          <rPr>
            <b/>
            <sz val="9"/>
            <color indexed="81"/>
            <rFont val="MS P ゴシック"/>
            <family val="3"/>
            <charset val="128"/>
          </rPr>
          <t>1/2</t>
        </r>
        <r>
          <rPr>
            <b/>
            <sz val="9"/>
            <color indexed="81"/>
            <rFont val="ＭＳ Ｐゴシック"/>
            <family val="3"/>
            <charset val="128"/>
          </rPr>
          <t>控除前で行ないます。</t>
        </r>
        <r>
          <rPr>
            <b/>
            <sz val="9"/>
            <color indexed="81"/>
            <rFont val="MS P ゴシック"/>
            <family val="3"/>
            <charset val="128"/>
          </rPr>
          <t xml:space="preserve">)
</t>
        </r>
        <r>
          <rPr>
            <b/>
            <sz val="9"/>
            <color indexed="81"/>
            <rFont val="ＭＳ Ｐゴシック"/>
            <family val="3"/>
            <charset val="128"/>
          </rPr>
          <t>③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と、短期譲渡・長期</t>
        </r>
        <r>
          <rPr>
            <b/>
            <sz val="9"/>
            <color indexed="81"/>
            <rFont val="MS P ゴシック"/>
            <family val="3"/>
            <charset val="128"/>
          </rPr>
          <t xml:space="preserve">   </t>
        </r>
        <r>
          <rPr>
            <b/>
            <sz val="9"/>
            <color indexed="81"/>
            <rFont val="ＭＳ Ｐゴシック"/>
            <family val="3"/>
            <charset val="128"/>
          </rPr>
          <t>譲渡所得・一時所得</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の順に、損益通算を行います。
</t>
        </r>
        <r>
          <rPr>
            <b/>
            <sz val="9"/>
            <color indexed="81"/>
            <rFont val="MS P ゴシック"/>
            <family val="3"/>
            <charset val="128"/>
          </rPr>
          <t xml:space="preserve">   </t>
        </r>
        <r>
          <rPr>
            <b/>
            <sz val="9"/>
            <color indexed="81"/>
            <rFont val="ＭＳ Ｐゴシック"/>
            <family val="3"/>
            <charset val="128"/>
          </rPr>
          <t>通算後の長期譲渡</t>
        </r>
        <r>
          <rPr>
            <b/>
            <sz val="9"/>
            <color indexed="81"/>
            <rFont val="MS P ゴシック"/>
            <family val="3"/>
            <charset val="128"/>
          </rPr>
          <t>(1/2</t>
        </r>
        <r>
          <rPr>
            <b/>
            <sz val="9"/>
            <color indexed="81"/>
            <rFont val="ＭＳ Ｐゴシック"/>
            <family val="3"/>
            <charset val="128"/>
          </rPr>
          <t>控除前</t>
        </r>
        <r>
          <rPr>
            <b/>
            <sz val="9"/>
            <color indexed="81"/>
            <rFont val="MS P ゴシック"/>
            <family val="3"/>
            <charset val="128"/>
          </rPr>
          <t>)</t>
        </r>
        <r>
          <rPr>
            <b/>
            <sz val="9"/>
            <color indexed="81"/>
            <rFont val="ＭＳ Ｐゴシック"/>
            <family val="3"/>
            <charset val="128"/>
          </rPr>
          <t>の金額を記入しています。</t>
        </r>
      </text>
    </comment>
    <comment ref="C23" authorId="0">
      <text>
        <r>
          <rPr>
            <b/>
            <sz val="9"/>
            <color indexed="81"/>
            <rFont val="MS P ゴシック"/>
            <family val="3"/>
            <charset val="128"/>
          </rPr>
          <t>臨時・偶発的なもので対価性のない次のような所得をいいます。
● 賞金や懸賞当せん金、競馬や競輪の払戻金
● 生命保険の一時金や損害保険の満期返戻金などです。</t>
        </r>
      </text>
    </comment>
    <comment ref="M23" authorId="0">
      <text>
        <r>
          <rPr>
            <b/>
            <sz val="9"/>
            <color indexed="81"/>
            <rFont val="ＭＳ Ｐゴシック"/>
            <family val="3"/>
            <charset val="128"/>
          </rPr>
          <t>ココには、収入金額－支出金額－</t>
        </r>
        <r>
          <rPr>
            <b/>
            <sz val="9"/>
            <color indexed="81"/>
            <rFont val="MS P ゴシック"/>
            <family val="3"/>
            <charset val="128"/>
          </rPr>
          <t>50</t>
        </r>
        <r>
          <rPr>
            <b/>
            <sz val="9"/>
            <color indexed="81"/>
            <rFont val="ＭＳ Ｐゴシック"/>
            <family val="3"/>
            <charset val="128"/>
          </rPr>
          <t>万円</t>
        </r>
        <r>
          <rPr>
            <b/>
            <sz val="9"/>
            <color indexed="81"/>
            <rFont val="MS P ゴシック"/>
            <family val="3"/>
            <charset val="128"/>
          </rPr>
          <t>(</t>
        </r>
        <r>
          <rPr>
            <b/>
            <sz val="9"/>
            <color indexed="81"/>
            <rFont val="ＭＳ Ｐゴシック"/>
            <family val="3"/>
            <charset val="128"/>
          </rPr>
          <t>差引金額が限度</t>
        </r>
        <r>
          <rPr>
            <b/>
            <sz val="9"/>
            <color indexed="81"/>
            <rFont val="MS P ゴシック"/>
            <family val="3"/>
            <charset val="128"/>
          </rPr>
          <t>)</t>
        </r>
        <r>
          <rPr>
            <b/>
            <sz val="9"/>
            <color indexed="81"/>
            <rFont val="ＭＳ Ｐゴシック"/>
            <family val="3"/>
            <charset val="128"/>
          </rPr>
          <t xml:space="preserve">を記入します。一時所得の赤字は、切捨てます。
①　短期と長期譲渡がともに赤字の場合は、短期から先に、一時所得と損
</t>
        </r>
        <r>
          <rPr>
            <b/>
            <sz val="9"/>
            <color indexed="81"/>
            <rFont val="MS P ゴシック"/>
            <family val="3"/>
            <charset val="128"/>
          </rPr>
          <t xml:space="preserve">  </t>
        </r>
        <r>
          <rPr>
            <b/>
            <sz val="9"/>
            <color indexed="81"/>
            <rFont val="ＭＳ Ｐゴシック"/>
            <family val="3"/>
            <charset val="128"/>
          </rPr>
          <t>益通算します。
②　次に、事業等から雑所得まで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グループ</t>
        </r>
        <r>
          <rPr>
            <b/>
            <sz val="9"/>
            <color indexed="81"/>
            <rFont val="MS P ゴシック"/>
            <family val="3"/>
            <charset val="128"/>
          </rPr>
          <t>)</t>
        </r>
        <r>
          <rPr>
            <b/>
            <sz val="9"/>
            <color indexed="81"/>
            <rFont val="ＭＳ Ｐゴシック"/>
            <family val="3"/>
            <charset val="128"/>
          </rPr>
          <t xml:space="preserve">の赤字と損益通算します。
</t>
        </r>
        <r>
          <rPr>
            <b/>
            <sz val="9"/>
            <color indexed="81"/>
            <rFont val="MS P ゴシック"/>
            <family val="3"/>
            <charset val="128"/>
          </rPr>
          <t xml:space="preserve">   (</t>
        </r>
        <r>
          <rPr>
            <b/>
            <sz val="9"/>
            <color indexed="81"/>
            <rFont val="ＭＳ Ｐゴシック"/>
            <family val="3"/>
            <charset val="128"/>
          </rPr>
          <t>他の</t>
        </r>
        <r>
          <rPr>
            <b/>
            <sz val="9"/>
            <color indexed="81"/>
            <rFont val="ＭＳ Ｐゴシック"/>
            <family val="3"/>
            <charset val="128"/>
          </rPr>
          <t>所得と一時所得の損益通算は、特別控除後で、</t>
        </r>
        <r>
          <rPr>
            <b/>
            <sz val="9"/>
            <color indexed="81"/>
            <rFont val="MS P ゴシック"/>
            <family val="3"/>
            <charset val="128"/>
          </rPr>
          <t>1/2</t>
        </r>
        <r>
          <rPr>
            <b/>
            <sz val="9"/>
            <color indexed="81"/>
            <rFont val="ＭＳ Ｐゴシック"/>
            <family val="3"/>
            <charset val="128"/>
          </rPr>
          <t xml:space="preserve">控除前で行
</t>
        </r>
        <r>
          <rPr>
            <b/>
            <sz val="9"/>
            <color indexed="81"/>
            <rFont val="MS P ゴシック"/>
            <family val="3"/>
            <charset val="128"/>
          </rPr>
          <t xml:space="preserve">  </t>
        </r>
        <r>
          <rPr>
            <b/>
            <sz val="9"/>
            <color indexed="81"/>
            <rFont val="ＭＳ Ｐゴシック"/>
            <family val="3"/>
            <charset val="128"/>
          </rPr>
          <t>います。</t>
        </r>
        <r>
          <rPr>
            <b/>
            <sz val="9"/>
            <color indexed="81"/>
            <rFont val="MS P ゴシック"/>
            <family val="3"/>
            <charset val="128"/>
          </rPr>
          <t>)</t>
        </r>
        <r>
          <rPr>
            <b/>
            <sz val="9"/>
            <color indexed="81"/>
            <rFont val="ＭＳ Ｐゴシック"/>
            <family val="3"/>
            <charset val="128"/>
          </rPr>
          <t xml:space="preserve">
</t>
        </r>
        <r>
          <rPr>
            <b/>
            <sz val="9"/>
            <color indexed="81"/>
            <rFont val="MS P ゴシック"/>
            <family val="3"/>
            <charset val="128"/>
          </rPr>
          <t xml:space="preserve">   </t>
        </r>
        <r>
          <rPr>
            <b/>
            <sz val="9"/>
            <color indexed="81"/>
            <rFont val="ＭＳ Ｐゴシック"/>
            <family val="3"/>
            <charset val="128"/>
          </rPr>
          <t>通算後の一時所得の金額</t>
        </r>
        <r>
          <rPr>
            <b/>
            <sz val="9"/>
            <color indexed="81"/>
            <rFont val="MS P ゴシック"/>
            <family val="3"/>
            <charset val="128"/>
          </rPr>
          <t>(1/2</t>
        </r>
        <r>
          <rPr>
            <b/>
            <sz val="9"/>
            <color indexed="81"/>
            <rFont val="ＭＳ Ｐゴシック"/>
            <family val="3"/>
            <charset val="128"/>
          </rPr>
          <t>控除前</t>
        </r>
        <r>
          <rPr>
            <b/>
            <sz val="9"/>
            <color indexed="81"/>
            <rFont val="MS P ゴシック"/>
            <family val="3"/>
            <charset val="128"/>
          </rPr>
          <t>)</t>
        </r>
        <r>
          <rPr>
            <b/>
            <sz val="9"/>
            <color indexed="81"/>
            <rFont val="ＭＳ Ｐゴシック"/>
            <family val="3"/>
            <charset val="128"/>
          </rPr>
          <t>を記入してします。</t>
        </r>
      </text>
    </comment>
    <comment ref="W23" authorId="0">
      <text>
        <r>
          <rPr>
            <b/>
            <sz val="9"/>
            <color indexed="81"/>
            <rFont val="ＭＳ Ｐゴシック"/>
            <family val="3"/>
            <charset val="128"/>
          </rPr>
          <t xml:space="preserve">  定額減税の適用を受けることができる人は、居住者で、令和 6 年分の
合計所得金額が　1,805 万円以下である方です。
  ただし、子ども・特別障害者等を有する者等の所得金額調整控除の適
用を受ける方は、2,015万円以下となります。
  定額減税額は、次の金額の合計額です。ただし、その人の所得税額が限
度となります。
    ① 本人（居住者に限ります。） 30,000 円
    ② 同一生計配偶者及び扶養親族（居住者に限る) １人につき30,000 円
      妻、子供2人の 4人家族の場合、定額減税額は、3万円×4人で、12万
      円となります。
  定額減税の対象となる配偶者と扶養親族の範囲が異なります。
      配偶者の所得が48万円以下であれば、あなたの合計所得が900万円
   超える場合(ただし、1,805万円以下)でも対象になります。
　　  扶養親族では、年少扶養親族(定額減税の申告書の提出が必要の場
   合有り)も含まれます。
  所得税の確定申告では、12月31日の現況による定額減税額に基づき計算を行います。(親族が年の中途で死亡した場合は、死亡した時の現況)</t>
        </r>
      </text>
    </comment>
    <comment ref="AD23" authorId="0">
      <text>
        <r>
          <rPr>
            <b/>
            <sz val="9"/>
            <color indexed="81"/>
            <rFont val="ＭＳ Ｐゴシック"/>
            <family val="3"/>
            <charset val="128"/>
          </rPr>
          <t>定額減税の対象人数を記入して
下さい。
本人を含めた、配偶者、扶養親
族の合計人数です。</t>
        </r>
      </text>
    </comment>
    <comment ref="M24" authorId="0">
      <text>
        <r>
          <rPr>
            <b/>
            <sz val="9"/>
            <color indexed="81"/>
            <rFont val="ＭＳ Ｐゴシック"/>
            <family val="3"/>
            <charset val="128"/>
          </rPr>
          <t>事業所得から雑所得まで</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1</t>
        </r>
        <r>
          <rPr>
            <b/>
            <sz val="9"/>
            <color indexed="81"/>
            <rFont val="ＭＳ Ｐゴシック"/>
            <family val="3"/>
            <charset val="128"/>
          </rPr>
          <t>グルーブ</t>
        </r>
        <r>
          <rPr>
            <b/>
            <sz val="9"/>
            <color indexed="81"/>
            <rFont val="MS P ゴシック"/>
            <family val="3"/>
            <charset val="128"/>
          </rPr>
          <t>)</t>
        </r>
        <r>
          <rPr>
            <b/>
            <sz val="9"/>
            <color indexed="81"/>
            <rFont val="ＭＳ Ｐゴシック"/>
            <family val="3"/>
            <charset val="128"/>
          </rPr>
          <t>と、総合譲渡と一時所得</t>
        </r>
        <r>
          <rPr>
            <b/>
            <sz val="9"/>
            <color indexed="81"/>
            <rFont val="MS P ゴシック"/>
            <family val="3"/>
            <charset val="128"/>
          </rPr>
          <t>(</t>
        </r>
        <r>
          <rPr>
            <b/>
            <sz val="9"/>
            <color indexed="81"/>
            <rFont val="ＭＳ Ｐゴシック"/>
            <family val="3"/>
            <charset val="128"/>
          </rPr>
          <t>第</t>
        </r>
        <r>
          <rPr>
            <b/>
            <sz val="9"/>
            <color indexed="81"/>
            <rFont val="MS P ゴシック"/>
            <family val="3"/>
            <charset val="128"/>
          </rPr>
          <t>2</t>
        </r>
        <r>
          <rPr>
            <b/>
            <sz val="9"/>
            <color indexed="81"/>
            <rFont val="ＭＳ Ｐゴシック"/>
            <family val="3"/>
            <charset val="128"/>
          </rPr>
          <t>グループ</t>
        </r>
        <r>
          <rPr>
            <b/>
            <sz val="9"/>
            <color indexed="81"/>
            <rFont val="MS P ゴシック"/>
            <family val="3"/>
            <charset val="128"/>
          </rPr>
          <t xml:space="preserve">)を、損益通算した場合は、①から⑨までは訂正しません。
</t>
        </r>
        <r>
          <rPr>
            <b/>
            <sz val="9"/>
            <color indexed="81"/>
            <rFont val="ＭＳ Ｐゴシック"/>
            <family val="3"/>
            <charset val="128"/>
          </rPr>
          <t>合計</t>
        </r>
        <r>
          <rPr>
            <b/>
            <sz val="9"/>
            <color indexed="81"/>
            <rFont val="MS P ゴシック"/>
            <family val="3"/>
            <charset val="128"/>
          </rPr>
          <t xml:space="preserve"> </t>
        </r>
        <r>
          <rPr>
            <b/>
            <sz val="9"/>
            <color indexed="81"/>
            <rFont val="ＭＳ Ｐゴシック"/>
            <family val="3"/>
            <charset val="128"/>
          </rPr>
          <t>⑫欄</t>
        </r>
        <r>
          <rPr>
            <b/>
            <sz val="9"/>
            <color indexed="81"/>
            <rFont val="MS P ゴシック"/>
            <family val="3"/>
            <charset val="128"/>
          </rPr>
          <t xml:space="preserve"> </t>
        </r>
        <r>
          <rPr>
            <b/>
            <sz val="9"/>
            <color indexed="81"/>
            <rFont val="ＭＳ Ｐゴシック"/>
            <family val="3"/>
            <charset val="128"/>
          </rPr>
          <t>のみ訂正します。
損益の通算の計算書を作成して、ご確認ください。</t>
        </r>
      </text>
    </comment>
    <comment ref="AE27" authorId="2">
      <text>
        <r>
          <rPr>
            <b/>
            <sz val="9"/>
            <color indexed="81"/>
            <rFont val="ＭＳ Ｐゴシック"/>
            <family val="3"/>
            <charset val="128"/>
          </rPr>
          <t>外国税額控除のみ適用があり、かつ、外国税額控除が復興特別所得税から控除されている場合は 「1」 を、
分配時調整外国税相当額控除のみ適用があり、かつ、分配時調整外国税相当額控除が復興特別所得税から控除されている場合は 「2」 を、
外国税額控除及び分配時調整外国税相当額控除の両方の適用があり、かつ、どちらかの控除（又は両方の控除）が復興特別所得税から控除されている場合は 「3」 を記入します。</t>
        </r>
      </text>
    </comment>
    <comment ref="M28" authorId="0">
      <text>
        <r>
          <rPr>
            <b/>
            <sz val="9"/>
            <color indexed="81"/>
            <rFont val="MS P ゴシック"/>
            <family val="3"/>
            <charset val="128"/>
          </rPr>
          <t>配当所得は、収入金額－負債の利子 を、記入してください。</t>
        </r>
      </text>
    </comment>
    <comment ref="G29" authorId="2">
      <text>
        <r>
          <rPr>
            <b/>
            <sz val="9"/>
            <color indexed="81"/>
            <rFont val="ＭＳ Ｐゴシック"/>
            <family val="3"/>
            <charset val="128"/>
          </rPr>
          <t>「区分」の□は、給与所得者の特定支出控除を受ける場合のみ記入します。
給与所得者が各年において特定支出（①通勤、②職務上の旅費、③転居費（転任に伴うもの）、④研修費、⑤資格取得費（人の資格を取得するための費用）、⑥帰宅旅費（単身赴任に伴うもの）及び⑦勤務必要経費をいいます。）をした場合において、その年中の特定支出の額の合計額が一定額を超えるときは、特定支出控除の適用を受けることができます。
 HP参照：タックスアンサー『給与所得者の特定支出控除』　参照</t>
        </r>
      </text>
    </comment>
    <comment ref="M29" authorId="0">
      <text>
        <r>
          <rPr>
            <b/>
            <sz val="9"/>
            <color indexed="81"/>
            <rFont val="ＭＳ Ｐゴシック"/>
            <family val="3"/>
            <charset val="128"/>
          </rPr>
          <t>所得金額調整控除額は、自動で計算します。
(給与等の収入金額が８５０万円を超える方で、本人、同一生計配偶者、扶養親族に、特別障害者を有する方または、年齢２３歳未満の扶養親族を有する方です。)
また、特定支出控除が受けられる方は、ココに直接入力してください。</t>
        </r>
      </text>
    </comment>
    <comment ref="M30" authorId="0">
      <text>
        <r>
          <rPr>
            <b/>
            <sz val="9"/>
            <color indexed="81"/>
            <rFont val="ＭＳ Ｐゴシック"/>
            <family val="3"/>
            <charset val="128"/>
          </rPr>
          <t>給与所得の収入金額と公的年金等の収入金額の両方を有する方の所得金額調整控除の計算は自動で計算します。</t>
        </r>
      </text>
    </comment>
    <comment ref="M33" authorId="0">
      <text>
        <r>
          <rPr>
            <b/>
            <sz val="9"/>
            <color indexed="81"/>
            <rFont val="MS P ゴシック"/>
            <family val="3"/>
            <charset val="128"/>
          </rPr>
          <t xml:space="preserve"> (注1） 利子所得および退職所得は、所得金額の計算上損失が生じることはありません。
（注2） 配当所得、給与所得、一時所得および雑所得の金額の計算上損失が生じることはありますが、その損失の金額は他の各種所得の金額から控除することはできません。
（注3） 生活に通常必要でない資産に係る所得の金額の計算上生じた損失は、競走馬の譲渡に係るもので一定の場合を除き、他の各種所得の金額と損益通算できません。</t>
        </r>
      </text>
    </comment>
    <comment ref="M34" authorId="0">
      <text>
        <r>
          <rPr>
            <b/>
            <sz val="9"/>
            <color indexed="81"/>
            <rFont val="ＭＳ Ｐゴシック"/>
            <family val="3"/>
            <charset val="128"/>
          </rPr>
          <t>譲渡所得と一時所得の特別控除後・損益通算後</t>
        </r>
        <r>
          <rPr>
            <b/>
            <sz val="9"/>
            <color indexed="81"/>
            <rFont val="MS P ゴシック"/>
            <family val="3"/>
            <charset val="128"/>
          </rPr>
          <t>(</t>
        </r>
        <r>
          <rPr>
            <b/>
            <sz val="9"/>
            <color indexed="81"/>
            <rFont val="ＭＳ Ｐゴシック"/>
            <family val="3"/>
            <charset val="128"/>
          </rPr>
          <t>長期譲渡と一時所得は</t>
        </r>
        <r>
          <rPr>
            <b/>
            <sz val="9"/>
            <color indexed="81"/>
            <rFont val="MS P ゴシック"/>
            <family val="3"/>
            <charset val="128"/>
          </rPr>
          <t>1/2</t>
        </r>
        <r>
          <rPr>
            <b/>
            <sz val="9"/>
            <color indexed="81"/>
            <rFont val="ＭＳ Ｐゴシック"/>
            <family val="3"/>
            <charset val="128"/>
          </rPr>
          <t>控除後</t>
        </r>
        <r>
          <rPr>
            <b/>
            <sz val="9"/>
            <color indexed="81"/>
            <rFont val="MS P ゴシック"/>
            <family val="3"/>
            <charset val="128"/>
          </rPr>
          <t>)</t>
        </r>
        <r>
          <rPr>
            <b/>
            <sz val="9"/>
            <color indexed="81"/>
            <rFont val="ＭＳ Ｐゴシック"/>
            <family val="3"/>
            <charset val="128"/>
          </rPr>
          <t>の金額を記入しています。</t>
        </r>
      </text>
    </comment>
    <comment ref="M35" authorId="0">
      <text>
        <r>
          <rPr>
            <b/>
            <sz val="9"/>
            <color indexed="81"/>
            <rFont val="ＭＳ Ｐゴシック"/>
            <family val="3"/>
            <charset val="128"/>
          </rPr>
          <t>事業所得から雑所得まで (第1グルーブ) と、総合譲渡と一時所得 (第2グループ) を損益通算した場合は、損益の通算の計算書の ⑰欄 の金額を、記入しています。損益通算の計算書でご確認ください。</t>
        </r>
      </text>
    </comment>
    <comment ref="M36" authorId="0">
      <text>
        <r>
          <rPr>
            <b/>
            <sz val="9"/>
            <color indexed="81"/>
            <rFont val="MS P ゴシック"/>
            <family val="3"/>
            <charset val="128"/>
          </rPr>
          <t>年末調整等を受けた方は、年末調整等の控除額を、ココに直接入力する事が出来ます。但し、元には戻りませんので、ご注意ください。
その場合は、第二表の「保険料等の種類」欄に「源泉徴収分」と記入します。(小規模企業共済等掛金も同様です。)</t>
        </r>
      </text>
    </comment>
    <comment ref="M38" authorId="0">
      <text>
        <r>
          <rPr>
            <b/>
            <sz val="9"/>
            <color indexed="81"/>
            <rFont val="MS P ゴシック"/>
            <family val="3"/>
            <charset val="128"/>
          </rPr>
          <t>年末調整等を受けた方は、年末調整等の控除額を、ココに直接入力する事が出来ます。但し、元には戻りませんので、ご注意ください。
その場合は、第二表の「支払保険料等の計」欄に「源泉徴収分」と記入します。(地震保険料も同様です。)</t>
        </r>
      </text>
    </comment>
    <comment ref="K40" authorId="2">
      <text>
        <r>
          <rPr>
            <b/>
            <sz val="9"/>
            <color indexed="81"/>
            <rFont val="ＭＳ Ｐゴシック"/>
            <family val="3"/>
            <charset val="128"/>
          </rPr>
          <t>ひとり親控除の適用を受ける場合は 「1」 を記入します。</t>
        </r>
      </text>
    </comment>
    <comment ref="H42" authorId="2">
      <text>
        <r>
          <rPr>
            <b/>
            <sz val="9"/>
            <color indexed="81"/>
            <rFont val="ＭＳ Ｐゴシック"/>
            <family val="3"/>
            <charset val="128"/>
          </rPr>
          <t xml:space="preserve">配偶者特別控除の場合は、「1」 と記入します。配偶者控除の場合は記入しません。
</t>
        </r>
      </text>
    </comment>
    <comment ref="K42" authorId="2">
      <text>
        <r>
          <rPr>
            <b/>
            <sz val="9"/>
            <color indexed="81"/>
            <rFont val="ＭＳ Ｐゴシック"/>
            <family val="3"/>
            <charset val="128"/>
          </rPr>
          <t>配偶者が国外居住親族で、かつ、年末調整において配偶者(特別)控除の適用を受けていない場合は、「1」 を、配偶者(特別)控除の適用を受けている場合は 「2」 を記入します。</t>
        </r>
      </text>
    </comment>
    <comment ref="K43" authorId="2">
      <text>
        <r>
          <rPr>
            <b/>
            <sz val="9"/>
            <color indexed="81"/>
            <rFont val="ＭＳ Ｐゴシック"/>
            <family val="3"/>
            <charset val="128"/>
          </rPr>
          <t>扶養親族に国外居住親族がおり、国外居住親族の全員について年末調整においてこの控除の適用を受けている場合は、「2」 を、
また、そのその国外居住親族の１人以上について年末調整においてこの控除の適用を受けていない場合は、
 「1」 を記入します。</t>
        </r>
      </text>
    </comment>
    <comment ref="AH45" authorId="0">
      <text>
        <r>
          <rPr>
            <b/>
            <sz val="9"/>
            <color indexed="81"/>
            <rFont val="ＭＳ Ｐゴシック"/>
            <family val="3"/>
            <charset val="128"/>
          </rPr>
          <t>延納額は、納める税金の1/2未満の金額で千円未満の端数は延納できません。</t>
        </r>
      </text>
    </comment>
    <comment ref="K49" authorId="1">
      <text>
        <r>
          <rPr>
            <b/>
            <sz val="9"/>
            <color indexed="81"/>
            <rFont val="ＭＳ Ｐゴシック"/>
            <family val="3"/>
            <charset val="128"/>
          </rPr>
          <t>セルフメディケーション税制の適用を受ける場合は、「1」 とします。</t>
        </r>
      </text>
    </comment>
    <comment ref="M49" authorId="0">
      <text>
        <r>
          <rPr>
            <b/>
            <sz val="9"/>
            <color indexed="81"/>
            <rFont val="ＭＳ Ｐゴシック"/>
            <family val="3"/>
            <charset val="128"/>
          </rPr>
          <t>医療費控除の明細書又は、セルフメディケーション税制の明細書で計算して下さい。</t>
        </r>
      </text>
    </comment>
    <comment ref="M50" authorId="0">
      <text>
        <r>
          <rPr>
            <b/>
            <sz val="9"/>
            <color indexed="81"/>
            <rFont val="ＭＳ Ｐゴシック"/>
            <family val="3"/>
            <charset val="128"/>
          </rPr>
          <t>寄付金の計算明細書で確認して下さい。</t>
        </r>
      </text>
    </comment>
  </commentList>
</comments>
</file>

<file path=xl/comments2.xml><?xml version="1.0" encoding="utf-8"?>
<comments xmlns="http://schemas.openxmlformats.org/spreadsheetml/2006/main">
  <authors>
    <author>Windows ユーザー</author>
    <author>Yoriyuki</author>
  </authors>
  <commentList>
    <comment ref="X5" authorId="0">
      <text>
        <r>
          <rPr>
            <b/>
            <sz val="9"/>
            <color indexed="81"/>
            <rFont val="MS P ゴシック"/>
            <family val="3"/>
            <charset val="128"/>
          </rPr>
          <t>このシートに記入すると、OCRシートに転記されます。
白色のセルに、データを入力します。
塗りつぶし欄には、文字・算式が入っています。修正する場合は、上書きしますが、元には戻りません。</t>
        </r>
      </text>
    </comment>
    <comment ref="AU5" authorId="0">
      <text>
        <r>
          <rPr>
            <b/>
            <sz val="9"/>
            <color indexed="81"/>
            <rFont val="ＭＳ Ｐゴシック"/>
            <family val="3"/>
            <charset val="128"/>
          </rPr>
          <t>この欄は、左の金額のうち、年末調整等を受けていない
金額を記入します。
(会社に勤務していない、
個人事業主は、左欄の「支払保険料等の計」と同じ金額となります。)</t>
        </r>
      </text>
    </comment>
    <comment ref="X6" authorId="0">
      <text>
        <r>
          <rPr>
            <b/>
            <sz val="9"/>
            <color indexed="81"/>
            <rFont val="MS P ゴシック"/>
            <family val="3"/>
            <charset val="128"/>
          </rPr>
          <t>社会保険料又は、小規模共済のいずれかを選択して下さい。
この欄は、提出用ＯＣＲには転記されません。</t>
        </r>
      </text>
    </comment>
    <comment ref="AA6" authorId="0">
      <text>
        <r>
          <rPr>
            <b/>
            <sz val="9"/>
            <color indexed="81"/>
            <rFont val="MS P ゴシック"/>
            <family val="3"/>
            <charset val="128"/>
          </rPr>
          <t>社会保険料とは、
健康保険料、国民健康保険料（税）、後期高齢者医療保険料、介護保険料、労働保険料、国民年金保険料、国民年金基金の掛金、厚生年金保険料　などです。
小規模共済とは、
◦ 小規模企業共済法に規定された共済契約（旧第二種共済契約を除く。）に基づく掛金
◦ 確定拠出年金法の企業型年金加入者掛金及び個人型年金加入者掛金（iDeCoの掛金など）
◦ 条例の規定により地方公共団体が実施する心身障害者扶養共済制度に係る契約で一定の要件を備えたものの掛金　などです。
年末調整等の控除額を、第一表の社会保険料控除⑬に、直接入力された方は
 ココに、
「 源泉徴収分 」と記入します。
小規模企業共済等掛金も同様です。</t>
        </r>
      </text>
    </comment>
    <comment ref="AJ9" authorId="0">
      <text>
        <r>
          <rPr>
            <b/>
            <sz val="9"/>
            <color indexed="81"/>
            <rFont val="MS P ゴシック"/>
            <family val="3"/>
            <charset val="128"/>
          </rPr>
          <t>年末調整等の控除額を、第一表の 生命保険料控除⑮に、直接入力された方は
 この欄に、
「 源泉徴収分 」と記入します。
地震保険料も、同様です。</t>
        </r>
      </text>
    </comment>
    <comment ref="E19" authorId="0">
      <text>
        <r>
          <rPr>
            <b/>
            <sz val="9"/>
            <color indexed="81"/>
            <rFont val="MS P ゴシック"/>
            <family val="3"/>
            <charset val="128"/>
          </rPr>
          <t>種目の例
事業　　　製造業、卸・小売業、サービス業等
配当　　　株式の配当、利益の配当、みなし配当、
　　　　　その他の配当等
給与　　　給料、賃金、その他の給料等
雑(年金)　国民年金、更正年金、恩給、企業年金、
　　　　　その他公的年金等
雑(業務)　原稿料、集金業務、報酬料金等
雑(その他)生命保険の年金、個人年金保険、その他
　　　　　の雑等
一時　　　賞金当せん金、生命保険の一時金、その
　　　　　他の一時等</t>
        </r>
      </text>
    </comment>
    <comment ref="H19" authorId="0">
      <text>
        <r>
          <rPr>
            <b/>
            <sz val="9"/>
            <color indexed="81"/>
            <rFont val="MS P ゴシック"/>
            <family val="3"/>
            <charset val="128"/>
          </rPr>
          <t>２行に入力(改行)する場合は、
Alt + Enter を、同時に押し
ます。</t>
        </r>
      </text>
    </comment>
    <comment ref="N19" authorId="0">
      <text>
        <r>
          <rPr>
            <b/>
            <sz val="9"/>
            <color indexed="81"/>
            <rFont val="MS P ゴシック"/>
            <family val="3"/>
            <charset val="128"/>
          </rPr>
          <t>差引手取額ではなく、総額の、税込み合計額を記入します。</t>
        </r>
      </text>
    </comment>
    <comment ref="R19" authorId="0">
      <text>
        <r>
          <rPr>
            <b/>
            <sz val="9"/>
            <color indexed="81"/>
            <rFont val="MS P ゴシック"/>
            <family val="3"/>
            <charset val="128"/>
          </rPr>
          <t>数字のゼロを入力する場合は、
 '0  (ゃ+ゼロ)
と、します。
※  文字のゼロなので文字化け等にご注意ください。</t>
        </r>
      </text>
    </comment>
    <comment ref="B21" authorId="0">
      <text>
        <r>
          <rPr>
            <b/>
            <sz val="9"/>
            <color indexed="81"/>
            <rFont val="MS P ゴシック"/>
            <family val="3"/>
            <charset val="128"/>
          </rPr>
          <t>所得の種類を、選択してください。
提出用ＯＣＲには、雑(年金)、雑(業務)、雑(その他)は、すべて「 雑 」　と、転記されます。</t>
        </r>
      </text>
    </comment>
    <comment ref="H21" authorId="1">
      <text>
        <r>
          <rPr>
            <b/>
            <sz val="9"/>
            <color indexed="81"/>
            <rFont val="ＭＳ Ｐゴシック"/>
            <family val="3"/>
            <charset val="128"/>
          </rPr>
          <t>給与が２か所以上ある場合、又は雑所得の公的年金、業務、その他などが２か所以上ある場合は、所得の内訳書に別々に記入して、この欄には種類ごとの合計額で記入して下さい。
この欄には、詳細別紙と記入して下さい。</t>
        </r>
      </text>
    </comment>
    <comment ref="AC25" authorId="0">
      <text>
        <r>
          <rPr>
            <b/>
            <sz val="9"/>
            <color indexed="81"/>
            <rFont val="MS P ゴシック"/>
            <family val="3"/>
            <charset val="128"/>
          </rPr>
          <t>寡婦とは
右の「ひとり親」に当たらない方で、次の①～③のいずれにも当てはまる方です。
① 合計所得金額が500万円以下であること
② 以下のいずれかに該当すること
◆ 夫と死別した後婚姻をしていない方又は夫が生死不明などの方
◆ 夫と離別した後婚姻をしていない方で、扶養親族を有する方
③ 事実上婚姻関係と同様の事情にあると認められる者がいないことです。</t>
        </r>
      </text>
    </comment>
    <comment ref="AP25" authorId="0">
      <text>
        <r>
          <rPr>
            <b/>
            <sz val="9"/>
            <color indexed="81"/>
            <rFont val="MS P ゴシック"/>
            <family val="3"/>
            <charset val="128"/>
          </rPr>
          <t>あなたが勤労学生である場合の控除です。
※ 合計所得金額が75万円より多い方や勤労によらない所得が10万円より多い方は、この控除を受けることはできません。</t>
        </r>
      </text>
    </comment>
    <comment ref="AI26" authorId="0">
      <text>
        <r>
          <rPr>
            <b/>
            <sz val="9"/>
            <color indexed="81"/>
            <rFont val="MS P ゴシック"/>
            <family val="3"/>
            <charset val="128"/>
          </rPr>
          <t>ひとり親とは
現に婚姻していない方又は配偶者が生死不明などの方で、次の①～③のいずれにも当てはまる方です。
① 合計所得金額が500万円以下で
あること
② 総所得金額等が48万円以下の生計を一にする子がいること
③ 事実上婚姻関係と同様の事情にあると認められる者がいないことです。</t>
        </r>
      </text>
    </comment>
    <comment ref="AO27" authorId="0">
      <text>
        <r>
          <rPr>
            <b/>
            <sz val="9"/>
            <color indexed="81"/>
            <rFont val="ＭＳ Ｐゴシック"/>
            <family val="3"/>
            <charset val="128"/>
          </rPr>
          <t>通勤している学校等が、”専修学校、各種学校又はいわゆる職業訓練学校の生徒等”で、”年末調整にて勤労学生控除の申告をしていない”場合には、「年調以外かつ専修学校等」に✔マークをつけ、学校から交付された証明書を添付します。
　年末調整で勤労学生控除の申告をしている場合は✔マークも証明書の添付も不要です。</t>
        </r>
      </text>
    </comment>
    <comment ref="G34" authorId="1">
      <text>
        <r>
          <rPr>
            <b/>
            <sz val="9"/>
            <color indexed="81"/>
            <rFont val="ＭＳ Ｐゴシック"/>
            <family val="3"/>
            <charset val="128"/>
          </rPr>
          <t>総合の譲渡所得とは、
ゴルフ会員権や金地金、船舶、機械、車両、特許権、漁業権、書画、骨とう、貴金属などの資産の譲渡から生ずる所得をいいます。
土地建物等の譲渡又は、株式投資信託等の有価証券の譲渡による所得は、分離課税となります。
第三表の申告書(分離課税用)に記入します。</t>
        </r>
      </text>
    </comment>
    <comment ref="K34" authorId="1">
      <text>
        <r>
          <rPr>
            <b/>
            <sz val="9"/>
            <color indexed="81"/>
            <rFont val="ＭＳ Ｐゴシック"/>
            <family val="3"/>
            <charset val="128"/>
          </rPr>
          <t>一時所得とは、
臨時・偶発的なもので対価性のない次のような所得をいいます。
● 賞金や懸賞当せん金、競馬や競輪の払戻金
● 生命保険の一時金や損害保険の満期返戻金などです。
収入金額から控除された、源泉徴収税額がある場合には、上記の 「所得の内訳」 にも記入して下さい。</t>
        </r>
      </text>
    </comment>
    <comment ref="B43" authorId="0">
      <text>
        <r>
          <rPr>
            <b/>
            <sz val="9"/>
            <color indexed="81"/>
            <rFont val="ＭＳ Ｐゴシック"/>
            <family val="3"/>
            <charset val="128"/>
          </rPr>
          <t>公的年金等の雑所得は、上記の所得の内訳書に、記入してください。</t>
        </r>
      </text>
    </comment>
    <comment ref="C43" authorId="0">
      <text>
        <r>
          <rPr>
            <b/>
            <sz val="9"/>
            <color indexed="81"/>
            <rFont val="MS P ゴシック"/>
            <family val="3"/>
            <charset val="128"/>
          </rPr>
          <t>業務に係る雑所得とは、
原稿料、講演料又はネットオークションなどを利用した個人取引若しくは食料品の配達などの副収入による所得をいいます。</t>
        </r>
      </text>
    </comment>
    <comment ref="F43" authorId="0">
      <text>
        <r>
          <rPr>
            <b/>
            <sz val="9"/>
            <color indexed="81"/>
            <rFont val="ＭＳ Ｐゴシック"/>
            <family val="3"/>
            <charset val="128"/>
          </rPr>
          <t>雑所得のうち、業務の合計金額を記入します。</t>
        </r>
      </text>
    </comment>
    <comment ref="C45" authorId="0">
      <text>
        <r>
          <rPr>
            <b/>
            <sz val="9"/>
            <color indexed="81"/>
            <rFont val="MS P ゴシック"/>
            <family val="3"/>
            <charset val="128"/>
          </rPr>
          <t>その他の雑所得とは、
生命保険の年金（個人年金保険）、互助年金などの上記以外のものによる所得をいいます。</t>
        </r>
      </text>
    </comment>
    <comment ref="F45" authorId="0">
      <text>
        <r>
          <rPr>
            <b/>
            <sz val="9"/>
            <color indexed="81"/>
            <rFont val="ＭＳ Ｐゴシック"/>
            <family val="3"/>
            <charset val="128"/>
          </rPr>
          <t>公的年金以外の、生命保険会社からの年金を記入します。</t>
        </r>
      </text>
    </comment>
    <comment ref="B49" authorId="1">
      <text>
        <r>
          <rPr>
            <b/>
            <sz val="9"/>
            <color indexed="81"/>
            <rFont val="ＭＳ Ｐゴシック"/>
            <family val="3"/>
            <charset val="128"/>
          </rPr>
          <t>配偶者、すべての親族を記入します。
但し、親族のうち事業専従者に該当する方は、この欄には記入せず、下欄の 事業専従者に関する事項 にのみ記入して下さい。</t>
        </r>
      </text>
    </comment>
    <comment ref="AS49" authorId="0">
      <text>
        <r>
          <rPr>
            <b/>
            <sz val="9"/>
            <color indexed="81"/>
            <rFont val="ＭＳ Ｐゴシック"/>
            <family val="3"/>
            <charset val="128"/>
          </rPr>
          <t>住宅借入金等特別控除を受けられる方の特例対象個人に
該当する場合にはチェックを付けてください。
　特例対象個人とは、令和６年12月31日（年の中途で死亡
した場合には、その死亡の日）の現況において、次のいず
れかに該当する方です。
●  年齢が40歳未満であって配偶者を有する方
●  年齢が40歳以上であって年齢が40歳未満の配偶者を
    有する方
●  年齢が19歳未満の扶養親族を有する方</t>
        </r>
      </text>
    </comment>
    <comment ref="AV49" authorId="1">
      <text>
        <r>
          <rPr>
            <b/>
            <sz val="9"/>
            <color indexed="81"/>
            <rFont val="ＭＳ Ｐゴシック"/>
            <family val="3"/>
            <charset val="128"/>
          </rPr>
          <t>この欄の左側は、自動で〇チェック付けています。</t>
        </r>
      </text>
    </comment>
    <comment ref="BA49" authorId="1">
      <text>
        <r>
          <rPr>
            <b/>
            <sz val="9"/>
            <color indexed="81"/>
            <rFont val="ＭＳ Ｐゴシック"/>
            <family val="3"/>
            <charset val="128"/>
          </rPr>
          <t>他の納税者の扶養親族等とされた方で、あなたの所得金額調整控除の対象になる場合は「１」を、または定額減税の対象となる配偶者および扶養親族の場合は、「２」を記入してください。</t>
        </r>
      </text>
    </comment>
    <comment ref="W50" authorId="0">
      <text>
        <r>
          <rPr>
            <b/>
            <sz val="9"/>
            <color indexed="81"/>
            <rFont val="MS P ゴシック"/>
            <family val="3"/>
            <charset val="128"/>
          </rPr>
          <t>生年月日は、例えば
S46/1/1 , s46/1/1
又は、1971/1/1
と、入力して下さい。</t>
        </r>
      </text>
    </comment>
    <comment ref="AE50" authorId="0">
      <text>
        <r>
          <rPr>
            <b/>
            <sz val="9"/>
            <color indexed="81"/>
            <rFont val="ＭＳ Ｐゴシック"/>
            <family val="3"/>
            <charset val="128"/>
          </rPr>
          <t>老人控除対象配偶者とは
昭和</t>
        </r>
        <r>
          <rPr>
            <b/>
            <sz val="9"/>
            <color indexed="81"/>
            <rFont val="MS P ゴシック"/>
            <family val="3"/>
            <charset val="128"/>
          </rPr>
          <t>30</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日以前生れの方です。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70</t>
        </r>
        <r>
          <rPr>
            <b/>
            <sz val="9"/>
            <color indexed="81"/>
            <rFont val="ＭＳ Ｐゴシック"/>
            <family val="3"/>
            <charset val="128"/>
          </rPr>
          <t>歳以上の方</t>
        </r>
        <r>
          <rPr>
            <b/>
            <sz val="9"/>
            <color indexed="81"/>
            <rFont val="MS P ゴシック"/>
            <family val="3"/>
            <charset val="128"/>
          </rPr>
          <t>)</t>
        </r>
      </text>
    </comment>
    <comment ref="AG50" authorId="0">
      <text>
        <r>
          <rPr>
            <b/>
            <sz val="9"/>
            <color indexed="81"/>
            <rFont val="ＭＳ Ｐゴシック"/>
            <family val="3"/>
            <charset val="128"/>
          </rPr>
          <t>配偶者が障害者である場合にチェックします。</t>
        </r>
      </text>
    </comment>
    <comment ref="AJ50" authorId="0">
      <text>
        <r>
          <rPr>
            <b/>
            <sz val="9"/>
            <color indexed="81"/>
            <rFont val="ＭＳ Ｐゴシック"/>
            <family val="3"/>
            <charset val="128"/>
          </rPr>
          <t>配偶者が特別障害者
である場合にチェック
します。
同居特別障害者の時
は、住民税の別居の
チェックをしないで下
さい。</t>
        </r>
      </text>
    </comment>
    <comment ref="AM50" authorId="0">
      <text>
        <r>
          <rPr>
            <b/>
            <sz val="9"/>
            <color indexed="81"/>
            <rFont val="ＭＳ Ｐゴシック"/>
            <family val="3"/>
            <charset val="128"/>
          </rPr>
          <t xml:space="preserve"> 配偶者が国外居住親族である場合にチェックします。</t>
        </r>
      </text>
    </comment>
    <comment ref="AP50" authorId="1">
      <text>
        <r>
          <rPr>
            <b/>
            <sz val="9"/>
            <color indexed="81"/>
            <rFont val="ＭＳ Ｐゴシック"/>
            <family val="3"/>
            <charset val="128"/>
          </rPr>
          <t>配偶者が国外居住親族である場合で、年末調整において配偶者（特別）控除又は障害者控除の
適用を受けている場合チェックします。</t>
        </r>
      </text>
    </comment>
    <comment ref="AS50" authorId="0">
      <text>
        <r>
          <rPr>
            <b/>
            <sz val="9"/>
            <color indexed="81"/>
            <rFont val="ＭＳ Ｐゴシック"/>
            <family val="3"/>
            <charset val="128"/>
          </rPr>
          <t>住宅借入金等特別控除又は子育て対応改修工事等に係る住宅特定改修特別税額控除におい
て、あなたが特例対象
個人に該当する場合で、あなたの配偶者が、同一生計配偶者ではない、かつ、配偶者特別控除の対象とされていないとき、あなたの事業専従者ではないとき又は他の納税者の扶養控除の対象とされているときチェックします。</t>
        </r>
      </text>
    </comment>
    <comment ref="AU50" authorId="1">
      <text>
        <r>
          <rPr>
            <b/>
            <sz val="9"/>
            <color indexed="81"/>
            <rFont val="ＭＳ Ｐゴシック"/>
            <family val="3"/>
            <charset val="128"/>
          </rPr>
          <t>あなたの配偶者が同一生計配偶者で、あなたの合計所得金額が1,000万円を超える場合にチェックを記入しています。</t>
        </r>
      </text>
    </comment>
    <comment ref="AV50" authorId="1">
      <text>
        <r>
          <rPr>
            <b/>
            <sz val="9"/>
            <color indexed="81"/>
            <rFont val="ＭＳ Ｐゴシック"/>
            <family val="3"/>
            <charset val="128"/>
          </rPr>
          <t>この欄に ☑ を手動で記入するには、チェックと入力して変換(スペース)します。
下欄も同様です。</t>
        </r>
      </text>
    </comment>
    <comment ref="AX50" authorId="0">
      <text>
        <r>
          <rPr>
            <b/>
            <sz val="9"/>
            <color indexed="81"/>
            <rFont val="ＭＳ Ｐゴシック"/>
            <family val="3"/>
            <charset val="128"/>
          </rPr>
          <t>同居特別障害者の判定は、この欄のチェックで判定します。以下同じ。</t>
        </r>
      </text>
    </comment>
    <comment ref="AY50" authorId="1">
      <text>
        <r>
          <rPr>
            <b/>
            <sz val="9"/>
            <color indexed="81"/>
            <rFont val="ＭＳ Ｐゴシック"/>
            <family val="3"/>
            <charset val="128"/>
          </rPr>
          <t>配偶者と別居している場合又は配偶者が国外居住親族である場合にチェックします。</t>
        </r>
      </text>
    </comment>
    <comment ref="BA50" authorId="0">
      <text>
        <r>
          <rPr>
            <b/>
            <sz val="9"/>
            <color indexed="81"/>
            <rFont val="ＭＳ Ｐゴシック"/>
            <family val="3"/>
            <charset val="128"/>
          </rPr>
          <t xml:space="preserve"> 所得金額調整控除の金額がある場合で、かつ、配偶者が他の納税
者の扶養親族とされており、あなたの「配偶者（特別）控除」の対象とならない同一生計配偶者であって、特別障害者であるときには 「1」を記入します。
 また、あなたの定額減税の対象となる同一生計配偶者である場合には 「2」 を記入します。</t>
        </r>
      </text>
    </comment>
    <comment ref="AE51" authorId="0">
      <text>
        <r>
          <rPr>
            <b/>
            <sz val="9"/>
            <color indexed="81"/>
            <rFont val="ＭＳ Ｐゴシック"/>
            <family val="3"/>
            <charset val="128"/>
          </rPr>
          <t>老人扶養親族とは
昭和</t>
        </r>
        <r>
          <rPr>
            <b/>
            <sz val="9"/>
            <color indexed="81"/>
            <rFont val="MS P ゴシック"/>
            <family val="3"/>
            <charset val="128"/>
          </rPr>
          <t>30</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日以前生れの方です。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70</t>
        </r>
        <r>
          <rPr>
            <b/>
            <sz val="9"/>
            <color indexed="81"/>
            <rFont val="ＭＳ Ｐゴシック"/>
            <family val="3"/>
            <charset val="128"/>
          </rPr>
          <t>歳以上の方</t>
        </r>
        <r>
          <rPr>
            <b/>
            <sz val="9"/>
            <color indexed="81"/>
            <rFont val="MS P ゴシック"/>
            <family val="3"/>
            <charset val="128"/>
          </rPr>
          <t>)</t>
        </r>
      </text>
    </comment>
    <comment ref="AG51" authorId="0">
      <text>
        <r>
          <rPr>
            <b/>
            <sz val="9"/>
            <color indexed="81"/>
            <rFont val="ＭＳ Ｐゴシック"/>
            <family val="3"/>
            <charset val="128"/>
          </rPr>
          <t>扶養親族が障害者である場合チェックします。
下欄も同様です。</t>
        </r>
      </text>
    </comment>
    <comment ref="AJ51" authorId="0">
      <text>
        <r>
          <rPr>
            <b/>
            <sz val="9"/>
            <color indexed="81"/>
            <rFont val="ＭＳ Ｐゴシック"/>
            <family val="3"/>
            <charset val="128"/>
          </rPr>
          <t>扶養親族が特別障害
者である場合にチェッ
クします。
同居特別障害者の時
は、住民税の別居の
チェックをしないで下
さい。
下欄も同様です。</t>
        </r>
      </text>
    </comment>
    <comment ref="AM51" authorId="0">
      <text>
        <r>
          <rPr>
            <b/>
            <sz val="9"/>
            <color indexed="81"/>
            <rFont val="ＭＳ Ｐゴシック"/>
            <family val="3"/>
            <charset val="128"/>
          </rPr>
          <t>扶養親族が国外居住親族である場合
次の国外居住親族の区分に応じて、該当する数
字を記入します。
 16 歳未満                                  ５ （注１）
 16 歳以上30 歳未満又は 70歳以上  １
 30 歳以上70 歳未満の場合で、
　　 ①留学により国内に住所及び居
        所を有しなくなった方              ２ （注２）
     ②障害者                                ３ （注２）
     ③あなたから令和 ６年中におい
        て生活費又は教育費に充てる
        ための支払を 38 万円以上受
        けている方                           ４ （注２）
 上記①～③以外の方                     ５ （注１）
 （注１） 国外居住親族の区分が 「５」 になる場
          合には、扶養控除の適用はありませんの
          で、第一表の 欄（扶養控除）に金額は記
          入しません。
 （注２） ①及び②の両方、②及び③の両方又は
           ①～③の全てに該当する場合は 「３」を
           記入します。②に該当せず、①及び③の
           両方に該当する場合は、添付又は提示
           する書類に応じて、『留学ビザ等書類』
           を使用する場合には「２」を、『38 万円
           送金書類』 を使用する場合には 「４」を
           記入します。</t>
        </r>
      </text>
    </comment>
    <comment ref="AP51" authorId="0">
      <text>
        <r>
          <rPr>
            <b/>
            <sz val="9"/>
            <color indexed="81"/>
            <rFont val="ＭＳ Ｐゴシック"/>
            <family val="3"/>
            <charset val="128"/>
          </rPr>
          <t>扶養親族が国外居住親族である場合で、年末調整において扶養控除又は障害者控除の適用を受けている場合チェックします。</t>
        </r>
      </text>
    </comment>
    <comment ref="AS51" authorId="0">
      <text>
        <r>
          <rPr>
            <b/>
            <sz val="9"/>
            <color indexed="81"/>
            <rFont val="ＭＳ Ｐゴシック"/>
            <family val="3"/>
            <charset val="128"/>
          </rPr>
          <t>住宅借入金等特別控除又は子育て対応改修工事等に係る住宅特定改修特別税額控除におい
て、あなたが特例対象個人に該当する場合で、扶養親族が19 歳未満であり、他の納税者の配偶者控除又は扶養控除の対象とされているときチェックをします。</t>
        </r>
      </text>
    </comment>
    <comment ref="AU51" authorId="1">
      <text>
        <r>
          <rPr>
            <b/>
            <sz val="9"/>
            <color indexed="81"/>
            <rFont val="ＭＳ Ｐゴシック"/>
            <family val="3"/>
            <charset val="128"/>
          </rPr>
          <t xml:space="preserve">扶養親族が16歳未満の場合は、自動でチェックを記入しています。
</t>
        </r>
      </text>
    </comment>
    <comment ref="AX51" authorId="0">
      <text>
        <r>
          <rPr>
            <b/>
            <sz val="9"/>
            <color indexed="81"/>
            <rFont val="ＭＳ Ｐゴシック"/>
            <family val="3"/>
            <charset val="128"/>
          </rPr>
          <t>同居老親と同居特別障害者の同居の判定は、この欄の別居のチェックの有無で判定します。
以下同じ。</t>
        </r>
      </text>
    </comment>
    <comment ref="AY51" authorId="1">
      <text>
        <r>
          <rPr>
            <b/>
            <sz val="9"/>
            <color indexed="81"/>
            <rFont val="ＭＳ Ｐゴシック"/>
            <family val="3"/>
            <charset val="128"/>
          </rPr>
          <t>扶養親族と別居している場合又は扶養親族が国外居住親族である場合にチェックします。</t>
        </r>
      </text>
    </comment>
    <comment ref="BA51" authorId="0">
      <text>
        <r>
          <rPr>
            <b/>
            <sz val="9"/>
            <color indexed="81"/>
            <rFont val="ＭＳ Ｐゴシック"/>
            <family val="3"/>
            <charset val="128"/>
          </rPr>
          <t xml:space="preserve"> 所得金額調整控除の金額がある場合で、かつ、扶養親族が他の納税者の扶養親族又は同一生計配偶者とされており、あなたの「扶養控除」又は「障害者控除」の対象とならない扶養親族であって、特別障害者又は23 歳未満であるときには 「1」 を記入します。
 また、あなたの定額減税の対象となる扶養親族である場合には 「2」を記入します。
 以下同様。</t>
        </r>
      </text>
    </comment>
    <comment ref="AE52" authorId="0">
      <text>
        <r>
          <rPr>
            <b/>
            <sz val="9"/>
            <color indexed="81"/>
            <rFont val="ＭＳ Ｐゴシック"/>
            <family val="3"/>
            <charset val="128"/>
          </rPr>
          <t>特定扶養親族とは
平成</t>
        </r>
        <r>
          <rPr>
            <b/>
            <sz val="9"/>
            <color indexed="81"/>
            <rFont val="MS P ゴシック"/>
            <family val="3"/>
            <charset val="128"/>
          </rPr>
          <t>14</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18</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日まで
の間に生まれた方です。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19</t>
        </r>
        <r>
          <rPr>
            <b/>
            <sz val="9"/>
            <color indexed="81"/>
            <rFont val="ＭＳ Ｐゴシック"/>
            <family val="3"/>
            <charset val="128"/>
          </rPr>
          <t>歳以上</t>
        </r>
        <r>
          <rPr>
            <b/>
            <sz val="9"/>
            <color indexed="81"/>
            <rFont val="MS P ゴシック"/>
            <family val="3"/>
            <charset val="128"/>
          </rPr>
          <t>23</t>
        </r>
        <r>
          <rPr>
            <b/>
            <sz val="9"/>
            <color indexed="81"/>
            <rFont val="ＭＳ Ｐゴシック"/>
            <family val="3"/>
            <charset val="128"/>
          </rPr>
          <t>歳未満の方</t>
        </r>
        <r>
          <rPr>
            <b/>
            <sz val="9"/>
            <color indexed="81"/>
            <rFont val="MS P ゴシック"/>
            <family val="3"/>
            <charset val="128"/>
          </rPr>
          <t>)</t>
        </r>
      </text>
    </comment>
    <comment ref="AE53" authorId="0">
      <text>
        <r>
          <rPr>
            <b/>
            <sz val="9"/>
            <color indexed="81"/>
            <rFont val="ＭＳ Ｐゴシック"/>
            <family val="3"/>
            <charset val="128"/>
          </rPr>
          <t>一般の扶養親族とは
平成</t>
        </r>
        <r>
          <rPr>
            <b/>
            <sz val="9"/>
            <color indexed="81"/>
            <rFont val="MS P ゴシック"/>
            <family val="3"/>
            <charset val="128"/>
          </rPr>
          <t>18</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21</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日まで
昭和</t>
        </r>
        <r>
          <rPr>
            <b/>
            <sz val="9"/>
            <color indexed="81"/>
            <rFont val="MS P ゴシック"/>
            <family val="3"/>
            <charset val="128"/>
          </rPr>
          <t>30</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日から
平成</t>
        </r>
        <r>
          <rPr>
            <b/>
            <sz val="9"/>
            <color indexed="81"/>
            <rFont val="MS P ゴシック"/>
            <family val="3"/>
            <charset val="128"/>
          </rPr>
          <t>14</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1</t>
        </r>
        <r>
          <rPr>
            <b/>
            <sz val="9"/>
            <color indexed="81"/>
            <rFont val="ＭＳ Ｐゴシック"/>
            <family val="3"/>
            <charset val="128"/>
          </rPr>
          <t xml:space="preserve">日まで
の間に生まれた方です。
</t>
        </r>
        <r>
          <rPr>
            <b/>
            <sz val="9"/>
            <color indexed="81"/>
            <rFont val="MS P ゴシック"/>
            <family val="3"/>
            <charset val="128"/>
          </rPr>
          <t>(</t>
        </r>
        <r>
          <rPr>
            <b/>
            <sz val="9"/>
            <color indexed="81"/>
            <rFont val="ＭＳ Ｐゴシック"/>
            <family val="3"/>
            <charset val="128"/>
          </rPr>
          <t>年齢</t>
        </r>
        <r>
          <rPr>
            <b/>
            <sz val="9"/>
            <color indexed="81"/>
            <rFont val="MS P ゴシック"/>
            <family val="3"/>
            <charset val="128"/>
          </rPr>
          <t>16</t>
        </r>
        <r>
          <rPr>
            <b/>
            <sz val="9"/>
            <color indexed="81"/>
            <rFont val="ＭＳ Ｐゴシック"/>
            <family val="3"/>
            <charset val="128"/>
          </rPr>
          <t>歳以上の方</t>
        </r>
        <r>
          <rPr>
            <b/>
            <sz val="9"/>
            <color indexed="81"/>
            <rFont val="MS P ゴシック"/>
            <family val="3"/>
            <charset val="128"/>
          </rPr>
          <t>)</t>
        </r>
      </text>
    </comment>
    <comment ref="AE54" authorId="0">
      <text>
        <r>
          <rPr>
            <b/>
            <sz val="9"/>
            <color indexed="81"/>
            <rFont val="MS P ゴシック"/>
            <family val="3"/>
            <charset val="128"/>
          </rPr>
          <t>(</t>
        </r>
        <r>
          <rPr>
            <b/>
            <sz val="9"/>
            <color indexed="81"/>
            <rFont val="ＭＳ Ｐゴシック"/>
            <family val="3"/>
            <charset val="128"/>
          </rPr>
          <t>注</t>
        </r>
        <r>
          <rPr>
            <b/>
            <sz val="9"/>
            <color indexed="81"/>
            <rFont val="MS P ゴシック"/>
            <family val="3"/>
            <charset val="128"/>
          </rPr>
          <t>)</t>
        </r>
        <r>
          <rPr>
            <b/>
            <sz val="9"/>
            <color indexed="81"/>
            <rFont val="ＭＳ Ｐゴシック"/>
            <family val="3"/>
            <charset val="128"/>
          </rPr>
          <t>控除できない方
平成</t>
        </r>
        <r>
          <rPr>
            <b/>
            <sz val="9"/>
            <color indexed="81"/>
            <rFont val="MS P ゴシック"/>
            <family val="3"/>
            <charset val="128"/>
          </rPr>
          <t>21</t>
        </r>
        <r>
          <rPr>
            <b/>
            <sz val="9"/>
            <color indexed="81"/>
            <rFont val="ＭＳ Ｐゴシック"/>
            <family val="3"/>
            <charset val="128"/>
          </rPr>
          <t>年</t>
        </r>
        <r>
          <rPr>
            <b/>
            <sz val="9"/>
            <color indexed="81"/>
            <rFont val="MS P ゴシック"/>
            <family val="3"/>
            <charset val="128"/>
          </rPr>
          <t>1</t>
        </r>
        <r>
          <rPr>
            <b/>
            <sz val="9"/>
            <color indexed="81"/>
            <rFont val="ＭＳ Ｐゴシック"/>
            <family val="3"/>
            <charset val="128"/>
          </rPr>
          <t>月</t>
        </r>
        <r>
          <rPr>
            <b/>
            <sz val="9"/>
            <color indexed="81"/>
            <rFont val="MS P ゴシック"/>
            <family val="3"/>
            <charset val="128"/>
          </rPr>
          <t>2</t>
        </r>
        <r>
          <rPr>
            <b/>
            <sz val="9"/>
            <color indexed="81"/>
            <rFont val="ＭＳ Ｐゴシック"/>
            <family val="3"/>
            <charset val="128"/>
          </rPr>
          <t>日以後に生まれた方は控除対象扶養親族に該当しません。</t>
        </r>
        <r>
          <rPr>
            <b/>
            <sz val="9"/>
            <color indexed="81"/>
            <rFont val="MS P ゴシック"/>
            <family val="3"/>
            <charset val="128"/>
          </rPr>
          <t>(</t>
        </r>
        <r>
          <rPr>
            <b/>
            <sz val="9"/>
            <color indexed="81"/>
            <rFont val="ＭＳ Ｐゴシック"/>
            <family val="3"/>
            <charset val="128"/>
          </rPr>
          <t>年少扶養親族</t>
        </r>
        <r>
          <rPr>
            <b/>
            <sz val="9"/>
            <color indexed="81"/>
            <rFont val="MS P ゴシック"/>
            <family val="3"/>
            <charset val="128"/>
          </rPr>
          <t>)
(</t>
        </r>
        <r>
          <rPr>
            <b/>
            <sz val="9"/>
            <color indexed="81"/>
            <rFont val="ＭＳ Ｐゴシック"/>
            <family val="3"/>
            <charset val="128"/>
          </rPr>
          <t>年齢</t>
        </r>
        <r>
          <rPr>
            <b/>
            <sz val="9"/>
            <color indexed="81"/>
            <rFont val="MS P ゴシック"/>
            <family val="3"/>
            <charset val="128"/>
          </rPr>
          <t>16</t>
        </r>
        <r>
          <rPr>
            <b/>
            <sz val="9"/>
            <color indexed="81"/>
            <rFont val="ＭＳ Ｐゴシック"/>
            <family val="3"/>
            <charset val="128"/>
          </rPr>
          <t>歳未満の方</t>
        </r>
        <r>
          <rPr>
            <b/>
            <sz val="9"/>
            <color indexed="81"/>
            <rFont val="MS P ゴシック"/>
            <family val="3"/>
            <charset val="128"/>
          </rPr>
          <t>)</t>
        </r>
      </text>
    </comment>
    <comment ref="B57" authorId="1">
      <text>
        <r>
          <rPr>
            <b/>
            <sz val="9"/>
            <color indexed="81"/>
            <rFont val="ＭＳ Ｐゴシック"/>
            <family val="3"/>
            <charset val="128"/>
          </rPr>
          <t>配偶者・親族が事業専従者の場合は、配偶者控除等・扶養控除は適用されません。
氏名は、すべて同じ 文字 (スペースも含めて)でしか正確に判定しません。だめな場合は、文字をコピーして、貼付けて下さい。</t>
        </r>
      </text>
    </comment>
    <comment ref="M62" authorId="0">
      <text>
        <r>
          <rPr>
            <b/>
            <sz val="9"/>
            <color indexed="81"/>
            <rFont val="MS P ゴシック"/>
            <family val="3"/>
            <charset val="128"/>
          </rPr>
          <t>概算額です。
証券会社等の、特定口座年間取引報告書等から、実際控除額を上書きしてください。</t>
        </r>
      </text>
    </comment>
  </commentList>
</comments>
</file>

<file path=xl/comments3.xml><?xml version="1.0" encoding="utf-8"?>
<comments xmlns="http://schemas.openxmlformats.org/spreadsheetml/2006/main">
  <authors>
    <author>Windows ユーザー</author>
    <author>Yoriyuki</author>
  </authors>
  <commentList>
    <comment ref="BQ8" authorId="0">
      <text>
        <r>
          <rPr>
            <b/>
            <sz val="9"/>
            <color indexed="81"/>
            <rFont val="ＭＳ Ｐゴシック"/>
            <family val="3"/>
            <charset val="128"/>
          </rPr>
          <t>このシートに記入すると、OCRシートに転記されます。
白色のセルに、データを入力します。
塗りつぶし欄には、文字・算式が入っています。修正する場合は、上書きしますが、元には戻りません。</t>
        </r>
      </text>
    </comment>
    <comment ref="F22" authorId="0">
      <text>
        <r>
          <rPr>
            <b/>
            <sz val="9"/>
            <color indexed="81"/>
            <rFont val="ＭＳ Ｐゴシック"/>
            <family val="3"/>
            <charset val="128"/>
          </rPr>
          <t>短期譲渡とは、譲渡した年の</t>
        </r>
        <r>
          <rPr>
            <b/>
            <sz val="9"/>
            <color indexed="81"/>
            <rFont val="MS P ゴシック"/>
            <family val="2"/>
          </rPr>
          <t>1</t>
        </r>
        <r>
          <rPr>
            <b/>
            <sz val="9"/>
            <color indexed="81"/>
            <rFont val="ＭＳ Ｐゴシック"/>
            <family val="3"/>
            <charset val="128"/>
          </rPr>
          <t>月</t>
        </r>
        <r>
          <rPr>
            <b/>
            <sz val="9"/>
            <color indexed="81"/>
            <rFont val="MS P ゴシック"/>
            <family val="2"/>
          </rPr>
          <t>1</t>
        </r>
        <r>
          <rPr>
            <b/>
            <sz val="9"/>
            <color indexed="81"/>
            <rFont val="ＭＳ Ｐゴシック"/>
            <family val="3"/>
            <charset val="128"/>
          </rPr>
          <t>日現在の所有期間が</t>
        </r>
        <r>
          <rPr>
            <b/>
            <sz val="9"/>
            <color indexed="81"/>
            <rFont val="MS P ゴシック"/>
            <family val="2"/>
          </rPr>
          <t>5</t>
        </r>
        <r>
          <rPr>
            <b/>
            <sz val="9"/>
            <color indexed="81"/>
            <rFont val="ＭＳ Ｐゴシック"/>
            <family val="3"/>
            <charset val="128"/>
          </rPr>
          <t>年以下の場合です。</t>
        </r>
      </text>
    </comment>
    <comment ref="I23" authorId="0">
      <text>
        <r>
          <rPr>
            <b/>
            <sz val="9"/>
            <color indexed="81"/>
            <rFont val="ＭＳ Ｐゴシック"/>
            <family val="3"/>
            <charset val="128"/>
          </rPr>
          <t>土地建物等の譲渡による所得で、下記の軽減所得以外のものです。</t>
        </r>
      </text>
    </comment>
    <comment ref="I26" authorId="0">
      <text>
        <r>
          <rPr>
            <b/>
            <sz val="9"/>
            <color indexed="81"/>
            <rFont val="ＭＳ Ｐゴシック"/>
            <family val="3"/>
            <charset val="128"/>
          </rPr>
          <t>土地等を国又は、地方公共団体等に譲渡した所得です。</t>
        </r>
      </text>
    </comment>
    <comment ref="F28" authorId="0">
      <text>
        <r>
          <rPr>
            <b/>
            <sz val="9"/>
            <color indexed="81"/>
            <rFont val="ＭＳ Ｐゴシック"/>
            <family val="3"/>
            <charset val="128"/>
          </rPr>
          <t>長期譲渡とは、譲渡した年の</t>
        </r>
        <r>
          <rPr>
            <b/>
            <sz val="9"/>
            <color indexed="81"/>
            <rFont val="MS P ゴシック"/>
            <family val="2"/>
          </rPr>
          <t>1</t>
        </r>
        <r>
          <rPr>
            <b/>
            <sz val="9"/>
            <color indexed="81"/>
            <rFont val="ＭＳ Ｐゴシック"/>
            <family val="3"/>
            <charset val="128"/>
          </rPr>
          <t>月</t>
        </r>
        <r>
          <rPr>
            <b/>
            <sz val="9"/>
            <color indexed="81"/>
            <rFont val="MS P ゴシック"/>
            <family val="2"/>
          </rPr>
          <t>1</t>
        </r>
        <r>
          <rPr>
            <b/>
            <sz val="9"/>
            <color indexed="81"/>
            <rFont val="ＭＳ Ｐゴシック"/>
            <family val="3"/>
            <charset val="128"/>
          </rPr>
          <t>日現在の所有期間が</t>
        </r>
        <r>
          <rPr>
            <b/>
            <sz val="9"/>
            <color indexed="81"/>
            <rFont val="MS P ゴシック"/>
            <family val="2"/>
          </rPr>
          <t>5</t>
        </r>
        <r>
          <rPr>
            <b/>
            <sz val="9"/>
            <color indexed="81"/>
            <rFont val="ＭＳ Ｐゴシック"/>
            <family val="3"/>
            <charset val="128"/>
          </rPr>
          <t>年を超える場合です。</t>
        </r>
      </text>
    </comment>
    <comment ref="I29" authorId="0">
      <text>
        <r>
          <rPr>
            <b/>
            <sz val="9"/>
            <color indexed="81"/>
            <rFont val="ＭＳ Ｐゴシック"/>
            <family val="3"/>
            <charset val="128"/>
          </rPr>
          <t>土地建物等の譲渡による所得で、下記の各所得以外のものです。</t>
        </r>
      </text>
    </comment>
    <comment ref="I32" authorId="0">
      <text>
        <r>
          <rPr>
            <b/>
            <sz val="9"/>
            <color indexed="81"/>
            <rFont val="ＭＳ Ｐゴシック"/>
            <family val="3"/>
            <charset val="128"/>
          </rPr>
          <t>優良住宅地の造成等のために、土地等を譲渡した所得です。</t>
        </r>
      </text>
    </comment>
    <comment ref="I35" authorId="0">
      <text>
        <r>
          <rPr>
            <b/>
            <sz val="9"/>
            <color indexed="81"/>
            <rFont val="ＭＳ Ｐゴシック"/>
            <family val="3"/>
            <charset val="128"/>
          </rPr>
          <t>所有期間が、</t>
        </r>
        <r>
          <rPr>
            <b/>
            <sz val="9"/>
            <color indexed="81"/>
            <rFont val="MS P ゴシック"/>
            <family val="2"/>
          </rPr>
          <t>10</t>
        </r>
        <r>
          <rPr>
            <b/>
            <sz val="9"/>
            <color indexed="81"/>
            <rFont val="ＭＳ Ｐゴシック"/>
            <family val="3"/>
            <charset val="128"/>
          </rPr>
          <t>年超の居住用財産を譲渡した所得です。</t>
        </r>
      </text>
    </comment>
    <comment ref="T55" authorId="0">
      <text>
        <r>
          <rPr>
            <b/>
            <sz val="9"/>
            <color indexed="81"/>
            <rFont val="ＭＳ Ｐゴシック"/>
            <family val="3"/>
            <charset val="128"/>
          </rPr>
          <t>居住用財産を譲渡した場合の譲渡損のみ、他の所得と損益通算ができます。
居住用財産の赤字のみ表示しています。
総合譲渡の短期・長期・一時所得・事業等から雑所得の黒字から、順に控除します。
通算後の金額を直接記入してください。
(３面の4を参照)</t>
        </r>
      </text>
    </comment>
    <comment ref="T67" authorId="1">
      <text>
        <r>
          <rPr>
            <b/>
            <sz val="9"/>
            <color indexed="81"/>
            <rFont val="ＭＳ Ｐゴシック"/>
            <family val="3"/>
            <charset val="128"/>
          </rPr>
          <t>損失が生じた場合は、(特定)居住用財産の譲渡損失の金額の明細書または、損失申告の第四表等の作成が必要となります。</t>
        </r>
      </text>
    </comment>
    <comment ref="T79" authorId="0">
      <text>
        <r>
          <rPr>
            <b/>
            <sz val="9"/>
            <color indexed="81"/>
            <rFont val="ＭＳ Ｐゴシック"/>
            <family val="3"/>
            <charset val="128"/>
          </rPr>
          <t>先物取引の所得に、差額決済に係る損失の繰越控除がある場合は、合計所得金額</t>
        </r>
        <r>
          <rPr>
            <b/>
            <sz val="9"/>
            <color indexed="81"/>
            <rFont val="MS P ゴシック"/>
            <family val="2"/>
          </rPr>
          <t>(CU149</t>
        </r>
        <r>
          <rPr>
            <b/>
            <sz val="9"/>
            <color indexed="81"/>
            <rFont val="ＭＳ Ｐゴシック"/>
            <family val="3"/>
            <charset val="128"/>
          </rPr>
          <t>のセル</t>
        </r>
        <r>
          <rPr>
            <b/>
            <sz val="9"/>
            <color indexed="81"/>
            <rFont val="MS P ゴシック"/>
            <family val="2"/>
          </rPr>
          <t>)</t>
        </r>
        <r>
          <rPr>
            <b/>
            <sz val="9"/>
            <color indexed="81"/>
            <rFont val="ＭＳ Ｐゴシック"/>
            <family val="3"/>
            <charset val="128"/>
          </rPr>
          <t>はその金額を加算した金額になります。</t>
        </r>
      </text>
    </comment>
    <comment ref="T82" authorId="0">
      <text>
        <r>
          <rPr>
            <b/>
            <sz val="9"/>
            <color indexed="81"/>
            <rFont val="ＭＳ Ｐゴシック"/>
            <family val="3"/>
            <charset val="128"/>
          </rPr>
          <t>ココには、山林所得金額=総収入金額－必要経費－(最高50万円)を記入してください。
他に、青色申告控除が10万円あります。
山林所得が赤字の場合は、損益の通算の計算を作成して、総合課税の合計額⑫の金額を訂正してください。</t>
        </r>
      </text>
    </comment>
    <comment ref="BI98" authorId="0">
      <text>
        <r>
          <rPr>
            <b/>
            <sz val="9"/>
            <color indexed="81"/>
            <rFont val="ＭＳ Ｐゴシック"/>
            <family val="3"/>
            <charset val="128"/>
          </rPr>
          <t>退職手当金が、所得控除額に満たない場合、又は障害者控除額がある場合には、別途の退職所得の計算専用ソフトで計算をお願い致します。</t>
        </r>
      </text>
    </comment>
    <comment ref="BU98" authorId="1">
      <text>
        <r>
          <rPr>
            <b/>
            <sz val="9"/>
            <color indexed="81"/>
            <rFont val="ＭＳ Ｐゴシック"/>
            <family val="3"/>
            <charset val="128"/>
          </rPr>
          <t>1年未満の端数は、1年に切上げます。
退職所得が2種類までの所得控除は、この欄の勤続期間で計算しています。
ただし、一般、短期、役員の　３種類の退職所得がある場合は、重複しない全勤続期間の延べ年数を「全勤続延期間」欄に記入してください。
また、一般、短期、役員の　３種類の退職所得がある場合は、「全重複勤続期間」欄にも記入してください。</t>
        </r>
      </text>
    </comment>
    <comment ref="BY98" authorId="1">
      <text>
        <r>
          <rPr>
            <b/>
            <sz val="9"/>
            <color indexed="81"/>
            <rFont val="ＭＳ Ｐゴシック"/>
            <family val="3"/>
            <charset val="128"/>
          </rPr>
          <t xml:space="preserve"> 役員と短期  又は、
短期と一般  及び、
一般と 役員　の、
いずれか該当する重複期間の年数 (全重複期間を除く) を記入して下さい。
1年未満の端数は、
1年に切上げます。</t>
        </r>
      </text>
    </comment>
    <comment ref="CF98" authorId="1">
      <text>
        <r>
          <rPr>
            <b/>
            <sz val="9"/>
            <color indexed="81"/>
            <rFont val="ＭＳ Ｐゴシック"/>
            <family val="3"/>
            <charset val="128"/>
          </rPr>
          <t>一般と、短期と、 役員役員がある場合に、全期間に対応する重複しない、延べ勤続期間を記入して下さい。</t>
        </r>
      </text>
    </comment>
    <comment ref="AB102" authorId="1">
      <text>
        <r>
          <rPr>
            <b/>
            <sz val="9"/>
            <color indexed="81"/>
            <rFont val="ＭＳ Ｐゴシック"/>
            <family val="3"/>
            <charset val="128"/>
          </rPr>
          <t>一般退職手当等とは、退職手当等のうち、特定役員退職手当等及び短期退職手当等のいずれにも該当しないものをいいます。
勤続年数５年以下の場合は、短期分か、特定分になります。</t>
        </r>
      </text>
    </comment>
    <comment ref="AI102" authorId="1">
      <text>
        <r>
          <rPr>
            <b/>
            <sz val="9"/>
            <color indexed="81"/>
            <rFont val="ＭＳ Ｐゴシック"/>
            <family val="3"/>
            <charset val="128"/>
          </rPr>
          <t>使用人兼務役員であった方は、一般社員の退職金額と、使用人兼務役員の使用人部分の退職金額の合計額を記入します。
また、専任役員であった期間のある方は、一般と専任役員の合計の年数で５年超 (一般と短期) の判定をします。</t>
        </r>
      </text>
    </comment>
    <comment ref="BU102" authorId="1">
      <text>
        <r>
          <rPr>
            <b/>
            <sz val="9"/>
            <color indexed="81"/>
            <rFont val="ＭＳ Ｐゴシック"/>
            <family val="3"/>
            <charset val="128"/>
          </rPr>
          <t>使用人としての勤続期間の年数と、使用人兼務役員であった期間の勤続年数の合計年数を記入してください。</t>
        </r>
      </text>
    </comment>
    <comment ref="BY102" authorId="1">
      <text>
        <r>
          <rPr>
            <b/>
            <sz val="9"/>
            <color indexed="81"/>
            <rFont val="ＭＳ Ｐゴシック"/>
            <family val="3"/>
            <charset val="128"/>
          </rPr>
          <t>一般勤続期間と、特定役員等勤続期間とが重複している期間の年数を記入します。
通常は、使用人兼務役員であった勤続期間の年数になります。</t>
        </r>
      </text>
    </comment>
    <comment ref="AB106" authorId="1">
      <text>
        <r>
          <rPr>
            <b/>
            <sz val="9"/>
            <color indexed="81"/>
            <rFont val="ＭＳ Ｐゴシック"/>
            <family val="3"/>
            <charset val="128"/>
          </rPr>
          <t>短期退職手当等とは、
短期勤続年数(役員等以外の者として勤務した期間により計算した勤続年数が ５年以下であるものをいい、この勤続年数については、役員等として勤務した期間がある場合には、その期間を含めて計算します。）に対応する退職手当等として支払を受けるものであって、特定役員退職手当等に該当しないものを記入します。
５年超の場合は、一般分に記入して下さい。</t>
        </r>
      </text>
    </comment>
    <comment ref="AI106" authorId="1">
      <text>
        <r>
          <rPr>
            <b/>
            <sz val="9"/>
            <color indexed="81"/>
            <rFont val="ＭＳ Ｐゴシック"/>
            <family val="3"/>
            <charset val="128"/>
          </rPr>
          <t>短期退職手当等は、役員等として勤務した期間がある場合には、その期間を含めめた年数で、５年以下 (短期と一般) の判定をします。</t>
        </r>
      </text>
    </comment>
    <comment ref="BU106" authorId="1">
      <text>
        <r>
          <rPr>
            <b/>
            <sz val="9"/>
            <color indexed="81"/>
            <rFont val="ＭＳ Ｐゴシック"/>
            <family val="3"/>
            <charset val="128"/>
          </rPr>
          <t>短期退職手当等の勤続年数 (５年以下) を記入して下さい。
１～５までの数字しか入力できません。</t>
        </r>
      </text>
    </comment>
    <comment ref="BY106" authorId="1">
      <text>
        <r>
          <rPr>
            <b/>
            <sz val="9"/>
            <color indexed="81"/>
            <rFont val="ＭＳ Ｐゴシック"/>
            <family val="3"/>
            <charset val="128"/>
          </rPr>
          <t>短期勤続期間と、一般勤続期間が重複している期間の年数を記入します。
(全重複期間を除く)</t>
        </r>
      </text>
    </comment>
    <comment ref="CF106" authorId="0">
      <text>
        <r>
          <rPr>
            <b/>
            <sz val="9"/>
            <color indexed="81"/>
            <rFont val="ＭＳ Ｐゴシック"/>
            <family val="3"/>
            <charset val="128"/>
          </rPr>
          <t>一般と短期と役員がある場合に全重複期間の年数 を記入して下さい。
1年未満の端数は、1年に切上げます。</t>
        </r>
      </text>
    </comment>
    <comment ref="AB108" authorId="1">
      <text>
        <r>
          <rPr>
            <b/>
            <sz val="9"/>
            <color indexed="81"/>
            <rFont val="ＭＳ Ｐゴシック"/>
            <family val="3"/>
            <charset val="128"/>
          </rPr>
          <t>この欄は、役員専任の期間と、使用人兼務役員の期間の合計の勤続年数が５年以下の方が記入します。
役員等の合計勤続年数が、５年超の方は、この欄には記入しないで、一般分に記入して下さい。</t>
        </r>
      </text>
    </comment>
    <comment ref="AI108" authorId="1">
      <text>
        <r>
          <rPr>
            <b/>
            <sz val="9"/>
            <color indexed="81"/>
            <rFont val="ＭＳ Ｐゴシック"/>
            <family val="3"/>
            <charset val="128"/>
          </rPr>
          <t>使用人兼務役員であった方は、専任役員の退職金と、使用人兼務役員の役員部分の退職金の合計額を記入します。</t>
        </r>
      </text>
    </comment>
    <comment ref="BU108" authorId="1">
      <text>
        <r>
          <rPr>
            <b/>
            <sz val="9"/>
            <color indexed="81"/>
            <rFont val="ＭＳ Ｐゴシック"/>
            <family val="3"/>
            <charset val="128"/>
          </rPr>
          <t>役員専任の期間と、使用人兼務役員の期間の合計の勤続年数 (５年以下) を記入します。
１～５までの数字しか入力できません。</t>
        </r>
      </text>
    </comment>
    <comment ref="BY108" authorId="1">
      <text>
        <r>
          <rPr>
            <b/>
            <sz val="9"/>
            <color indexed="81"/>
            <rFont val="ＭＳ Ｐゴシック"/>
            <family val="3"/>
            <charset val="128"/>
          </rPr>
          <t>特定役員等勤続期間と、短期勤続期間とが重複している期間の年数を記入します。
(全重複期間を除く)</t>
        </r>
      </text>
    </comment>
    <comment ref="CT135" authorId="0">
      <text>
        <r>
          <rPr>
            <b/>
            <sz val="9"/>
            <color indexed="81"/>
            <rFont val="ＭＳ Ｐゴシック"/>
            <family val="3"/>
            <charset val="128"/>
          </rPr>
          <t>所得控除額の控除順は、
総所得→短期一般分→軽減分→長期一般分→
特定分→軽課分→株式未公開分...以下退職まで順に控除していきます。</t>
        </r>
      </text>
    </comment>
  </commentList>
</comments>
</file>

<file path=xl/comments4.xml><?xml version="1.0" encoding="utf-8"?>
<comments xmlns="http://schemas.openxmlformats.org/spreadsheetml/2006/main">
  <authors>
    <author>Windows ユーザー</author>
  </authors>
  <commentList>
    <comment ref="AN37" authorId="0">
      <text>
        <r>
          <rPr>
            <b/>
            <sz val="9"/>
            <color indexed="81"/>
            <rFont val="ＭＳ Ｐゴシック"/>
            <family val="3"/>
            <charset val="128"/>
          </rPr>
          <t>共有持分がない場合は、1 / 1とします。</t>
        </r>
      </text>
    </comment>
  </commentList>
</comments>
</file>

<file path=xl/comments5.xml><?xml version="1.0" encoding="utf-8"?>
<comments xmlns="http://schemas.openxmlformats.org/spreadsheetml/2006/main">
  <authors>
    <author>Windows ユーザー</author>
  </authors>
  <commentList>
    <comment ref="C42" authorId="0">
      <text>
        <r>
          <rPr>
            <b/>
            <sz val="9"/>
            <color indexed="81"/>
            <rFont val="ＭＳ Ｐゴシック"/>
            <family val="3"/>
            <charset val="128"/>
          </rPr>
          <t>左側欄外のコンボボックスを選択してください。
長期(15％)と、短期(30％)で税額が異なります。
長期譲渡とは、譲渡した年の1月1日現在の所有期間が5年を超える場合です。</t>
        </r>
      </text>
    </comment>
    <comment ref="M42" authorId="0">
      <text>
        <r>
          <rPr>
            <b/>
            <sz val="9"/>
            <color indexed="81"/>
            <rFont val="ＭＳ Ｐゴシック"/>
            <family val="3"/>
            <charset val="128"/>
          </rPr>
          <t>一の土地建物等の譲渡のなかに、所有期間が、
 5 年以下のものと、
 5 年超のもの、
 10 年超のものは、行を変えて記入してください。</t>
        </r>
      </text>
    </comment>
    <comment ref="AD42" authorId="0">
      <text>
        <r>
          <rPr>
            <b/>
            <sz val="9"/>
            <color indexed="81"/>
            <rFont val="ＭＳ Ｐゴシック"/>
            <family val="3"/>
            <charset val="128"/>
          </rPr>
          <t>右側欄外の、コンボボックスを選択してください。</t>
        </r>
      </text>
    </comment>
    <comment ref="M43" authorId="0">
      <text>
        <r>
          <rPr>
            <b/>
            <sz val="9"/>
            <color indexed="81"/>
            <rFont val="ＭＳ Ｐゴシック"/>
            <family val="3"/>
            <charset val="128"/>
          </rPr>
          <t>特別控除額は、上から順に不足額を控除します。</t>
        </r>
      </text>
    </comment>
    <comment ref="X43" authorId="0">
      <text>
        <r>
          <rPr>
            <b/>
            <sz val="9"/>
            <color indexed="81"/>
            <rFont val="ＭＳ Ｐゴシック"/>
            <family val="3"/>
            <charset val="128"/>
          </rPr>
          <t xml:space="preserve">2行目又は、3行目に記入して計算することもできます。
但し、赤字と、黒字がある場合は、短期と、長期すべての損益の通算して、通算後の金額を記入してください。
この場合は、別紙明細書を作成してください。
</t>
        </r>
      </text>
    </comment>
    <comment ref="AD43" authorId="0">
      <text>
        <r>
          <rPr>
            <b/>
            <sz val="9"/>
            <color indexed="81"/>
            <rFont val="ＭＳ Ｐゴシック"/>
            <family val="3"/>
            <charset val="128"/>
          </rPr>
          <t>一般的に、特別控除額の多い順又は、税率の高い順に、、記入した方が有利になります。
特別控除は、上段から下段に不足額を順に控除計算します。</t>
        </r>
      </text>
    </comment>
    <comment ref="X46" authorId="0">
      <text>
        <r>
          <rPr>
            <b/>
            <sz val="9"/>
            <color indexed="81"/>
            <rFont val="ＭＳ Ｐゴシック"/>
            <family val="3"/>
            <charset val="128"/>
          </rPr>
          <t>赤字と黒字通算は、損益の通算の計算書又は、第四表</t>
        </r>
        <r>
          <rPr>
            <b/>
            <sz val="9"/>
            <color indexed="81"/>
            <rFont val="MS P ゴシック"/>
            <family val="2"/>
          </rPr>
          <t xml:space="preserve"> (</t>
        </r>
        <r>
          <rPr>
            <b/>
            <sz val="9"/>
            <color indexed="81"/>
            <rFont val="ＭＳ Ｐゴシック"/>
            <family val="3"/>
            <charset val="128"/>
          </rPr>
          <t>損失申告用</t>
        </r>
        <r>
          <rPr>
            <b/>
            <sz val="9"/>
            <color indexed="81"/>
            <rFont val="MS P ゴシック"/>
            <family val="2"/>
          </rPr>
          <t xml:space="preserve">) </t>
        </r>
        <r>
          <rPr>
            <b/>
            <sz val="9"/>
            <color indexed="81"/>
            <rFont val="ＭＳ Ｐゴシック"/>
            <family val="3"/>
            <charset val="128"/>
          </rPr>
          <t>で計算してください。</t>
        </r>
      </text>
    </comment>
  </commentList>
</comments>
</file>

<file path=xl/comments6.xml><?xml version="1.0" encoding="utf-8"?>
<comments xmlns="http://schemas.openxmlformats.org/spreadsheetml/2006/main">
  <authors>
    <author>Windows ユーザー</author>
  </authors>
  <commentList>
    <comment ref="A8" authorId="0">
      <text>
        <r>
          <rPr>
            <b/>
            <sz val="9"/>
            <color indexed="81"/>
            <rFont val="ＭＳ Ｐゴシック"/>
            <family val="3"/>
            <charset val="128"/>
          </rPr>
          <t>提出用と、控用の切替が出来ます。</t>
        </r>
      </text>
    </comment>
  </commentList>
</comments>
</file>

<file path=xl/sharedStrings.xml><?xml version="1.0" encoding="utf-8"?>
<sst xmlns="http://schemas.openxmlformats.org/spreadsheetml/2006/main" count="2355" uniqueCount="1740">
  <si>
    <t>令和</t>
    <rPh sb="0" eb="2">
      <t>レイワ</t>
    </rPh>
    <phoneticPr fontId="13"/>
  </si>
  <si>
    <t xml:space="preserve">  年分の</t>
    <rPh sb="2" eb="4">
      <t>ネンブン</t>
    </rPh>
    <phoneticPr fontId="13"/>
  </si>
  <si>
    <t>第三表</t>
    <rPh sb="0" eb="1">
      <t>ダイ</t>
    </rPh>
    <rPh sb="1" eb="2">
      <t>３</t>
    </rPh>
    <rPh sb="2" eb="3">
      <t>ヒョウ</t>
    </rPh>
    <phoneticPr fontId="13"/>
  </si>
  <si>
    <t>整理
番号</t>
    <rPh sb="0" eb="2">
      <t>セイリ</t>
    </rPh>
    <rPh sb="3" eb="5">
      <t>バンゴウ</t>
    </rPh>
    <phoneticPr fontId="13"/>
  </si>
  <si>
    <t>住   所</t>
    <rPh sb="0" eb="1">
      <t>ジュウ</t>
    </rPh>
    <rPh sb="4" eb="5">
      <t>ショ</t>
    </rPh>
    <phoneticPr fontId="13"/>
  </si>
  <si>
    <t>特例摘要条文</t>
    <rPh sb="0" eb="2">
      <t>トクレイ</t>
    </rPh>
    <rPh sb="2" eb="4">
      <t>テキヨウ</t>
    </rPh>
    <rPh sb="4" eb="6">
      <t>ジョウブン</t>
    </rPh>
    <phoneticPr fontId="13"/>
  </si>
  <si>
    <t>法</t>
    <rPh sb="0" eb="1">
      <t>ホウ</t>
    </rPh>
    <phoneticPr fontId="13"/>
  </si>
  <si>
    <t>条</t>
    <rPh sb="0" eb="1">
      <t>ジョウ</t>
    </rPh>
    <phoneticPr fontId="13"/>
  </si>
  <si>
    <t>項</t>
    <rPh sb="0" eb="1">
      <t>コウ</t>
    </rPh>
    <phoneticPr fontId="13"/>
  </si>
  <si>
    <t>号</t>
    <rPh sb="0" eb="1">
      <t>ゴウ</t>
    </rPh>
    <phoneticPr fontId="13"/>
  </si>
  <si>
    <t>屋   号</t>
    <rPh sb="0" eb="1">
      <t>ヤ</t>
    </rPh>
    <rPh sb="4" eb="5">
      <t>ゴウ</t>
    </rPh>
    <phoneticPr fontId="13"/>
  </si>
  <si>
    <t>フ  リ  ガ  ナ</t>
    <phoneticPr fontId="13"/>
  </si>
  <si>
    <t>氏   名</t>
    <rPh sb="0" eb="1">
      <t>シ</t>
    </rPh>
    <rPh sb="4" eb="5">
      <t>メイ</t>
    </rPh>
    <phoneticPr fontId="13"/>
  </si>
  <si>
    <t>(単位は円)</t>
    <rPh sb="1" eb="3">
      <t>タンイ</t>
    </rPh>
    <rPh sb="4" eb="5">
      <t>エン</t>
    </rPh>
    <phoneticPr fontId="13"/>
  </si>
  <si>
    <t>収　入　金　額　等</t>
    <rPh sb="0" eb="3">
      <t>シュウニュウ</t>
    </rPh>
    <rPh sb="4" eb="7">
      <t>キンガク</t>
    </rPh>
    <rPh sb="8" eb="9">
      <t>トウ</t>
    </rPh>
    <phoneticPr fontId="13"/>
  </si>
  <si>
    <t>分 離 課 税</t>
    <rPh sb="0" eb="1">
      <t>ブン</t>
    </rPh>
    <rPh sb="2" eb="3">
      <t>ハナレ</t>
    </rPh>
    <rPh sb="4" eb="5">
      <t>カ</t>
    </rPh>
    <rPh sb="6" eb="7">
      <t>ゼイ</t>
    </rPh>
    <phoneticPr fontId="13"/>
  </si>
  <si>
    <t>短期譲渡</t>
    <rPh sb="0" eb="2">
      <t>タンキ</t>
    </rPh>
    <rPh sb="2" eb="4">
      <t>ジョウト</t>
    </rPh>
    <phoneticPr fontId="13"/>
  </si>
  <si>
    <t>税　金　の　計　算</t>
    <rPh sb="0" eb="1">
      <t>ゼイ</t>
    </rPh>
    <rPh sb="2" eb="3">
      <t>キン</t>
    </rPh>
    <rPh sb="6" eb="7">
      <t>ケイ</t>
    </rPh>
    <rPh sb="8" eb="9">
      <t>サン</t>
    </rPh>
    <phoneticPr fontId="13"/>
  </si>
  <si>
    <t>税       額</t>
    <rPh sb="0" eb="1">
      <t>ゼイ</t>
    </rPh>
    <rPh sb="8" eb="9">
      <t>ガク</t>
    </rPh>
    <phoneticPr fontId="13"/>
  </si>
  <si>
    <t>一般分</t>
    <rPh sb="0" eb="2">
      <t>イッパン</t>
    </rPh>
    <rPh sb="2" eb="3">
      <t>ブン</t>
    </rPh>
    <phoneticPr fontId="13"/>
  </si>
  <si>
    <t>対 応 分</t>
    <rPh sb="0" eb="1">
      <t>タイ</t>
    </rPh>
    <rPh sb="2" eb="3">
      <t>オウ</t>
    </rPh>
    <rPh sb="4" eb="5">
      <t>ブン</t>
    </rPh>
    <phoneticPr fontId="13"/>
  </si>
  <si>
    <t>軽減分</t>
    <rPh sb="0" eb="2">
      <t>ケイゲン</t>
    </rPh>
    <rPh sb="2" eb="3">
      <t>ブン</t>
    </rPh>
    <phoneticPr fontId="13"/>
  </si>
  <si>
    <t>対 応 分</t>
    <phoneticPr fontId="12"/>
  </si>
  <si>
    <t>長期譲渡</t>
    <rPh sb="0" eb="2">
      <t>チョウキ</t>
    </rPh>
    <rPh sb="2" eb="4">
      <t>ジョウト</t>
    </rPh>
    <phoneticPr fontId="13"/>
  </si>
  <si>
    <t>対 応 分</t>
    <phoneticPr fontId="12"/>
  </si>
  <si>
    <t>特定分</t>
    <rPh sb="0" eb="2">
      <t>トクテイ</t>
    </rPh>
    <rPh sb="2" eb="3">
      <t>ブン</t>
    </rPh>
    <phoneticPr fontId="13"/>
  </si>
  <si>
    <t>軽課分</t>
    <rPh sb="0" eb="1">
      <t>ケイ</t>
    </rPh>
    <rPh sb="1" eb="2">
      <t>カ</t>
    </rPh>
    <rPh sb="2" eb="3">
      <t>ブン</t>
    </rPh>
    <phoneticPr fontId="13"/>
  </si>
  <si>
    <t>一般株式等の譲渡</t>
    <rPh sb="0" eb="2">
      <t>イッパン</t>
    </rPh>
    <rPh sb="2" eb="4">
      <t>カブシキ</t>
    </rPh>
    <rPh sb="4" eb="5">
      <t>トウ</t>
    </rPh>
    <rPh sb="6" eb="8">
      <t>ジョウト</t>
    </rPh>
    <phoneticPr fontId="13"/>
  </si>
  <si>
    <t>上場株式等の譲渡</t>
    <rPh sb="0" eb="2">
      <t>ジョウジョウ</t>
    </rPh>
    <rPh sb="2" eb="4">
      <t>カブシキ</t>
    </rPh>
    <rPh sb="4" eb="5">
      <t>トウ</t>
    </rPh>
    <rPh sb="6" eb="8">
      <t>ジョウト</t>
    </rPh>
    <phoneticPr fontId="13"/>
  </si>
  <si>
    <t>対 応 分</t>
    <phoneticPr fontId="12"/>
  </si>
  <si>
    <t>上場株式等の配当等</t>
    <rPh sb="0" eb="2">
      <t>ジョウジョウ</t>
    </rPh>
    <rPh sb="2" eb="4">
      <t>カブシキ</t>
    </rPh>
    <rPh sb="4" eb="5">
      <t>トウ</t>
    </rPh>
    <rPh sb="6" eb="8">
      <t>ハイトウ</t>
    </rPh>
    <rPh sb="8" eb="9">
      <t>トウ</t>
    </rPh>
    <phoneticPr fontId="13"/>
  </si>
  <si>
    <t>先物取引</t>
    <rPh sb="0" eb="2">
      <t>サキモノ</t>
    </rPh>
    <rPh sb="2" eb="4">
      <t>トリヒキ</t>
    </rPh>
    <phoneticPr fontId="13"/>
  </si>
  <si>
    <t>そ の 他</t>
    <rPh sb="4" eb="5">
      <t>タ</t>
    </rPh>
    <phoneticPr fontId="13"/>
  </si>
  <si>
    <t>株式等</t>
    <rPh sb="0" eb="2">
      <t>カブシキ</t>
    </rPh>
    <rPh sb="2" eb="3">
      <t>トウ</t>
    </rPh>
    <phoneticPr fontId="13"/>
  </si>
  <si>
    <t>山林</t>
    <rPh sb="0" eb="2">
      <t>サンリン</t>
    </rPh>
    <phoneticPr fontId="13"/>
  </si>
  <si>
    <t>退職</t>
    <rPh sb="0" eb="2">
      <t>タイショク</t>
    </rPh>
    <phoneticPr fontId="13"/>
  </si>
  <si>
    <t>所　得　金　額</t>
    <rPh sb="0" eb="3">
      <t>ショトク</t>
    </rPh>
    <rPh sb="4" eb="7">
      <t>キンガク</t>
    </rPh>
    <phoneticPr fontId="13"/>
  </si>
  <si>
    <t>配当等</t>
    <rPh sb="0" eb="2">
      <t>ハイトウ</t>
    </rPh>
    <rPh sb="2" eb="3">
      <t>トウ</t>
    </rPh>
    <phoneticPr fontId="13"/>
  </si>
  <si>
    <t>一般分</t>
    <phoneticPr fontId="13"/>
  </si>
  <si>
    <t>軽減分</t>
    <phoneticPr fontId="13"/>
  </si>
  <si>
    <t>特定分</t>
    <phoneticPr fontId="13"/>
  </si>
  <si>
    <t>○　分離課税の短期・長期譲渡所得に関する事項</t>
    <rPh sb="2" eb="4">
      <t>ブンリ</t>
    </rPh>
    <rPh sb="4" eb="6">
      <t>カゼイ</t>
    </rPh>
    <rPh sb="7" eb="9">
      <t>タンキ</t>
    </rPh>
    <rPh sb="10" eb="12">
      <t>チョウキ</t>
    </rPh>
    <rPh sb="12" eb="14">
      <t>ジョウト</t>
    </rPh>
    <rPh sb="14" eb="16">
      <t>ショトク</t>
    </rPh>
    <rPh sb="17" eb="18">
      <t>カン</t>
    </rPh>
    <rPh sb="20" eb="22">
      <t>ジコウ</t>
    </rPh>
    <phoneticPr fontId="13"/>
  </si>
  <si>
    <t>区分</t>
    <rPh sb="0" eb="2">
      <t>クブン</t>
    </rPh>
    <phoneticPr fontId="13"/>
  </si>
  <si>
    <t>所得の生ずる場所</t>
    <rPh sb="0" eb="2">
      <t>ショトク</t>
    </rPh>
    <rPh sb="3" eb="4">
      <t>ショウ</t>
    </rPh>
    <rPh sb="6" eb="8">
      <t>バショ</t>
    </rPh>
    <phoneticPr fontId="13"/>
  </si>
  <si>
    <t>必要経費</t>
    <rPh sb="0" eb="2">
      <t>ヒツヨウ</t>
    </rPh>
    <rPh sb="2" eb="4">
      <t>ケイヒ</t>
    </rPh>
    <phoneticPr fontId="13"/>
  </si>
  <si>
    <t>特別控除額</t>
    <phoneticPr fontId="12"/>
  </si>
  <si>
    <t>円</t>
    <rPh sb="0" eb="1">
      <t>エン</t>
    </rPh>
    <phoneticPr fontId="13"/>
  </si>
  <si>
    <t>特別控除額の合計額</t>
    <rPh sb="0" eb="2">
      <t>トクベツ</t>
    </rPh>
    <rPh sb="2" eb="4">
      <t>コウジョ</t>
    </rPh>
    <rPh sb="4" eb="5">
      <t>ガク</t>
    </rPh>
    <rPh sb="6" eb="8">
      <t>ゴウケイ</t>
    </rPh>
    <rPh sb="8" eb="9">
      <t>ガク</t>
    </rPh>
    <phoneticPr fontId="13"/>
  </si>
  <si>
    <t>退　　　職</t>
    <rPh sb="0" eb="1">
      <t>タイ</t>
    </rPh>
    <rPh sb="4" eb="5">
      <t>ショク</t>
    </rPh>
    <phoneticPr fontId="13"/>
  </si>
  <si>
    <t>○　上場株式等の譲渡所得等に関する事項</t>
    <rPh sb="2" eb="4">
      <t>ジョウジョウ</t>
    </rPh>
    <rPh sb="4" eb="6">
      <t>カブシキ</t>
    </rPh>
    <rPh sb="6" eb="7">
      <t>トウ</t>
    </rPh>
    <rPh sb="8" eb="10">
      <t>ジョウト</t>
    </rPh>
    <rPh sb="10" eb="12">
      <t>ショトク</t>
    </rPh>
    <rPh sb="12" eb="13">
      <t>トウ</t>
    </rPh>
    <rPh sb="14" eb="15">
      <t>カン</t>
    </rPh>
    <rPh sb="17" eb="19">
      <t>ジコウ</t>
    </rPh>
    <phoneticPr fontId="13"/>
  </si>
  <si>
    <t>税 金 の 計 算</t>
    <rPh sb="0" eb="1">
      <t>ゼイ</t>
    </rPh>
    <rPh sb="2" eb="3">
      <t>キン</t>
    </rPh>
    <rPh sb="6" eb="7">
      <t>ケイ</t>
    </rPh>
    <rPh sb="8" eb="9">
      <t>サン</t>
    </rPh>
    <phoneticPr fontId="13"/>
  </si>
  <si>
    <t>上場株式等の譲渡所得等の
源泉徴収税額の合計額</t>
    <rPh sb="13" eb="15">
      <t>ゲンセン</t>
    </rPh>
    <rPh sb="15" eb="17">
      <t>チョウシュウ</t>
    </rPh>
    <rPh sb="17" eb="19">
      <t>ゼイガク</t>
    </rPh>
    <rPh sb="20" eb="22">
      <t>ゴウケイ</t>
    </rPh>
    <rPh sb="22" eb="23">
      <t>ガク</t>
    </rPh>
    <phoneticPr fontId="13"/>
  </si>
  <si>
    <t>対応分</t>
    <phoneticPr fontId="12"/>
  </si>
  <si>
    <t>対 応 分</t>
    <phoneticPr fontId="12"/>
  </si>
  <si>
    <t>所　法</t>
    <rPh sb="0" eb="1">
      <t>ショ</t>
    </rPh>
    <rPh sb="2" eb="3">
      <t>ホウ</t>
    </rPh>
    <phoneticPr fontId="13"/>
  </si>
  <si>
    <t>措　法</t>
    <rPh sb="0" eb="1">
      <t>ソ</t>
    </rPh>
    <rPh sb="2" eb="3">
      <t>ホウ</t>
    </rPh>
    <phoneticPr fontId="13"/>
  </si>
  <si>
    <t>震　法</t>
    <rPh sb="0" eb="1">
      <t>シン</t>
    </rPh>
    <rPh sb="2" eb="3">
      <t>ホウ</t>
    </rPh>
    <phoneticPr fontId="13"/>
  </si>
  <si>
    <t>税額算出</t>
  </si>
  <si>
    <t>税額</t>
    <rPh sb="0" eb="2">
      <t>ゼイガク</t>
    </rPh>
    <phoneticPr fontId="13"/>
  </si>
  <si>
    <t>⑨の所得</t>
    <rPh sb="2" eb="4">
      <t>ショトク</t>
    </rPh>
    <phoneticPr fontId="13"/>
  </si>
  <si>
    <t>短期</t>
    <rPh sb="0" eb="2">
      <t>タンキ</t>
    </rPh>
    <phoneticPr fontId="13"/>
  </si>
  <si>
    <t>長期</t>
    <rPh sb="0" eb="2">
      <t>チョウキ</t>
    </rPh>
    <phoneticPr fontId="13"/>
  </si>
  <si>
    <t>一般分</t>
  </si>
  <si>
    <t>特定分</t>
    <rPh sb="0" eb="2">
      <t>トクテイ</t>
    </rPh>
    <phoneticPr fontId="13"/>
  </si>
  <si>
    <t>株式</t>
    <rPh sb="0" eb="2">
      <t>カブシキ</t>
    </rPh>
    <phoneticPr fontId="13"/>
  </si>
  <si>
    <t>未公開分</t>
    <rPh sb="0" eb="3">
      <t>ミコウカイ</t>
    </rPh>
    <rPh sb="3" eb="4">
      <t>ブン</t>
    </rPh>
    <phoneticPr fontId="13"/>
  </si>
  <si>
    <t>上場分</t>
    <rPh sb="0" eb="2">
      <t>ジョウジョウ</t>
    </rPh>
    <rPh sb="2" eb="3">
      <t>ブン</t>
    </rPh>
    <phoneticPr fontId="13"/>
  </si>
  <si>
    <t>上場株式の配当</t>
    <rPh sb="0" eb="2">
      <t>ジョウジョウ</t>
    </rPh>
    <rPh sb="2" eb="4">
      <t>カブシキ</t>
    </rPh>
    <rPh sb="5" eb="7">
      <t>ハイトウ</t>
    </rPh>
    <phoneticPr fontId="13"/>
  </si>
  <si>
    <t>税額100円未満切捨</t>
    <phoneticPr fontId="13"/>
  </si>
  <si>
    <r>
      <rPr>
        <b/>
        <sz val="12"/>
        <color rgb="FFFF0000"/>
        <rFont val="ＭＳ 明朝"/>
        <family val="1"/>
        <charset val="128"/>
      </rPr>
      <t>合計所得金額</t>
    </r>
    <r>
      <rPr>
        <sz val="12"/>
        <rFont val="ＭＳ 明朝"/>
        <family val="1"/>
        <charset val="128"/>
      </rPr>
      <t>(純損失・雑損失の控除前総所得金額と分離課税所得の特別控除前の合計所得をいう)</t>
    </r>
    <rPh sb="0" eb="2">
      <t>ゴウケイ</t>
    </rPh>
    <rPh sb="2" eb="4">
      <t>ショトク</t>
    </rPh>
    <rPh sb="4" eb="6">
      <t>キンガク</t>
    </rPh>
    <rPh sb="7" eb="8">
      <t>ジュン</t>
    </rPh>
    <rPh sb="8" eb="10">
      <t>ソンシツ</t>
    </rPh>
    <rPh sb="11" eb="14">
      <t>ザッソンシツ</t>
    </rPh>
    <rPh sb="15" eb="17">
      <t>コウジョ</t>
    </rPh>
    <rPh sb="17" eb="18">
      <t>ゼン</t>
    </rPh>
    <rPh sb="18" eb="21">
      <t>ソウショトク</t>
    </rPh>
    <rPh sb="21" eb="23">
      <t>キンガク</t>
    </rPh>
    <rPh sb="24" eb="26">
      <t>ブンリ</t>
    </rPh>
    <rPh sb="26" eb="28">
      <t>カゼイ</t>
    </rPh>
    <rPh sb="28" eb="30">
      <t>ショトク</t>
    </rPh>
    <rPh sb="31" eb="33">
      <t>トクベツ</t>
    </rPh>
    <rPh sb="33" eb="35">
      <t>コウジョ</t>
    </rPh>
    <rPh sb="35" eb="36">
      <t>マエ</t>
    </rPh>
    <rPh sb="37" eb="39">
      <t>ゴウケイ</t>
    </rPh>
    <rPh sb="39" eb="41">
      <t>ショトク</t>
    </rPh>
    <phoneticPr fontId="13"/>
  </si>
  <si>
    <r>
      <rPr>
        <b/>
        <sz val="12"/>
        <color rgb="FFFF0000"/>
        <rFont val="ＭＳ 明朝"/>
        <family val="1"/>
        <charset val="128"/>
      </rPr>
      <t>総所得金額等</t>
    </r>
    <r>
      <rPr>
        <sz val="12"/>
        <rFont val="ＭＳ 明朝"/>
        <family val="1"/>
        <charset val="128"/>
      </rPr>
      <t>(合計所得金額から純損失・雑損失の控除額を差引した後の所得をいう)</t>
    </r>
    <rPh sb="0" eb="1">
      <t>ソウ</t>
    </rPh>
    <rPh sb="1" eb="3">
      <t>ショトク</t>
    </rPh>
    <rPh sb="3" eb="5">
      <t>キンガク</t>
    </rPh>
    <rPh sb="5" eb="6">
      <t>トウ</t>
    </rPh>
    <rPh sb="7" eb="9">
      <t>ゴウケイ</t>
    </rPh>
    <rPh sb="9" eb="11">
      <t>ショトク</t>
    </rPh>
    <rPh sb="11" eb="13">
      <t>キンガク</t>
    </rPh>
    <rPh sb="15" eb="18">
      <t>ジュンソンシツ</t>
    </rPh>
    <rPh sb="19" eb="22">
      <t>ザッソンシツ</t>
    </rPh>
    <rPh sb="23" eb="25">
      <t>コウジョ</t>
    </rPh>
    <rPh sb="25" eb="26">
      <t>ガク</t>
    </rPh>
    <rPh sb="27" eb="29">
      <t>サシヒキ</t>
    </rPh>
    <rPh sb="31" eb="32">
      <t>ゴ</t>
    </rPh>
    <rPh sb="33" eb="35">
      <t>ショトク</t>
    </rPh>
    <phoneticPr fontId="13"/>
  </si>
  <si>
    <t>雑損・医療費・寄附金</t>
    <rPh sb="0" eb="2">
      <t>ザッソン</t>
    </rPh>
    <rPh sb="3" eb="6">
      <t>イリョウヒ</t>
    </rPh>
    <rPh sb="7" eb="10">
      <t>キフキン</t>
    </rPh>
    <phoneticPr fontId="13"/>
  </si>
  <si>
    <r>
      <rPr>
        <b/>
        <sz val="12"/>
        <color rgb="FFFF0000"/>
        <rFont val="ＭＳ 明朝"/>
        <family val="1"/>
        <charset val="128"/>
      </rPr>
      <t>課税総所得金額等</t>
    </r>
    <r>
      <rPr>
        <sz val="12"/>
        <rFont val="ＭＳ 明朝"/>
        <family val="1"/>
        <charset val="128"/>
      </rPr>
      <t>(総所得金額等から所得控除を差し引いた後の所得をいう)</t>
    </r>
    <rPh sb="0" eb="2">
      <t>カゼイ</t>
    </rPh>
    <rPh sb="2" eb="5">
      <t>ソウショトク</t>
    </rPh>
    <rPh sb="5" eb="7">
      <t>キンガク</t>
    </rPh>
    <rPh sb="7" eb="8">
      <t>トウ</t>
    </rPh>
    <rPh sb="9" eb="12">
      <t>ソウショトク</t>
    </rPh>
    <rPh sb="12" eb="14">
      <t>キンガク</t>
    </rPh>
    <rPh sb="14" eb="15">
      <t>トウ</t>
    </rPh>
    <rPh sb="17" eb="19">
      <t>ショトク</t>
    </rPh>
    <rPh sb="19" eb="21">
      <t>コウジョ</t>
    </rPh>
    <rPh sb="22" eb="23">
      <t>サ</t>
    </rPh>
    <rPh sb="24" eb="25">
      <t>ヒ</t>
    </rPh>
    <rPh sb="27" eb="28">
      <t>ゴ</t>
    </rPh>
    <rPh sb="29" eb="31">
      <t>ショトク</t>
    </rPh>
    <phoneticPr fontId="13"/>
  </si>
  <si>
    <t>配当控除</t>
    <rPh sb="0" eb="2">
      <t>ハイトウ</t>
    </rPh>
    <rPh sb="2" eb="4">
      <t>コウジョ</t>
    </rPh>
    <phoneticPr fontId="13"/>
  </si>
  <si>
    <r>
      <t>「合計所得金額」とは、純損失、雑損失、居住用財産の買換え等の場合の譲渡損失、特定居住用財産の譲渡損失、上場株式等に係る譲渡損失、特定投資株式に係る譲渡損失及び先物取引の差金等決済に係る損失の繰越控除を適用する</t>
    </r>
    <r>
      <rPr>
        <b/>
        <sz val="12"/>
        <color rgb="FFFF0000"/>
        <rFont val="ＭＳ 明朝"/>
        <family val="1"/>
        <charset val="128"/>
      </rPr>
      <t>前</t>
    </r>
    <r>
      <rPr>
        <sz val="12"/>
        <rFont val="ＭＳ 明朝"/>
        <family val="1"/>
        <charset val="128"/>
      </rPr>
      <t>の総所得金額、特別控除</t>
    </r>
    <r>
      <rPr>
        <b/>
        <sz val="12"/>
        <color rgb="FFFF0000"/>
        <rFont val="ＭＳ 明朝"/>
        <family val="1"/>
        <charset val="128"/>
      </rPr>
      <t>前</t>
    </r>
    <r>
      <rPr>
        <sz val="12"/>
        <rFont val="ＭＳ 明朝"/>
        <family val="1"/>
        <charset val="128"/>
      </rPr>
      <t>の分離課税の長（短）期譲渡所得の金額、株式等に係る譲渡所得等の金額、上場株式等の配当所得等（上場株式等に係る譲渡損失との損益通算後の金額）、先物取引に係る雑所得等の金額、山林所得金額、退職所得金額の合計額をいいます。</t>
    </r>
    <phoneticPr fontId="13"/>
  </si>
  <si>
    <t>年分の</t>
    <rPh sb="0" eb="2">
      <t>ネンブン</t>
    </rPh>
    <phoneticPr fontId="13"/>
  </si>
  <si>
    <t>1 面</t>
    <phoneticPr fontId="65"/>
  </si>
  <si>
    <t>株式等に係る譲渡所得等の金額の計算明細書</t>
  </si>
  <si>
    <t>【令和</t>
    <rPh sb="1" eb="3">
      <t>レイワ</t>
    </rPh>
    <phoneticPr fontId="65"/>
  </si>
  <si>
    <t>年分】</t>
    <phoneticPr fontId="65"/>
  </si>
  <si>
    <t>整理番号</t>
    <rPh sb="0" eb="2">
      <t>セイリ</t>
    </rPh>
    <phoneticPr fontId="12"/>
  </si>
  <si>
    <t>「上場株式等」の⑪欄の金額が赤字の場合で、譲渡損失の損益通算及び繰越控除の特例の適用を受ける方は、「所得税及び復興特別所得税の確定申告書付表」も記載してください。</t>
    <phoneticPr fontId="12"/>
  </si>
  <si>
    <t>住     所</t>
    <phoneticPr fontId="65"/>
  </si>
  <si>
    <t>フ リ ガ ナ　　　　　　　　　　　　　</t>
    <phoneticPr fontId="65"/>
  </si>
  <si>
    <t>氏       名</t>
    <phoneticPr fontId="65"/>
  </si>
  <si>
    <t>（前住所）</t>
    <phoneticPr fontId="65"/>
  </si>
  <si>
    <t>(</t>
    <phoneticPr fontId="65"/>
  </si>
  <si>
    <t>）</t>
  </si>
  <si>
    <t>電話番号</t>
    <phoneticPr fontId="65"/>
  </si>
  <si>
    <t>職業</t>
    <phoneticPr fontId="65"/>
  </si>
  <si>
    <t>関与税理士名</t>
    <phoneticPr fontId="65"/>
  </si>
  <si>
    <t>（連絡先）</t>
  </si>
  <si>
    <t>（電   話）</t>
    <phoneticPr fontId="65"/>
  </si>
  <si>
    <t>(</t>
    <phoneticPr fontId="65"/>
  </si>
  <si>
    <t>)</t>
    <phoneticPr fontId="65"/>
  </si>
  <si>
    <t>※  譲渡した年の1月1 日以後に転居された方は、 前住所も記載してください。</t>
  </si>
  <si>
    <t>1   所得金額の計算</t>
  </si>
  <si>
    <t>一般株式等</t>
    <phoneticPr fontId="12"/>
  </si>
  <si>
    <t>上場株式等</t>
    <rPh sb="2" eb="4">
      <t>カブシキ</t>
    </rPh>
    <rPh sb="4" eb="5">
      <t>トウ</t>
    </rPh>
    <phoneticPr fontId="65"/>
  </si>
  <si>
    <t>収入金額</t>
    <phoneticPr fontId="65"/>
  </si>
  <si>
    <t>譲渡による収入金額</t>
    <phoneticPr fontId="65"/>
  </si>
  <si>
    <t>①</t>
    <phoneticPr fontId="65"/>
  </si>
  <si>
    <t>そ  の  他  の  収  入</t>
    <phoneticPr fontId="65"/>
  </si>
  <si>
    <t>②</t>
    <phoneticPr fontId="65"/>
  </si>
  <si>
    <t>小             計（①＋②）</t>
    <phoneticPr fontId="65"/>
  </si>
  <si>
    <t>③</t>
    <phoneticPr fontId="65"/>
  </si>
  <si>
    <t>必要経費又は譲渡に要した費用等</t>
    <phoneticPr fontId="65"/>
  </si>
  <si>
    <t>取得費  （取得価額）</t>
    <phoneticPr fontId="65"/>
  </si>
  <si>
    <t>④</t>
    <phoneticPr fontId="65"/>
  </si>
  <si>
    <t>譲渡のための委託手数料</t>
    <phoneticPr fontId="65"/>
  </si>
  <si>
    <t>⑤</t>
    <phoneticPr fontId="65"/>
  </si>
  <si>
    <t>⑥</t>
    <phoneticPr fontId="65"/>
  </si>
  <si>
    <t>小計（④から⑥までの計）</t>
    <phoneticPr fontId="65"/>
  </si>
  <si>
    <t>⑦</t>
    <phoneticPr fontId="65"/>
  </si>
  <si>
    <t>⑧</t>
    <phoneticPr fontId="65"/>
  </si>
  <si>
    <t>差引金額（③-⑦-⑧）</t>
    <phoneticPr fontId="65"/>
  </si>
  <si>
    <t>⑨</t>
    <phoneticPr fontId="65"/>
  </si>
  <si>
    <t xml:space="preserve">1 株式等の譲渡による所得以外の所得からの控除等(損益通算)
(1) 株式等の譲渡損失（赤字）の金額と他の所得の黒字の金額との通算不可
 丸1上場株式等に係る譲渡所得等の赤字の金額は、他の上場株式等に係る譲渡所得等の黒字の金額から控除し、丸2一般株式等に係る譲渡所得等の赤字の金額は、他の一般株式等に係る譲渡所得等の黒字の金額から控除しますが、その控除をしてもなお控除しきれない赤字の金額は、(4)の場合を除き、給与所得など他の各種所得の金額から差し引くことはできません。
(2) 他の各種所得の損失（赤字）の金額と株式等の譲渡所得等の黒字の金額との通算不可
 不動産所得など他の各種所得の損失（赤字）の金額を、上場株式等に係る譲渡所得等又は一般株式等に係る譲渡所得等の黒字の金額から控除することはできません。
(3) 上場株式等に係る譲渡所得等と一般株式等に係る譲渡所得等との通算不可
 丸1上場株式等に係る譲渡所得等の赤字の金額を一般株式等に係る譲渡所得等の黒字の金額から控除すること及び丸2一般株式等に係る譲渡所得等の赤字の金額を上場株式等に係る譲渡所得等の黒字の金額から控除することはできません。
(4) 上場株式等に係る譲渡損失（赤字）の金額と上場株式等に係る配当所得等の金額との損益通算
 上場株式等を金融商品取引業者等を通じて譲渡したことにより生じた譲渡損失（赤字）の金額は、確定申告により、その年分の上場株式等に係る配当所得等の金額（上場株式等の配当等に係る配当所得については、申告分離課税を選択したものに限ります。以下同じです。）と損益通算することができます。
 上場株式等の配当等に係る配当所得についての申告分離課税の選択及び上場株式等の譲渡損失と上場株式等に係る配当所得等との損益通算は、確定申告書にその旨を記載するとともに、一定の明細書等を添付することにより行います。
</t>
    <phoneticPr fontId="12"/>
  </si>
  <si>
    <r>
      <t xml:space="preserve">特定投資株式の取得に
要した金額の控除（※2）
</t>
    </r>
    <r>
      <rPr>
        <sz val="8"/>
        <rFont val="ＭＳ Ｐゴシック"/>
        <family val="3"/>
        <charset val="128"/>
      </rPr>
      <t>（⑨欄が赤字の場合は0と書いてください。）</t>
    </r>
    <phoneticPr fontId="65"/>
  </si>
  <si>
    <t>⑩</t>
    <phoneticPr fontId="65"/>
  </si>
  <si>
    <t xml:space="preserve">所得金額（⑨-⑩） </t>
    <phoneticPr fontId="12"/>
  </si>
  <si>
    <t>⑪</t>
    <phoneticPr fontId="65"/>
  </si>
  <si>
    <t>（一般株式等について赤字の場合は０と書いてください。）
（上場株式等について赤字の場合は△を付して書いてください。）</t>
    <phoneticPr fontId="65"/>
  </si>
  <si>
    <t>⑫</t>
    <phoneticPr fontId="65"/>
  </si>
  <si>
    <t>⑬</t>
    <phoneticPr fontId="65"/>
  </si>
  <si>
    <t>（注）　租税特別措置法第37条の12の２第２項に規定する上場株式等の譲渡以外の上</t>
    <phoneticPr fontId="12"/>
  </si>
  <si>
    <t>特例適用条文</t>
    <phoneticPr fontId="65"/>
  </si>
  <si>
    <t xml:space="preserve">措法   </t>
  </si>
  <si>
    <t>条の</t>
    <phoneticPr fontId="65"/>
  </si>
  <si>
    <t xml:space="preserve">  </t>
    <phoneticPr fontId="65"/>
  </si>
  <si>
    <t xml:space="preserve">措法   </t>
    <phoneticPr fontId="65"/>
  </si>
  <si>
    <t>※１  「特定管理株式等のみなし譲渡損失の金額」とは、租税特別措置法第37条の11の２第１項の規定により、同法第37条の</t>
    <phoneticPr fontId="12"/>
  </si>
  <si>
    <t xml:space="preserve"> 12の２第２項に規定する上場株式等の譲渡をしたことにより生じた損失の金額とみなされるものをいいます。</t>
    <phoneticPr fontId="12"/>
  </si>
  <si>
    <t>※２　⑩欄の金額は、「特定（新規）中小会社が発行した株式の取得に要した金額の控除の明細書」で計算した金額に基づき、「一</t>
    <phoneticPr fontId="12"/>
  </si>
  <si>
    <t xml:space="preserve"> 般株式等」、「上場株式等」の順に、⑨欄の金額を限度として控除します。</t>
    <phoneticPr fontId="12"/>
  </si>
  <si>
    <t>※３　⑫欄の金額は、「上場株式等」の⑪欄の金額を限度として控除し、「上場株式等」の⑪欄の金額が０又は赤字の場合には記</t>
    <phoneticPr fontId="12"/>
  </si>
  <si>
    <t xml:space="preserve"> 載しません。なお、⑫欄の金額を「一般株式等」から控除することはできません。</t>
    <phoneticPr fontId="12"/>
  </si>
  <si>
    <t xml:space="preserve">  </t>
  </si>
  <si>
    <t>※４　⑬欄の金額は、⑪欄の金額が０又は赤字の場合には記載しません。また、⑬欄の金</t>
    <phoneticPr fontId="12"/>
  </si>
  <si>
    <t xml:space="preserve">整理欄 </t>
    <phoneticPr fontId="12"/>
  </si>
  <si>
    <t xml:space="preserve"> 除しきれない場合には、税務署にお尋ねください。</t>
    <phoneticPr fontId="12"/>
  </si>
  <si>
    <r>
      <rPr>
        <b/>
        <sz val="12"/>
        <rFont val="ＭＳ Ｐゴシック"/>
        <family val="3"/>
        <charset val="128"/>
      </rPr>
      <t>2  面</t>
    </r>
    <r>
      <rPr>
        <sz val="11"/>
        <rFont val="ＭＳ Ｐゴシック"/>
        <family val="3"/>
        <charset val="128"/>
      </rPr>
      <t xml:space="preserve">  （計算明細書）</t>
    </r>
    <phoneticPr fontId="65"/>
  </si>
  <si>
    <t>２   申告する特定口座の上場株式等に係る譲渡所得等の金額の合計</t>
    <rPh sb="13" eb="15">
      <t>ジョウジョウ</t>
    </rPh>
    <phoneticPr fontId="12"/>
  </si>
  <si>
    <t>口  座  の
区       分</t>
    <phoneticPr fontId="65"/>
  </si>
  <si>
    <t xml:space="preserve">譲渡の対価の額
（ 収 入 金 額 ）   </t>
    <phoneticPr fontId="65"/>
  </si>
  <si>
    <t>取得費 及 び
譲渡に要した
費用 の 額等</t>
    <phoneticPr fontId="65"/>
  </si>
  <si>
    <r>
      <rPr>
        <sz val="11"/>
        <rFont val="ＭＳ Ｐゴシック"/>
        <family val="3"/>
        <charset val="128"/>
      </rPr>
      <t>差  引  金  額</t>
    </r>
    <r>
      <rPr>
        <sz val="10"/>
        <rFont val="ＭＳ Ｐゴシック"/>
        <family val="3"/>
        <charset val="128"/>
      </rPr>
      <t xml:space="preserve">
</t>
    </r>
    <r>
      <rPr>
        <sz val="8"/>
        <rFont val="ＭＳ Ｐゴシック"/>
        <family val="3"/>
        <charset val="128"/>
      </rPr>
      <t>（譲渡所得等の金額）</t>
    </r>
    <phoneticPr fontId="65"/>
  </si>
  <si>
    <t>源泉徴収税額</t>
    <phoneticPr fontId="65"/>
  </si>
  <si>
    <t>合     計  （上場株式分（特定口座））</t>
    <rPh sb="12" eb="14">
      <t>カブシキ</t>
    </rPh>
    <phoneticPr fontId="12"/>
  </si>
  <si>
    <t>【参考】    特定口座以外で譲渡した株式等の明細</t>
  </si>
  <si>
    <t>譲   渡
年月日
(償還日)</t>
    <rPh sb="11" eb="13">
      <t>ショウカン</t>
    </rPh>
    <rPh sb="13" eb="14">
      <t>ビ</t>
    </rPh>
    <phoneticPr fontId="65"/>
  </si>
  <si>
    <t>譲渡による
収入金額</t>
    <phoneticPr fontId="65"/>
  </si>
  <si>
    <t>譲 渡 の た
め の 委 託
手   数   料</t>
    <phoneticPr fontId="65"/>
  </si>
  <si>
    <t>取       得
年  月  日</t>
    <phoneticPr fontId="65"/>
  </si>
  <si>
    <t>・    ・</t>
    <phoneticPr fontId="65"/>
  </si>
  <si>
    <t>（   ・    ・   ）</t>
  </si>
  <si>
    <t>・   ・</t>
    <phoneticPr fontId="65"/>
  </si>
  <si>
    <t>・    ・</t>
    <phoneticPr fontId="65"/>
  </si>
  <si>
    <t>・   ・</t>
    <phoneticPr fontId="65"/>
  </si>
  <si>
    <t xml:space="preserve">・    ・
</t>
  </si>
  <si>
    <t>・   ・</t>
    <phoneticPr fontId="65"/>
  </si>
  <si>
    <t>一般株式等</t>
    <rPh sb="0" eb="1">
      <t>１</t>
    </rPh>
    <rPh sb="1" eb="2">
      <t>パン</t>
    </rPh>
    <rPh sb="2" eb="3">
      <t>カブ</t>
    </rPh>
    <rPh sb="3" eb="4">
      <t>シキ</t>
    </rPh>
    <rPh sb="4" eb="5">
      <t>トウ</t>
    </rPh>
    <phoneticPr fontId="65"/>
  </si>
  <si>
    <t>上場株式等（一般口座）</t>
    <rPh sb="2" eb="4">
      <t>カブシキ</t>
    </rPh>
    <rPh sb="4" eb="5">
      <t>トウ</t>
    </rPh>
    <phoneticPr fontId="65"/>
  </si>
  <si>
    <t>源泉口座</t>
  </si>
  <si>
    <t>簡易口座</t>
    <phoneticPr fontId="65"/>
  </si>
  <si>
    <t>源泉口座</t>
    <rPh sb="0" eb="2">
      <t>ゲンセン</t>
    </rPh>
    <rPh sb="2" eb="4">
      <t>コウザ</t>
    </rPh>
    <phoneticPr fontId="65"/>
  </si>
  <si>
    <t>簡易口座</t>
    <rPh sb="0" eb="2">
      <t>カンイ</t>
    </rPh>
    <rPh sb="2" eb="4">
      <t>コウザ</t>
    </rPh>
    <phoneticPr fontId="65"/>
  </si>
  <si>
    <t>未公開分</t>
  </si>
  <si>
    <t>上 場 分</t>
    <phoneticPr fontId="65"/>
  </si>
  <si>
    <t>一般株式</t>
    <rPh sb="0" eb="2">
      <t>イッパン</t>
    </rPh>
    <rPh sb="2" eb="4">
      <t>カブシキ</t>
    </rPh>
    <phoneticPr fontId="65"/>
  </si>
  <si>
    <t>上場株式</t>
    <rPh sb="2" eb="4">
      <t>カブシキ</t>
    </rPh>
    <phoneticPr fontId="65"/>
  </si>
  <si>
    <t>一連番号</t>
  </si>
  <si>
    <t>１ 　面</t>
    <phoneticPr fontId="87"/>
  </si>
  <si>
    <t>令和</t>
    <rPh sb="0" eb="2">
      <t>レイワ</t>
    </rPh>
    <phoneticPr fontId="87"/>
  </si>
  <si>
    <t>年分の</t>
    <phoneticPr fontId="87"/>
  </si>
  <si>
    <t>所 得 税  及  び</t>
    <phoneticPr fontId="12"/>
  </si>
  <si>
    <t>の確定申告書付表</t>
    <phoneticPr fontId="12"/>
  </si>
  <si>
    <t>復興特別所得税</t>
    <phoneticPr fontId="12"/>
  </si>
  <si>
    <t>受付印</t>
  </si>
  <si>
    <t>住  所</t>
    <phoneticPr fontId="87"/>
  </si>
  <si>
    <t>フリガナ</t>
    <phoneticPr fontId="87"/>
  </si>
  <si>
    <t>○</t>
    <phoneticPr fontId="12"/>
  </si>
  <si>
    <t>この付表は申告書と一緒に提出してください。</t>
    <phoneticPr fontId="12"/>
  </si>
  <si>
    <t xml:space="preserve">   この付表は、租税特別措置法第37条の12の２（上場株式等に係る譲渡損失の損益通算及び繰越控除）</t>
    <phoneticPr fontId="12"/>
  </si>
  <si>
    <t>の規定の適用を受ける方が、本年分の上場株式等に係る譲渡損失の金額を同年分の上場株式等に係る配当</t>
    <phoneticPr fontId="12"/>
  </si>
  <si>
    <t>所得等の金額（特定上場株式等の配当等に係る配当所得に係る部分については、分離課税を選択したもの</t>
    <phoneticPr fontId="12"/>
  </si>
  <si>
    <t>に限ります。以下「分離課税配当所得等金額」といいます。）の計算上控除（損益通算）するため、又は</t>
    <phoneticPr fontId="12"/>
  </si>
  <si>
    <t>３年前の年分以後の上場株式等に係る譲渡損失の金額を本年分の上場株式等に係る譲渡所得等の金額及び</t>
    <phoneticPr fontId="12"/>
  </si>
  <si>
    <t>分離課税配当所得等金額の計算上控除するため、若しくは翌年以後に繰り越すために使用するものです。</t>
    <phoneticPr fontId="12"/>
  </si>
  <si>
    <t>○  本年分において、「上場株式等に係る譲渡所得等の金額」がある方は、この付表を作成する前に、</t>
    <rPh sb="12" eb="14">
      <t>ジョウジョウ</t>
    </rPh>
    <phoneticPr fontId="87"/>
  </si>
  <si>
    <t xml:space="preserve">  まず「株式等に係る譲渡所得等の金額の計算明細書」の作成をしてください。</t>
    <phoneticPr fontId="87"/>
  </si>
  <si>
    <t>１   本年分の上場株式等に係る譲渡損失の金額及び分離課税配当所得等金額の計算</t>
    <rPh sb="33" eb="34">
      <t>トウ</t>
    </rPh>
    <phoneticPr fontId="87"/>
  </si>
  <si>
    <t>（赤字の金額は、△を付けないで書きます。 2面 の2も同じです。）</t>
    <phoneticPr fontId="87"/>
  </si>
  <si>
    <t xml:space="preserve">  ○　「①上場株式等に係る譲渡所得等の金額」が黒字の場合又は「②上場株式等に係る譲渡損失の金額」</t>
    <phoneticPr fontId="12"/>
  </si>
  <si>
    <t>がない場合には、(１)の記載は要しません。また、「④本年分の損益通算前の分離課税配当所得等金額」</t>
    <phoneticPr fontId="12"/>
  </si>
  <si>
    <t>がない場合には、 （２）の記載は要しません。</t>
    <phoneticPr fontId="12"/>
  </si>
  <si>
    <t>(１)　本年分の損益通算前の上場株式等に係る譲渡損失の金額</t>
    <phoneticPr fontId="87"/>
  </si>
  <si>
    <t xml:space="preserve">  上場株式等に係る譲渡所得等の金額</t>
    <rPh sb="2" eb="4">
      <t>ジョウジョウ</t>
    </rPh>
    <phoneticPr fontId="87"/>
  </si>
  <si>
    <t>①</t>
    <phoneticPr fontId="87"/>
  </si>
  <si>
    <t>円</t>
    <rPh sb="0" eb="1">
      <t>エン</t>
    </rPh>
    <phoneticPr fontId="87"/>
  </si>
  <si>
    <t xml:space="preserve">2 上場株式等に係る譲渡損失の繰越控除
 上場株式等の譲渡損失の金額については、一定の要件を満たす場合に限りその譲渡損失の金額が生じた年の翌年以後3年間にわたって上場株式等に係る譲渡所得等の金額及び上場株式等に係る配当所得の金額から繰越控除できます。（一般株式等に係る譲渡所得等の金額から繰越控除することはできません。）
 この控除をするには、上場株式等に係る譲渡損失の金額が生じた年分の所得税について一定の書類を添付した確定申告書を提出するとともに、その後の年において、連続して一定の書類を添付した確定申告書を提出する必要があります。
3 特定中小会社の発行株式に係る譲渡損失の繰越控除
 一般株式等に係る譲渡損失の金額のうちに、特定中小会社の発行した株式で払込みにより取得したもの(税制適格ストックオプションの行使により取得したものを除きます。)を適用期間内に譲渡(親族等への譲渡等は除きます。)したことにより生じた一定の損失の金額がある場合には、その損失の金額については、一定の要件を満たす場合に限り、その年分の上場株式等に係る譲渡所得等の金額から繰除することができ、その年分の上場株式等に係る譲渡所得等の金額から控除しきれないときは、その損失の生じた年の翌年以後3年間にわたって一般株式等に係る譲渡所得等の金額及び上場株式等に係る譲渡所得等の金額から繰越控除できます。
 この控除をするには、確定申告書にその旨記載するとともに、一定の明細書等の添付が必要です。
 (注)
1 特定中小会社とは、いわゆるエンジェル税制の対象となる株式を発行する会社のことで、一定の要件を満たす特定中小会社に該当することについて都道府県知事の確認書等の交付を受けている株式会社をいいます。
2 適用期間とは、その特定中小会社の設立の日からその特定中小会社の発行した株式が上場等された日の前日までの期間をいいます。
(措法8の4、37の10、37の11、37の12の2、37の13の2)
</t>
    <phoneticPr fontId="12"/>
  </si>
  <si>
    <t>「株式等に係る譲渡所得等の金額の計算明細書」の  １面  の「上場株式等」</t>
    <rPh sb="26" eb="27">
      <t>メン</t>
    </rPh>
    <phoneticPr fontId="12"/>
  </si>
  <si>
    <t>の⑪欄の金額）</t>
    <rPh sb="2" eb="3">
      <t>ラン</t>
    </rPh>
    <phoneticPr fontId="12"/>
  </si>
  <si>
    <t xml:space="preserve">  上場株式等に係る譲渡損失の金額(※)</t>
    <phoneticPr fontId="87"/>
  </si>
  <si>
    <t>②</t>
    <phoneticPr fontId="87"/>
  </si>
  <si>
    <t>（「株式等に係る譲渡所得等の金額の計算明細書」の  １面  の「上場株式等」</t>
    <phoneticPr fontId="12"/>
  </si>
  <si>
    <t>の⑨欄の金額）</t>
  </si>
  <si>
    <t xml:space="preserve">  本年分の損益通算前の上場株式等に係る譲渡損失の金額</t>
    <phoneticPr fontId="87"/>
  </si>
  <si>
    <t>③</t>
    <phoneticPr fontId="87"/>
  </si>
  <si>
    <t>（①欄の金額と②欄の金額のうち、いずれか少ない方の金額）</t>
    <rPh sb="2" eb="3">
      <t>ラン</t>
    </rPh>
    <rPh sb="8" eb="9">
      <t>ラン</t>
    </rPh>
    <phoneticPr fontId="12"/>
  </si>
  <si>
    <t xml:space="preserve">  ※　②欄の金額は、租税特別措置法第37条の12の２第２項に規定する上場株式等の譲渡以外の上場株式等の譲渡（相対</t>
    <phoneticPr fontId="12"/>
  </si>
  <si>
    <t>(２)　本年分の損益通算前の分離課税配当所得等金額</t>
    <rPh sb="22" eb="23">
      <t>トウ</t>
    </rPh>
    <phoneticPr fontId="87"/>
  </si>
  <si>
    <t xml:space="preserve">種目・所得の生ずる場所 </t>
    <phoneticPr fontId="87"/>
  </si>
  <si>
    <t xml:space="preserve"> 利子等・配当等の収入金額（税込）</t>
    <rPh sb="1" eb="3">
      <t>リシ</t>
    </rPh>
    <rPh sb="3" eb="4">
      <t>トウ</t>
    </rPh>
    <phoneticPr fontId="87"/>
  </si>
  <si>
    <t>配当所得に係る負債の利子</t>
    <rPh sb="0" eb="2">
      <t>ハイトウ</t>
    </rPh>
    <rPh sb="2" eb="4">
      <t>ショトク</t>
    </rPh>
    <rPh sb="5" eb="6">
      <t>カカ</t>
    </rPh>
    <phoneticPr fontId="12"/>
  </si>
  <si>
    <t>合   　　　　　　  計</t>
    <phoneticPr fontId="87"/>
  </si>
  <si>
    <t xml:space="preserve">      申告書第三表㋢へ</t>
    <phoneticPr fontId="87"/>
  </si>
  <si>
    <r>
      <rPr>
        <b/>
        <sz val="12"/>
        <rFont val="ＭＳ Ｐゴシック"/>
        <family val="3"/>
        <charset val="128"/>
      </rPr>
      <t>本年分の損益通算前の分離課税配当所得等金額</t>
    </r>
    <r>
      <rPr>
        <sz val="12"/>
        <rFont val="ＭＳ Ｐゴシック"/>
        <family val="3"/>
        <charset val="128"/>
      </rPr>
      <t xml:space="preserve">
（ⓐ −ⓑ）  （赤字の場合には0と書いてください。）</t>
    </r>
    <rPh sb="18" eb="19">
      <t>トウ</t>
    </rPh>
    <phoneticPr fontId="87"/>
  </si>
  <si>
    <t>④</t>
    <phoneticPr fontId="87"/>
  </si>
  <si>
    <t>（注）利子所得に係る負債の利子は控除できません。</t>
    <phoneticPr fontId="12"/>
  </si>
  <si>
    <t>(3)　本年分の損益通算後の上場株式等に係る譲渡損失の金額又は分離課税配当所得等金額</t>
    <rPh sb="39" eb="40">
      <t>トウ</t>
    </rPh>
    <phoneticPr fontId="87"/>
  </si>
  <si>
    <r>
      <rPr>
        <b/>
        <sz val="12"/>
        <rFont val="ＭＳ Ｐゴシック"/>
        <family val="3"/>
        <charset val="128"/>
      </rPr>
      <t xml:space="preserve">  本年分の損益通算後の上場株式等に係る譲渡損失の金額</t>
    </r>
    <r>
      <rPr>
        <sz val="12"/>
        <rFont val="ＭＳ Ｐゴシック"/>
        <family val="3"/>
        <charset val="128"/>
      </rPr>
      <t xml:space="preserve">（③−④） </t>
    </r>
    <phoneticPr fontId="12"/>
  </si>
  <si>
    <t>⑤</t>
    <phoneticPr fontId="87"/>
  </si>
  <si>
    <t xml:space="preserve"> （③欄の金額≦④欄の金額の場合には0と書いてください。）</t>
    <rPh sb="3" eb="4">
      <t>ラン</t>
    </rPh>
    <rPh sb="9" eb="10">
      <t>ラン</t>
    </rPh>
    <phoneticPr fontId="87"/>
  </si>
  <si>
    <t>（（2）の記載がない場合には、③欄の金額を移記してください。）</t>
    <rPh sb="16" eb="17">
      <t>ラン</t>
    </rPh>
    <phoneticPr fontId="87"/>
  </si>
  <si>
    <r>
      <rPr>
        <b/>
        <sz val="12"/>
        <rFont val="ＭＳ Ｐゴシック"/>
        <family val="3"/>
        <charset val="128"/>
      </rPr>
      <t xml:space="preserve">  本年分の損益通算後の分離課税配当所得等金額</t>
    </r>
    <r>
      <rPr>
        <sz val="12"/>
        <rFont val="ＭＳ Ｐゴシック"/>
        <family val="3"/>
        <charset val="128"/>
      </rPr>
      <t xml:space="preserve"> （④− ③）</t>
    </r>
    <rPh sb="20" eb="21">
      <t>トウ</t>
    </rPh>
    <phoneticPr fontId="87"/>
  </si>
  <si>
    <t>⑥</t>
    <phoneticPr fontId="87"/>
  </si>
  <si>
    <t>（③欄の金額≧④欄の金額の場合には0と書いてください。）</t>
    <rPh sb="2" eb="3">
      <t>ラン</t>
    </rPh>
    <rPh sb="8" eb="9">
      <t>ラン</t>
    </rPh>
    <phoneticPr fontId="87"/>
  </si>
  <si>
    <t>（（1）の記載がない場合には、④欄の金額を移記してください。）</t>
    <rPh sb="16" eb="17">
      <t>ラン</t>
    </rPh>
    <phoneticPr fontId="87"/>
  </si>
  <si>
    <r>
      <t xml:space="preserve">  2 面</t>
    </r>
    <r>
      <rPr>
        <sz val="11"/>
        <rFont val="ＭＳ Ｐ明朝"/>
        <family val="1"/>
        <charset val="128"/>
      </rPr>
      <t>　</t>
    </r>
    <r>
      <rPr>
        <sz val="11"/>
        <rFont val="ＭＳ Ｐゴシック"/>
        <family val="3"/>
        <charset val="128"/>
      </rPr>
      <t>（確定申告書付表）</t>
    </r>
    <phoneticPr fontId="12"/>
  </si>
  <si>
    <t>2   翌年以後に繰り越される上場株式等に係る譲渡損失の金額の計算</t>
  </si>
  <si>
    <t>譲渡損失の
生じた年分</t>
    <phoneticPr fontId="87"/>
  </si>
  <si>
    <t>前年から繰り越された</t>
    <phoneticPr fontId="87"/>
  </si>
  <si>
    <t>本年分で差し引く こ とのでき</t>
    <phoneticPr fontId="87"/>
  </si>
  <si>
    <t>（注）</t>
    <phoneticPr fontId="87"/>
  </si>
  <si>
    <t>上場株式等に係る譲渡</t>
    <phoneticPr fontId="87"/>
  </si>
  <si>
    <t>なかった上場株式等に係る譲</t>
    <phoneticPr fontId="87"/>
  </si>
  <si>
    <t>その年の翌年以後に繰り越すための申告が必要です。)。</t>
    <phoneticPr fontId="87"/>
  </si>
  <si>
    <t>1面の⑤欄及び2面の⑦欄、⑧欄の金額は、翌年の確定申告の際に使用します(翌年に株式等の売却がない場合でも、上場株式等に係る譲渡損失の金額を</t>
    <phoneticPr fontId="87"/>
  </si>
  <si>
    <t xml:space="preserve"> 損失の金額</t>
    <phoneticPr fontId="87"/>
  </si>
  <si>
    <t>渡損失の金額</t>
    <phoneticPr fontId="87"/>
  </si>
  <si>
    <t xml:space="preserve">Ⓐ（前年分の付表の⑦欄の金額）     </t>
    <rPh sb="10" eb="11">
      <t>ラン</t>
    </rPh>
    <phoneticPr fontId="87"/>
  </si>
  <si>
    <t>円</t>
  </si>
  <si>
    <t>Ⓓ（上場株式等に係る譲渡所得等の金額から差し引く部分 ）</t>
    <phoneticPr fontId="12"/>
  </si>
  <si>
    <t>円</t>
    <phoneticPr fontId="87"/>
  </si>
  <si>
    <t>本年の３年前分の譲渡損失
の金額を翌年以後に繰り越
すことはできません。</t>
    <phoneticPr fontId="12"/>
  </si>
  <si>
    <t>本年の</t>
    <rPh sb="0" eb="2">
      <t>ホンネン</t>
    </rPh>
    <phoneticPr fontId="87"/>
  </si>
  <si>
    <t>３年前分</t>
    <rPh sb="1" eb="2">
      <t>ネン</t>
    </rPh>
    <rPh sb="2" eb="3">
      <t>ゼン</t>
    </rPh>
    <rPh sb="3" eb="4">
      <t>ブン</t>
    </rPh>
    <phoneticPr fontId="87"/>
  </si>
  <si>
    <t>Ⓔ（分離課税配当所得等金額から差し引く部分）</t>
    <rPh sb="10" eb="11">
      <t>トウ</t>
    </rPh>
    <phoneticPr fontId="87"/>
  </si>
  <si>
    <t>Ⓑ（前年分の付表の⑧欄の金額）</t>
    <rPh sb="10" eb="11">
      <t>ラン</t>
    </rPh>
    <phoneticPr fontId="87"/>
  </si>
  <si>
    <t>Ⓕ（上場株式等に係る譲渡所得等の金額から差し引く部分）</t>
    <phoneticPr fontId="87"/>
  </si>
  <si>
    <t>⑦</t>
    <phoneticPr fontId="87"/>
  </si>
  <si>
    <t>(Ⓑ－Ⓕ－Ⓖ)</t>
    <phoneticPr fontId="87"/>
  </si>
  <si>
    <t>本年の</t>
  </si>
  <si>
    <t>２年前分</t>
    <phoneticPr fontId="32"/>
  </si>
  <si>
    <t>Ⓖ（分離課税配当所得等金額から差し引く部分）</t>
    <rPh sb="10" eb="11">
      <t>トウ</t>
    </rPh>
    <phoneticPr fontId="87"/>
  </si>
  <si>
    <t>Ⓒ（前年分の付表の⑤欄の金額）</t>
    <rPh sb="10" eb="11">
      <t>ラン</t>
    </rPh>
    <phoneticPr fontId="87"/>
  </si>
  <si>
    <t>Ⓗ（上場株式等に係る譲渡所得等の金額から差し引く部分）</t>
    <phoneticPr fontId="12"/>
  </si>
  <si>
    <t>⑧</t>
    <phoneticPr fontId="87"/>
  </si>
  <si>
    <t>(Ⓒ－Ⓗ－Ⓘ)</t>
    <phoneticPr fontId="87"/>
  </si>
  <si>
    <t>前年分</t>
    <rPh sb="0" eb="1">
      <t>ゼン</t>
    </rPh>
    <phoneticPr fontId="32"/>
  </si>
  <si>
    <t>Ⓘ（分離課税配当所得等金額から差し引く部分）</t>
    <rPh sb="10" eb="11">
      <t>トウ</t>
    </rPh>
    <phoneticPr fontId="87"/>
  </si>
  <si>
    <t>本年分で上場株式等に係る譲渡所得等の</t>
    <rPh sb="4" eb="6">
      <t>ジョウジョウ</t>
    </rPh>
    <phoneticPr fontId="87"/>
  </si>
  <si>
    <t>⑨</t>
    <phoneticPr fontId="87"/>
  </si>
  <si>
    <t>計算明細書の「上場株式等」の⑫へ</t>
    <phoneticPr fontId="12"/>
  </si>
  <si>
    <t>金額から差し引く上場株式等に係る</t>
    <phoneticPr fontId="87"/>
  </si>
  <si>
    <t>本年分で分離課税配当所得等金額か</t>
    <rPh sb="4" eb="6">
      <t>ブンリ</t>
    </rPh>
    <rPh sb="6" eb="8">
      <t>カゼイ</t>
    </rPh>
    <rPh sb="8" eb="10">
      <t>ハイトウ</t>
    </rPh>
    <rPh sb="10" eb="12">
      <t>ショトク</t>
    </rPh>
    <rPh sb="12" eb="13">
      <t>トウ</t>
    </rPh>
    <rPh sb="13" eb="15">
      <t>キンガク</t>
    </rPh>
    <phoneticPr fontId="12"/>
  </si>
  <si>
    <t>⑩</t>
    <phoneticPr fontId="87"/>
  </si>
  <si>
    <t>ら差し引く上場株式等に係る譲渡</t>
    <rPh sb="13" eb="15">
      <t>ジョウト</t>
    </rPh>
    <phoneticPr fontId="12"/>
  </si>
  <si>
    <r>
      <t xml:space="preserve">翌年以後に繰り越される上場株式等に係る譲渡損失の金額
</t>
    </r>
    <r>
      <rPr>
        <sz val="12"/>
        <rFont val="ＭＳ Ｐゴシック"/>
        <family val="3"/>
        <charset val="128"/>
      </rPr>
      <t xml:space="preserve">（⑤＋⑦＋⑧） </t>
    </r>
    <phoneticPr fontId="87"/>
  </si>
  <si>
    <t>⑪</t>
    <phoneticPr fontId="87"/>
  </si>
  <si>
    <t>※１　「本年分で差し引く上場株式等に係る譲渡損失の金額」は、「前年から繰り越された上場</t>
    <phoneticPr fontId="12"/>
  </si>
  <si>
    <t>株式等に係る譲渡損失の金額」のうち最も古い年に生じた金額から順次控除します。</t>
    <phoneticPr fontId="12"/>
  </si>
  <si>
    <t xml:space="preserve">  また、「本年分で差し引く上場株式等に係る譲渡損失の金額」は、同一の年に生じた「前</t>
    <phoneticPr fontId="12"/>
  </si>
  <si>
    <t>年から繰り越された上場株式等に係る譲渡損失の金額」内においては、「株式等に係る譲</t>
    <phoneticPr fontId="12"/>
  </si>
  <si>
    <t>渡所得等の金額の計算明細書」の　１面　の「上場株式等」の⑪欄の金額（赤字の場合には、</t>
    <rPh sb="17" eb="18">
      <t>メン</t>
    </rPh>
    <phoneticPr fontId="12"/>
  </si>
  <si>
    <t>０とみなします。）及び「⑥本年分の損益通算後の分離課税配当所得等金額」の合計額を</t>
    <phoneticPr fontId="12"/>
  </si>
  <si>
    <t>限度として、まず上場株式等に係る譲渡所得等の金額から控除し、なお控除しきれない損</t>
    <phoneticPr fontId="12"/>
  </si>
  <si>
    <t>失の金額があるときは、分離課税配当所得等金額から控除します。</t>
    <phoneticPr fontId="12"/>
  </si>
  <si>
    <t>※２　本年の３年前分に生じた上場株式等に係る譲渡損失のうち、本年分で差し引くことので</t>
    <phoneticPr fontId="12"/>
  </si>
  <si>
    <t>きなかった上場株式等に係る譲渡損失の金額を、翌年以後に繰り越して控除することはで</t>
    <phoneticPr fontId="12"/>
  </si>
  <si>
    <t xml:space="preserve">き ま せ ん 。   </t>
    <phoneticPr fontId="12"/>
  </si>
  <si>
    <t>3   前年から繰り越された上場株式等に係る譲渡損失の金額を控除した後の本年分の</t>
    <phoneticPr fontId="87"/>
  </si>
  <si>
    <t>分離課税配当所得等金額の計算</t>
    <rPh sb="8" eb="9">
      <t>トウ</t>
    </rPh>
    <phoneticPr fontId="87"/>
  </si>
  <si>
    <t>○    「⑥本年分の損益通算後の分離課税配当所得等金額」 がない場合には、 この欄の記載は要しません。</t>
    <rPh sb="25" eb="26">
      <t>トウ</t>
    </rPh>
    <phoneticPr fontId="87"/>
  </si>
  <si>
    <t xml:space="preserve">前年から繰り越された上場株式等に係る譲渡損失の金額を控除した   </t>
    <phoneticPr fontId="87"/>
  </si>
  <si>
    <t>⑫</t>
    <phoneticPr fontId="87"/>
  </si>
  <si>
    <t>円</t>
    <phoneticPr fontId="87"/>
  </si>
  <si>
    <t xml:space="preserve">   後の本年分の分離課税配当所得等金額（※）</t>
    <rPh sb="17" eb="18">
      <t>トウ</t>
    </rPh>
    <phoneticPr fontId="87"/>
  </si>
  <si>
    <t xml:space="preserve">    （⑥ − ⑩）</t>
    <phoneticPr fontId="87"/>
  </si>
  <si>
    <t>　　 しきれない場合には、 税務署にお尋ねください。　　　</t>
    <rPh sb="19" eb="20">
      <t>タズ</t>
    </rPh>
    <phoneticPr fontId="87"/>
  </si>
  <si>
    <t>○  特例の内容又は記載方法についての詳しいことは、 税務署にお尋ねください。</t>
    <rPh sb="32" eb="33">
      <t>タズ</t>
    </rPh>
    <phoneticPr fontId="12"/>
  </si>
  <si>
    <t>【令和</t>
    <rPh sb="1" eb="3">
      <t>レイワ</t>
    </rPh>
    <phoneticPr fontId="101"/>
  </si>
  <si>
    <t>年分】</t>
    <phoneticPr fontId="101"/>
  </si>
  <si>
    <t>譲渡所得の内訳書</t>
    <phoneticPr fontId="101"/>
  </si>
  <si>
    <t>名簿番号</t>
  </si>
  <si>
    <t>（確定申告書付表兼計算明細書）【土地・建物用】</t>
    <phoneticPr fontId="101"/>
  </si>
  <si>
    <t xml:space="preserve">提出     </t>
    <phoneticPr fontId="101"/>
  </si>
  <si>
    <t xml:space="preserve"> 枚のうちの</t>
    <phoneticPr fontId="101"/>
  </si>
  <si>
    <t>フ リ ガ ナ</t>
    <phoneticPr fontId="12"/>
  </si>
  <si>
    <t>氏    名</t>
    <phoneticPr fontId="101"/>
  </si>
  <si>
    <t xml:space="preserve">（  </t>
    <phoneticPr fontId="101"/>
  </si>
  <si>
    <t xml:space="preserve"> ）</t>
    <phoneticPr fontId="101"/>
  </si>
  <si>
    <t>職    業</t>
    <phoneticPr fontId="101"/>
  </si>
  <si>
    <t>※ 譲渡（売却）した年の１月１ 日以後に転居された方は、 前住所も記載してください。</t>
  </si>
  <si>
    <t>関   与   税   理   士   名</t>
  </si>
  <si>
    <t>（電話</t>
  </si>
  <si>
    <t>）</t>
    <phoneticPr fontId="101"/>
  </si>
  <si>
    <t>記載上の注意事項</t>
  </si>
  <si>
    <t>○  長期譲渡所得又は短期譲渡所得のそれぞれごとで、 二つ以上の契約がある場合には、 い</t>
    <phoneticPr fontId="101"/>
  </si>
  <si>
    <t>ずれか１枚の内訳書の譲渡所得金額の計算欄（３面の「４」各欄の上段）に、 その合計額を</t>
    <phoneticPr fontId="101"/>
  </si>
  <si>
    <t>二段書きで記載してください。</t>
    <phoneticPr fontId="101"/>
  </si>
  <si>
    <t>○  譲渡所得の計算に当たっては、 適用を受ける特例により、 記載する項目が異なります。</t>
    <phoneticPr fontId="101"/>
  </si>
  <si>
    <t>●　交換・買換え（代替）の特例、被相続人の居住用財産に係る譲渡所得の特別控除の特例</t>
    <phoneticPr fontId="12"/>
  </si>
  <si>
    <t>の適用を受けない場合</t>
    <phoneticPr fontId="12"/>
  </si>
  <si>
    <t xml:space="preserve">
</t>
    <phoneticPr fontId="101"/>
  </si>
  <si>
    <t>　……1 面・2 面・3 面</t>
    <phoneticPr fontId="12"/>
  </si>
  <si>
    <t>●　交換・買換え（代替）の特例の適用を受ける場合</t>
    <phoneticPr fontId="12"/>
  </si>
  <si>
    <t>　……1 面・2 面・3 面（「4 」を除く）・4 面</t>
    <phoneticPr fontId="12"/>
  </si>
  <si>
    <t>●　被相続人の居住用財産に係る譲渡所得の特別控除の特例の適用を受ける場合</t>
    <phoneticPr fontId="12"/>
  </si>
  <si>
    <t>　……1 面・2 面・3 面・5面</t>
    <phoneticPr fontId="12"/>
  </si>
  <si>
    <t>（また、下記の　　　　　　　　　に◯を付してください。）</t>
    <phoneticPr fontId="12"/>
  </si>
  <si>
    <t>○  土地建物等の譲渡による譲渡損失の金額については、 一定の居住用財産の譲渡損失の金</t>
    <phoneticPr fontId="101"/>
  </si>
  <si>
    <t>額を除き、 他の所得と損益通算することはできません。</t>
    <phoneticPr fontId="101"/>
  </si>
  <si>
    <t>○  非業務用建物 （居住用） の償却率は次のとおりです。</t>
    <phoneticPr fontId="101"/>
  </si>
  <si>
    <t xml:space="preserve">区  分 </t>
  </si>
  <si>
    <t xml:space="preserve">木  造 </t>
  </si>
  <si>
    <t>木   骨</t>
    <phoneticPr fontId="12"/>
  </si>
  <si>
    <t xml:space="preserve">（鉄骨）鉄筋 </t>
  </si>
  <si>
    <t xml:space="preserve">金属造① </t>
  </si>
  <si>
    <t xml:space="preserve">金属造② </t>
    <phoneticPr fontId="12"/>
  </si>
  <si>
    <t>モルタル</t>
    <phoneticPr fontId="12"/>
  </si>
  <si>
    <t>コンクリート</t>
  </si>
  <si>
    <t xml:space="preserve">償却率 </t>
  </si>
  <si>
    <t>（注） 「金属造①」……軽量鉄骨造のうち骨格材の肉厚が3mm以下の建物</t>
    <phoneticPr fontId="101"/>
  </si>
  <si>
    <t xml:space="preserve"> 「金属造②」 ……軽量鉄骨造のうち骨格材の肉厚が3mm超4mm以下の建物</t>
    <phoneticPr fontId="101"/>
  </si>
  <si>
    <t>５ 面</t>
    <rPh sb="2" eb="3">
      <t>メン</t>
    </rPh>
    <phoneticPr fontId="12"/>
  </si>
  <si>
    <t>　1   譲渡 （売却） された土地・建物について記載してください。</t>
    <phoneticPr fontId="101"/>
  </si>
  <si>
    <t>（1） どこの土地・建物を譲渡（売却）されましたか。</t>
  </si>
  <si>
    <t>所在地</t>
    <rPh sb="0" eb="3">
      <t>ショザイチ</t>
    </rPh>
    <phoneticPr fontId="101"/>
  </si>
  <si>
    <t>所在地番</t>
    <phoneticPr fontId="101"/>
  </si>
  <si>
    <t>Ｙ市△△町６－５４</t>
    <phoneticPr fontId="101"/>
  </si>
  <si>
    <t>（住居表示）</t>
    <phoneticPr fontId="101"/>
  </si>
  <si>
    <t>Ｙ市△△町６－６－４</t>
    <phoneticPr fontId="12"/>
  </si>
  <si>
    <t>（2） どのような土地 ・建物をいつ譲渡（売却）されましたか。</t>
  </si>
  <si>
    <t xml:space="preserve">土  地   </t>
    <phoneticPr fontId="101"/>
  </si>
  <si>
    <t>宅   地</t>
    <phoneticPr fontId="101"/>
  </si>
  <si>
    <t>田</t>
    <phoneticPr fontId="101"/>
  </si>
  <si>
    <t>（実測）</t>
    <phoneticPr fontId="101"/>
  </si>
  <si>
    <t xml:space="preserve">㎡ </t>
    <phoneticPr fontId="101"/>
  </si>
  <si>
    <t>利　  用  　 状  　況</t>
    <phoneticPr fontId="12"/>
  </si>
  <si>
    <t>売   買   契   約   日</t>
    <phoneticPr fontId="12"/>
  </si>
  <si>
    <t>山   林</t>
    <phoneticPr fontId="101"/>
  </si>
  <si>
    <t>畑</t>
    <rPh sb="0" eb="1">
      <t>ハタケ</t>
    </rPh>
    <phoneticPr fontId="101"/>
  </si>
  <si>
    <t>雑種地</t>
    <phoneticPr fontId="101"/>
  </si>
  <si>
    <t>借地権</t>
    <phoneticPr fontId="101"/>
  </si>
  <si>
    <t>（公簿等）</t>
    <phoneticPr fontId="101"/>
  </si>
  <si>
    <t xml:space="preserve">㎡ </t>
    <phoneticPr fontId="101"/>
  </si>
  <si>
    <t>自己の居住用</t>
    <phoneticPr fontId="101"/>
  </si>
  <si>
    <t xml:space="preserve">その他（ </t>
    <phoneticPr fontId="101"/>
  </si>
  <si>
    <t xml:space="preserve"> ）</t>
    <phoneticPr fontId="101"/>
  </si>
  <si>
    <t>居住期間</t>
    <rPh sb="0" eb="2">
      <t>キョジュウ</t>
    </rPh>
    <rPh sb="2" eb="4">
      <t>キカン</t>
    </rPh>
    <phoneticPr fontId="12"/>
  </si>
  <si>
    <t>年</t>
    <rPh sb="0" eb="1">
      <t>ネン</t>
    </rPh>
    <phoneticPr fontId="12"/>
  </si>
  <si>
    <t>月～</t>
    <phoneticPr fontId="12"/>
  </si>
  <si>
    <t>月</t>
    <rPh sb="0" eb="1">
      <t>ガツ</t>
    </rPh>
    <phoneticPr fontId="12"/>
  </si>
  <si>
    <t>引  き  渡  し  た  日</t>
    <phoneticPr fontId="12"/>
  </si>
  <si>
    <t>建  物</t>
    <phoneticPr fontId="101"/>
  </si>
  <si>
    <t xml:space="preserve">㎡ </t>
    <phoneticPr fontId="101"/>
  </si>
  <si>
    <t xml:space="preserve">居  宅 </t>
    <phoneticPr fontId="101"/>
  </si>
  <si>
    <t>マンション</t>
    <phoneticPr fontId="101"/>
  </si>
  <si>
    <t>自己の事業用</t>
    <phoneticPr fontId="101"/>
  </si>
  <si>
    <t xml:space="preserve">店  舗 </t>
    <phoneticPr fontId="101"/>
  </si>
  <si>
    <t>事務所</t>
    <phoneticPr fontId="101"/>
  </si>
  <si>
    <t>貸付用</t>
    <phoneticPr fontId="101"/>
  </si>
  <si>
    <t xml:space="preserve">その他 </t>
    <phoneticPr fontId="101"/>
  </si>
  <si>
    <t>未利用</t>
    <phoneticPr fontId="101"/>
  </si>
  <si>
    <t>その他  (</t>
    <phoneticPr fontId="101"/>
  </si>
  <si>
    <t>)</t>
    <phoneticPr fontId="12"/>
  </si>
  <si>
    <t>（</t>
    <phoneticPr fontId="101"/>
  </si>
  <si>
    <t xml:space="preserve">  ）</t>
    <phoneticPr fontId="101"/>
  </si>
  <si>
    <t xml:space="preserve">○ 次の欄は、 譲渡（売却）された土地・建物が共有の場合に記載してください。                </t>
    <phoneticPr fontId="101"/>
  </si>
  <si>
    <t>あなたの持分</t>
    <phoneticPr fontId="101"/>
  </si>
  <si>
    <t xml:space="preserve"> 共  有  者  の  住  所   ・   氏  名</t>
    <phoneticPr fontId="101"/>
  </si>
  <si>
    <t>共 有 者 の 持 分</t>
    <phoneticPr fontId="101"/>
  </si>
  <si>
    <t xml:space="preserve">土  地     </t>
    <phoneticPr fontId="101"/>
  </si>
  <si>
    <t>土地</t>
    <phoneticPr fontId="101"/>
  </si>
  <si>
    <t>建物</t>
    <rPh sb="0" eb="2">
      <t>タテモノ</t>
    </rPh>
    <phoneticPr fontId="101"/>
  </si>
  <si>
    <t>（住所）</t>
    <phoneticPr fontId="101"/>
  </si>
  <si>
    <t xml:space="preserve"> （氏名）</t>
    <phoneticPr fontId="101"/>
  </si>
  <si>
    <t>（氏名）</t>
    <phoneticPr fontId="101"/>
  </si>
  <si>
    <t>　　（3） どなたに譲渡（売却）されましたか。</t>
    <phoneticPr fontId="12"/>
  </si>
  <si>
    <t>（4） いくらで譲渡（売却）されましたか。</t>
  </si>
  <si>
    <t>買  主</t>
  </si>
  <si>
    <t>T市××町6-8-41</t>
    <rPh sb="1" eb="2">
      <t>シ</t>
    </rPh>
    <rPh sb="4" eb="5">
      <t>マチ</t>
    </rPh>
    <phoneticPr fontId="101"/>
  </si>
  <si>
    <t>①    譲  渡  価  額</t>
    <phoneticPr fontId="12"/>
  </si>
  <si>
    <t>〇〇土地開発㈱</t>
    <rPh sb="2" eb="4">
      <t>トチ</t>
    </rPh>
    <rPh sb="4" eb="6">
      <t>カイハツ</t>
    </rPh>
    <phoneticPr fontId="101"/>
  </si>
  <si>
    <t>不動産業</t>
    <rPh sb="0" eb="3">
      <t>フドウサン</t>
    </rPh>
    <rPh sb="3" eb="4">
      <t>ギョウ</t>
    </rPh>
    <phoneticPr fontId="101"/>
  </si>
  <si>
    <t>(</t>
    <phoneticPr fontId="12"/>
  </si>
  <si>
    <t>×</t>
    <phoneticPr fontId="12"/>
  </si>
  <si>
    <t>持分</t>
    <rPh sb="0" eb="2">
      <t>モチブン</t>
    </rPh>
    <phoneticPr fontId="12"/>
  </si>
  <si>
    <t>/</t>
    <phoneticPr fontId="12"/>
  </si>
  <si>
    <t>・・・・・・</t>
    <phoneticPr fontId="101"/>
  </si>
  <si>
    <t>1 回 目</t>
    <phoneticPr fontId="101"/>
  </si>
  <si>
    <t>2  回 目</t>
    <phoneticPr fontId="101"/>
  </si>
  <si>
    <t>3  回 目</t>
    <phoneticPr fontId="101"/>
  </si>
  <si>
    <t>未収金</t>
    <rPh sb="0" eb="3">
      <t>ミシュウキン</t>
    </rPh>
    <phoneticPr fontId="12"/>
  </si>
  <si>
    <t>代  金  の</t>
    <phoneticPr fontId="101"/>
  </si>
  <si>
    <t>受領状況</t>
  </si>
  <si>
    <t>・・・・・・・・・・・・</t>
    <phoneticPr fontId="101"/>
  </si>
  <si>
    <t>買主から頼まれたため</t>
    <phoneticPr fontId="101"/>
  </si>
  <si>
    <t xml:space="preserve">借入金を返済するため
</t>
    <phoneticPr fontId="101"/>
  </si>
  <si>
    <t>お売りになった
理由</t>
    <phoneticPr fontId="101"/>
  </si>
  <si>
    <t>他の資産を購入するため</t>
    <phoneticPr fontId="101"/>
  </si>
  <si>
    <t>その他</t>
    <phoneticPr fontId="101"/>
  </si>
  <si>
    <t>事業資金を捻出するため</t>
    <phoneticPr fontId="101"/>
  </si>
  <si>
    <t xml:space="preserve">（                                        </t>
    <phoneticPr fontId="101"/>
  </si>
  <si>
    <t xml:space="preserve"> ）</t>
    <phoneticPr fontId="101"/>
  </si>
  <si>
    <t>「相続税の取得費加算の特例」 や 「保証債務の特例」 の適用を受ける場合の記載方法</t>
    <phoneticPr fontId="101"/>
  </si>
  <si>
    <t>　2  譲渡 （売却） された土地・建物の購入 （建築） 代金などについて記載してください。</t>
    <phoneticPr fontId="101"/>
  </si>
  <si>
    <t>（1）譲渡（売却）された土地・建物は、どなたから、いつ、いくらで購入（建築）されましたか。</t>
    <phoneticPr fontId="101"/>
  </si>
  <si>
    <t>購入</t>
    <rPh sb="0" eb="2">
      <t>コウニュウ</t>
    </rPh>
    <phoneticPr fontId="101"/>
  </si>
  <si>
    <t xml:space="preserve">価額の内訳 </t>
    <phoneticPr fontId="101"/>
  </si>
  <si>
    <t>購入   （建築）   先  ・  支払先</t>
    <phoneticPr fontId="101"/>
  </si>
  <si>
    <t>購入</t>
    <phoneticPr fontId="101"/>
  </si>
  <si>
    <t>年月日</t>
    <phoneticPr fontId="101"/>
  </si>
  <si>
    <t>購入・建築代金</t>
    <phoneticPr fontId="101"/>
  </si>
  <si>
    <t xml:space="preserve">建築 </t>
    <phoneticPr fontId="101"/>
  </si>
  <si>
    <t>住    所  （所在地）</t>
    <phoneticPr fontId="101"/>
  </si>
  <si>
    <t>氏   名  （名   称）</t>
    <phoneticPr fontId="101"/>
  </si>
  <si>
    <t>建築</t>
    <phoneticPr fontId="101"/>
  </si>
  <si>
    <t>又は譲渡価額の5％</t>
    <phoneticPr fontId="101"/>
  </si>
  <si>
    <t xml:space="preserve">土          地 </t>
    <phoneticPr fontId="101"/>
  </si>
  <si>
    <t>平成15年相続</t>
    <rPh sb="0" eb="2">
      <t>ヘイセイ</t>
    </rPh>
    <rPh sb="4" eb="5">
      <t>ネン</t>
    </rPh>
    <rPh sb="5" eb="7">
      <t>ソウゾク</t>
    </rPh>
    <phoneticPr fontId="101"/>
  </si>
  <si>
    <t xml:space="preserve"> ・    ・</t>
    <phoneticPr fontId="101"/>
  </si>
  <si>
    <t>小     計</t>
    <phoneticPr fontId="101"/>
  </si>
  <si>
    <t>建          物</t>
    <phoneticPr fontId="101"/>
  </si>
  <si>
    <t>同</t>
    <rPh sb="0" eb="1">
      <t>ドウ</t>
    </rPh>
    <phoneticPr fontId="12"/>
  </si>
  <si>
    <t>上</t>
    <rPh sb="0" eb="1">
      <t>ジョウ</t>
    </rPh>
    <phoneticPr fontId="12"/>
  </si>
  <si>
    <t xml:space="preserve"> ・    ・</t>
    <phoneticPr fontId="101"/>
  </si>
  <si>
    <t>建 物 の 構 造</t>
    <phoneticPr fontId="101"/>
  </si>
  <si>
    <t>小     計</t>
    <phoneticPr fontId="101"/>
  </si>
  <si>
    <t>木造</t>
    <phoneticPr fontId="101"/>
  </si>
  <si>
    <t>木骨モルタル</t>
    <phoneticPr fontId="101"/>
  </si>
  <si>
    <t>（鉄骨）鉄筋</t>
    <phoneticPr fontId="101"/>
  </si>
  <si>
    <t>金属造</t>
    <phoneticPr fontId="101"/>
  </si>
  <si>
    <t>その他</t>
    <phoneticPr fontId="101"/>
  </si>
  <si>
    <t>※ 土地や建物の取得の際に支払った仲介手数料や非業務用資産に係る登記費用などが含まれます。</t>
    <phoneticPr fontId="101"/>
  </si>
  <si>
    <t xml:space="preserve">（2）建物の償却費相当額を計算します。                                                 </t>
    <phoneticPr fontId="101"/>
  </si>
  <si>
    <t>（3）取得費を計算します。</t>
    <phoneticPr fontId="101"/>
  </si>
  <si>
    <t>建物の購入・建築価額（ロ）      償却率         経過年数            償却費相当額（ハ）</t>
    <phoneticPr fontId="101"/>
  </si>
  <si>
    <t>②</t>
    <phoneticPr fontId="101"/>
  </si>
  <si>
    <t xml:space="preserve"> </t>
    <phoneticPr fontId="101"/>
  </si>
  <si>
    <t>)</t>
    <phoneticPr fontId="12"/>
  </si>
  <si>
    <t>標準</t>
    <phoneticPr fontId="101"/>
  </si>
  <si>
    <t>取 得 費</t>
    <phoneticPr fontId="101"/>
  </si>
  <si>
    <t>×持分</t>
    <rPh sb="1" eb="3">
      <t>モチブン</t>
    </rPh>
    <phoneticPr fontId="12"/>
  </si>
  <si>
    <t>/</t>
    <phoneticPr fontId="12"/>
  </si>
  <si>
    <t>・・・</t>
    <phoneticPr fontId="101"/>
  </si>
  <si>
    <t>※  非業務用建物（居住用）の（ハ）の額は、 （ロ）の価額の95％を限度とします（償却率は1面をご覧ください。）。</t>
    <phoneticPr fontId="101"/>
  </si>
  <si>
    <r>
      <rPr>
        <b/>
        <sz val="16"/>
        <color indexed="9"/>
        <rFont val="HGP創英角ｺﾞｼｯｸUB"/>
        <family val="3"/>
        <charset val="128"/>
      </rPr>
      <t>　3   譲渡 （売却） するために支払った費用について記載してください。</t>
    </r>
    <phoneticPr fontId="101"/>
  </si>
  <si>
    <t>費  用  の  種  類</t>
    <rPh sb="0" eb="1">
      <t>ヒ</t>
    </rPh>
    <rPh sb="3" eb="4">
      <t>ヨウ</t>
    </rPh>
    <rPh sb="9" eb="10">
      <t>シュ</t>
    </rPh>
    <rPh sb="12" eb="13">
      <t>タグイ</t>
    </rPh>
    <phoneticPr fontId="101"/>
  </si>
  <si>
    <t>支        　　    払        　　    先</t>
    <phoneticPr fontId="101"/>
  </si>
  <si>
    <t>支払年月日</t>
    <phoneticPr fontId="101"/>
  </si>
  <si>
    <t>支　払　金　額</t>
    <phoneticPr fontId="101"/>
  </si>
  <si>
    <t>住     所  （所在地）</t>
    <phoneticPr fontId="101"/>
  </si>
  <si>
    <t>氏    名  （名    称）</t>
    <phoneticPr fontId="101"/>
  </si>
  <si>
    <t>仲 介 手 数 料</t>
    <phoneticPr fontId="101"/>
  </si>
  <si>
    <t>Ｓ市××町１０－１６</t>
    <rPh sb="1" eb="2">
      <t>シ</t>
    </rPh>
    <rPh sb="4" eb="5">
      <t>マチ</t>
    </rPh>
    <phoneticPr fontId="101"/>
  </si>
  <si>
    <t>△△不動産(株)</t>
    <rPh sb="2" eb="5">
      <t>フドウサン</t>
    </rPh>
    <rPh sb="5" eb="8">
      <t>カブ</t>
    </rPh>
    <phoneticPr fontId="101"/>
  </si>
  <si>
    <t>収 入 印 紙 代</t>
    <phoneticPr fontId="101"/>
  </si>
  <si>
    <t>・   ・</t>
    <phoneticPr fontId="101"/>
  </si>
  <si>
    <t>※ 修繕費、 固定資産税などは譲渡費用にはなりません。</t>
    <phoneticPr fontId="101"/>
  </si>
  <si>
    <t>③</t>
    <phoneticPr fontId="101"/>
  </si>
  <si>
    <t>)</t>
    <phoneticPr fontId="12"/>
  </si>
  <si>
    <t>譲 渡 費 用</t>
    <rPh sb="0" eb="1">
      <t>ユズル</t>
    </rPh>
    <rPh sb="2" eb="3">
      <t>ワタル</t>
    </rPh>
    <rPh sb="4" eb="5">
      <t>ヒ</t>
    </rPh>
    <rPh sb="6" eb="7">
      <t>ヨウ</t>
    </rPh>
    <phoneticPr fontId="101"/>
  </si>
  <si>
    <r>
      <t xml:space="preserve"> 4   </t>
    </r>
    <r>
      <rPr>
        <b/>
        <sz val="16"/>
        <color indexed="9"/>
        <rFont val="HGP創英角ｺﾞｼｯｸUB"/>
        <family val="3"/>
        <charset val="128"/>
      </rPr>
      <t>譲渡所得金額の計算をします。</t>
    </r>
    <phoneticPr fontId="101"/>
  </si>
  <si>
    <t>・・・・・・・・・・・・・・・・・・・・・・・・・・・・・・・・・・・・・・・・・・・・・・・・・・・・・・</t>
    <phoneticPr fontId="101"/>
  </si>
  <si>
    <t>・・・・・・・・・・・・・・・・・・・・・・・・・・・・・・・・・・・・・・・・・・・・・・・・・・・・・・・・・・・・・・・・・・・・・・・・・・・・・・・・・・</t>
    <phoneticPr fontId="101"/>
  </si>
  <si>
    <t>区分</t>
  </si>
  <si>
    <t>D 特別控除額</t>
  </si>
  <si>
    <t>（分離課税用）」 に転記します。</t>
    <phoneticPr fontId="101"/>
  </si>
  <si>
    <t>整理欄</t>
    <phoneticPr fontId="101"/>
  </si>
  <si>
    <t>長期短期</t>
    <rPh sb="0" eb="2">
      <t>チョウキ</t>
    </rPh>
    <rPh sb="2" eb="4">
      <t>タンキ</t>
    </rPh>
    <phoneticPr fontId="12"/>
  </si>
  <si>
    <t>長短選択</t>
    <rPh sb="0" eb="1">
      <t>チョウ</t>
    </rPh>
    <rPh sb="1" eb="2">
      <t>タン</t>
    </rPh>
    <rPh sb="2" eb="4">
      <t>センタク</t>
    </rPh>
    <phoneticPr fontId="12"/>
  </si>
  <si>
    <t>１０年超</t>
    <rPh sb="2" eb="3">
      <t>ネン</t>
    </rPh>
    <rPh sb="3" eb="4">
      <t>チョウ</t>
    </rPh>
    <phoneticPr fontId="12"/>
  </si>
  <si>
    <t>５年超</t>
    <rPh sb="1" eb="2">
      <t>ネン</t>
    </rPh>
    <rPh sb="2" eb="3">
      <t>チョウ</t>
    </rPh>
    <phoneticPr fontId="12"/>
  </si>
  <si>
    <t>５年以下</t>
    <rPh sb="1" eb="4">
      <t>ネンイカ</t>
    </rPh>
    <phoneticPr fontId="12"/>
  </si>
  <si>
    <t>法令</t>
    <rPh sb="0" eb="2">
      <t>ホウレイ</t>
    </rPh>
    <phoneticPr fontId="12"/>
  </si>
  <si>
    <t>法　計算</t>
    <rPh sb="0" eb="1">
      <t>ホウ</t>
    </rPh>
    <rPh sb="2" eb="4">
      <t>ケイサン</t>
    </rPh>
    <phoneticPr fontId="12"/>
  </si>
  <si>
    <t>所得</t>
    <rPh sb="0" eb="2">
      <t>ショトク</t>
    </rPh>
    <phoneticPr fontId="12"/>
  </si>
  <si>
    <t>措置</t>
    <rPh sb="0" eb="2">
      <t>ソチ</t>
    </rPh>
    <phoneticPr fontId="12"/>
  </si>
  <si>
    <t>震災</t>
    <rPh sb="0" eb="2">
      <t>シンサイ</t>
    </rPh>
    <phoneticPr fontId="12"/>
  </si>
  <si>
    <t>特別控除</t>
    <rPh sb="0" eb="2">
      <t>トクベツ</t>
    </rPh>
    <rPh sb="2" eb="4">
      <t>コウジョ</t>
    </rPh>
    <phoneticPr fontId="12"/>
  </si>
  <si>
    <t>控除額選択</t>
    <rPh sb="0" eb="2">
      <t>コウジョ</t>
    </rPh>
    <rPh sb="2" eb="3">
      <t>ガク</t>
    </rPh>
    <rPh sb="3" eb="5">
      <t>センタク</t>
    </rPh>
    <phoneticPr fontId="12"/>
  </si>
  <si>
    <t>収入金額</t>
    <rPh sb="0" eb="2">
      <t>シュウニュウ</t>
    </rPh>
    <rPh sb="2" eb="4">
      <t>キンガク</t>
    </rPh>
    <phoneticPr fontId="12"/>
  </si>
  <si>
    <t>必要経費</t>
    <rPh sb="0" eb="2">
      <t>ヒツヨウ</t>
    </rPh>
    <rPh sb="2" eb="4">
      <t>ケイヒ</t>
    </rPh>
    <phoneticPr fontId="12"/>
  </si>
  <si>
    <t>差引計</t>
    <rPh sb="0" eb="2">
      <t>サシヒ</t>
    </rPh>
    <rPh sb="2" eb="3">
      <t>ケイ</t>
    </rPh>
    <phoneticPr fontId="12"/>
  </si>
  <si>
    <t>譲渡所得</t>
    <rPh sb="0" eb="2">
      <t>ジョウト</t>
    </rPh>
    <rPh sb="2" eb="4">
      <t>ショトク</t>
    </rPh>
    <phoneticPr fontId="12"/>
  </si>
  <si>
    <t>収用交換等</t>
    <rPh sb="0" eb="2">
      <t>シュウヨウ</t>
    </rPh>
    <rPh sb="2" eb="4">
      <t>コウカン</t>
    </rPh>
    <rPh sb="4" eb="5">
      <t>トウ</t>
    </rPh>
    <phoneticPr fontId="12"/>
  </si>
  <si>
    <t>特定土地区画</t>
    <rPh sb="0" eb="2">
      <t>トクテイ</t>
    </rPh>
    <rPh sb="2" eb="4">
      <t>トチ</t>
    </rPh>
    <rPh sb="4" eb="6">
      <t>クカク</t>
    </rPh>
    <phoneticPr fontId="12"/>
  </si>
  <si>
    <t>特定住宅造成</t>
    <rPh sb="0" eb="2">
      <t>トクテイ</t>
    </rPh>
    <rPh sb="2" eb="4">
      <t>ジュウタク</t>
    </rPh>
    <rPh sb="4" eb="6">
      <t>ゾウセイ</t>
    </rPh>
    <phoneticPr fontId="12"/>
  </si>
  <si>
    <t>農地保有の合理化</t>
    <rPh sb="0" eb="2">
      <t>ノウチ</t>
    </rPh>
    <rPh sb="2" eb="4">
      <t>ホユウ</t>
    </rPh>
    <rPh sb="5" eb="8">
      <t>ゴウリカ</t>
    </rPh>
    <phoneticPr fontId="12"/>
  </si>
  <si>
    <t>居住用譲渡</t>
    <rPh sb="0" eb="3">
      <t>キョジュウヨウ</t>
    </rPh>
    <rPh sb="3" eb="5">
      <t>ジョウト</t>
    </rPh>
    <phoneticPr fontId="12"/>
  </si>
  <si>
    <t>平21・22年取得土地等</t>
    <rPh sb="0" eb="1">
      <t>ヘイ</t>
    </rPh>
    <rPh sb="6" eb="7">
      <t>ネン</t>
    </rPh>
    <rPh sb="7" eb="9">
      <t>シュトク</t>
    </rPh>
    <rPh sb="9" eb="11">
      <t>トチ</t>
    </rPh>
    <rPh sb="11" eb="12">
      <t>トウ</t>
    </rPh>
    <phoneticPr fontId="12"/>
  </si>
  <si>
    <t>優良住宅地造成等</t>
    <rPh sb="0" eb="2">
      <t>ユウリョウ</t>
    </rPh>
    <rPh sb="2" eb="5">
      <t>ジュウタクチ</t>
    </rPh>
    <rPh sb="5" eb="7">
      <t>ゾウセイ</t>
    </rPh>
    <rPh sb="7" eb="8">
      <t>トウ</t>
    </rPh>
    <phoneticPr fontId="12"/>
  </si>
  <si>
    <t>特定分</t>
    <phoneticPr fontId="12"/>
  </si>
  <si>
    <t>↓　どの区分かデータ移動</t>
    <rPh sb="4" eb="6">
      <t>クブン</t>
    </rPh>
    <rPh sb="10" eb="12">
      <t>イドウ</t>
    </rPh>
    <phoneticPr fontId="12"/>
  </si>
  <si>
    <t>短期一般</t>
    <rPh sb="0" eb="2">
      <t>タンキ</t>
    </rPh>
    <rPh sb="2" eb="4">
      <t>イッパン</t>
    </rPh>
    <phoneticPr fontId="12"/>
  </si>
  <si>
    <t>短期軽減</t>
    <phoneticPr fontId="12"/>
  </si>
  <si>
    <r>
      <rPr>
        <sz val="11"/>
        <color rgb="FFFF0000"/>
        <rFont val="ＭＳ Ｐゴシック"/>
        <family val="3"/>
        <charset val="128"/>
      </rPr>
      <t>収用</t>
    </r>
    <r>
      <rPr>
        <sz val="11"/>
        <rFont val="ＭＳ Ｐゴシック"/>
        <family val="3"/>
      </rPr>
      <t>交換等</t>
    </r>
    <phoneticPr fontId="12"/>
  </si>
  <si>
    <t>長期一般</t>
    <rPh sb="0" eb="2">
      <t>チョウキ</t>
    </rPh>
    <rPh sb="2" eb="4">
      <t>イッパン</t>
    </rPh>
    <phoneticPr fontId="12"/>
  </si>
  <si>
    <t>長期特定</t>
    <rPh sb="0" eb="2">
      <t>チョウキ</t>
    </rPh>
    <rPh sb="2" eb="4">
      <t>トクテイ</t>
    </rPh>
    <phoneticPr fontId="12"/>
  </si>
  <si>
    <t>優良住宅のみ</t>
    <rPh sb="0" eb="2">
      <t>ユウリョウ</t>
    </rPh>
    <rPh sb="2" eb="4">
      <t>ジュウタク</t>
    </rPh>
    <phoneticPr fontId="12"/>
  </si>
  <si>
    <t>長期軽課</t>
    <rPh sb="0" eb="2">
      <t>チョウキ</t>
    </rPh>
    <rPh sb="2" eb="3">
      <t>ケイ</t>
    </rPh>
    <rPh sb="3" eb="4">
      <t>カ</t>
    </rPh>
    <phoneticPr fontId="12"/>
  </si>
  <si>
    <r>
      <rPr>
        <sz val="11"/>
        <color rgb="FFFF0000"/>
        <rFont val="ＭＳ Ｐゴシック"/>
        <family val="3"/>
        <charset val="128"/>
      </rPr>
      <t>居住</t>
    </r>
    <r>
      <rPr>
        <sz val="11"/>
        <rFont val="ＭＳ Ｐゴシック"/>
        <family val="3"/>
      </rPr>
      <t>用10年超</t>
    </r>
    <rPh sb="0" eb="3">
      <t>キョジュウヨウ</t>
    </rPh>
    <rPh sb="5" eb="6">
      <t>ネン</t>
    </rPh>
    <rPh sb="6" eb="7">
      <t>チョウ</t>
    </rPh>
    <phoneticPr fontId="12"/>
  </si>
  <si>
    <t>「交換・買換え （代替） の特例の適用を受ける場合の譲渡所得の計算」</t>
    <phoneticPr fontId="101"/>
  </si>
  <si>
    <t>この面（4面）は、交換・買換え（代替）の特例の適用を受ける場合にのみ記載します。</t>
    <phoneticPr fontId="101"/>
  </si>
  <si>
    <t>　5  交換・買換 （代替） 資産として取得された （される） 資産について記載してください。</t>
    <phoneticPr fontId="101"/>
  </si>
  <si>
    <t>物   件   の   所   在   地</t>
  </si>
  <si>
    <t>種  類</t>
  </si>
  <si>
    <t>面  積</t>
    <phoneticPr fontId="101"/>
  </si>
  <si>
    <t>用  途</t>
    <phoneticPr fontId="101"/>
  </si>
  <si>
    <t>契約（予定）年月日</t>
    <phoneticPr fontId="101"/>
  </si>
  <si>
    <t>取得（予定）年月日</t>
    <phoneticPr fontId="101"/>
  </si>
  <si>
    <t>使用開始（予定）年月日</t>
    <phoneticPr fontId="101"/>
  </si>
  <si>
    <t>・    ・</t>
    <phoneticPr fontId="101"/>
  </si>
  <si>
    <t>※  「種類」欄は、 宅地・田・畑・建物などと、「用途」欄は、 貸付用・居住用・事務所などと記載してください。</t>
    <phoneticPr fontId="101"/>
  </si>
  <si>
    <t>取得された（される）資産の購入代金など（取得価額）について記載してください。</t>
    <phoneticPr fontId="101"/>
  </si>
  <si>
    <t>費用の内容</t>
    <phoneticPr fontId="101"/>
  </si>
  <si>
    <t>支払先住所(所在地)及び氏名(名称)</t>
    <rPh sb="0" eb="2">
      <t>シハライ</t>
    </rPh>
    <rPh sb="2" eb="3">
      <t>サキ</t>
    </rPh>
    <rPh sb="3" eb="5">
      <t>ジュウショ</t>
    </rPh>
    <rPh sb="6" eb="9">
      <t>ショザイチ</t>
    </rPh>
    <rPh sb="10" eb="11">
      <t>オヨ</t>
    </rPh>
    <rPh sb="12" eb="14">
      <t>シメイ</t>
    </rPh>
    <rPh sb="15" eb="17">
      <t>メイショウ</t>
    </rPh>
    <phoneticPr fontId="12"/>
  </si>
  <si>
    <t>支払年月日</t>
    <phoneticPr fontId="101"/>
  </si>
  <si>
    <t>支  払  金  額</t>
    <phoneticPr fontId="101"/>
  </si>
  <si>
    <t>土       地</t>
  </si>
  <si>
    <t>・    ・</t>
  </si>
  <si>
    <t>建　　　物</t>
    <rPh sb="0" eb="1">
      <t>ケン</t>
    </rPh>
    <rPh sb="4" eb="5">
      <t>モノ</t>
    </rPh>
    <phoneticPr fontId="101"/>
  </si>
  <si>
    <t>　④  買換（代替）資産・交換取得資産の取得価額の合計額</t>
    <phoneticPr fontId="101"/>
  </si>
  <si>
    <t>※  買換（代替）資産の取得の際に支払った仲介手数料や非業務用資産に係る登記費用などが含まれます。</t>
  </si>
  <si>
    <t>からダウンロードできます。 なお、 税務署にも用意してあります。）を提出し、 その見込額を記載してください。</t>
    <phoneticPr fontId="101"/>
  </si>
  <si>
    <t>　6  譲渡所得金額の計算をします。</t>
    <phoneticPr fontId="101"/>
  </si>
  <si>
    <t>「2面」・「3面」 で計算した「①譲渡価額」、「②取得費」、「③譲渡費用」 と上記「５」 で計算した「④買換（代替）資産 ・</t>
    <phoneticPr fontId="101"/>
  </si>
  <si>
    <t>交換取得資産の取得価額の合計額」により、譲渡所得金額の計算をします。</t>
    <phoneticPr fontId="101"/>
  </si>
  <si>
    <t>（1） （2）以外の交換・買換え（代替）の場合[交換（所法58）・収用代替（措法33）・居住用買換え（措法36の2）・震災買換え（震法12）など］</t>
    <phoneticPr fontId="101"/>
  </si>
  <si>
    <t>区     分</t>
  </si>
  <si>
    <t>特例適用
条      文</t>
    <phoneticPr fontId="101"/>
  </si>
  <si>
    <t>F    収   入   金   額</t>
    <phoneticPr fontId="101"/>
  </si>
  <si>
    <t>G    必   要   経   費</t>
    <phoneticPr fontId="101"/>
  </si>
  <si>
    <t>収用代替</t>
  </si>
  <si>
    <t>① − ③ − ④</t>
    <phoneticPr fontId="101"/>
  </si>
  <si>
    <t>② ×</t>
    <phoneticPr fontId="101"/>
  </si>
  <si>
    <t>F</t>
    <phoneticPr fontId="101"/>
  </si>
  <si>
    <t>①－③</t>
    <phoneticPr fontId="101"/>
  </si>
  <si>
    <t>上記以外</t>
  </si>
  <si>
    <t>① − ④</t>
    <phoneticPr fontId="101"/>
  </si>
  <si>
    <t>( ② ＋ ③ ) ×</t>
    <phoneticPr fontId="101"/>
  </si>
  <si>
    <t>①</t>
    <phoneticPr fontId="101"/>
  </si>
  <si>
    <t>（2） 特定の事業用資産の買換え ・交換（措法37・37の4）などの場合</t>
    <phoneticPr fontId="101"/>
  </si>
  <si>
    <t>特例適用
条      文</t>
    <phoneticPr fontId="12"/>
  </si>
  <si>
    <t>J    収   入   金   額</t>
    <phoneticPr fontId="101"/>
  </si>
  <si>
    <t>K    必   要   経   費</t>
    <phoneticPr fontId="101"/>
  </si>
  <si>
    <t>①  ≦　④</t>
    <phoneticPr fontId="101"/>
  </si>
  <si>
    <r>
      <t>① × ２０ ％　</t>
    </r>
    <r>
      <rPr>
        <sz val="6"/>
        <rFont val="ＭＳ Ｐゴシック"/>
        <family val="3"/>
        <charset val="128"/>
      </rPr>
      <t>(※)</t>
    </r>
    <phoneticPr fontId="101"/>
  </si>
  <si>
    <r>
      <t>( ② ＋ ③ ) × ２０ ％　</t>
    </r>
    <r>
      <rPr>
        <sz val="6"/>
        <rFont val="ＭＳ Ｐゴシック"/>
        <family val="3"/>
        <charset val="128"/>
      </rPr>
      <t>(※)</t>
    </r>
    <phoneticPr fontId="101"/>
  </si>
  <si>
    <t>①   &gt;   ④</t>
    <phoneticPr fontId="101"/>
  </si>
  <si>
    <r>
      <t>( ①－④ ) ＋④×２０％　</t>
    </r>
    <r>
      <rPr>
        <sz val="6"/>
        <rFont val="ＭＳ Ｐゴシック"/>
        <family val="3"/>
        <charset val="128"/>
      </rPr>
      <t>(※)</t>
    </r>
    <phoneticPr fontId="101"/>
  </si>
  <si>
    <t xml:space="preserve"> (② ＋ ③ ) ×</t>
    <phoneticPr fontId="101"/>
  </si>
  <si>
    <t>J</t>
    <phoneticPr fontId="101"/>
  </si>
  <si>
    <t>○　退職所得に関する事項</t>
    <phoneticPr fontId="12"/>
  </si>
  <si>
    <t>円</t>
    <phoneticPr fontId="12"/>
  </si>
  <si>
    <t>廃止</t>
    <rPh sb="0" eb="2">
      <t>ハイシ</t>
    </rPh>
    <phoneticPr fontId="12"/>
  </si>
  <si>
    <t>開始</t>
    <rPh sb="0" eb="2">
      <t>カイシ</t>
    </rPh>
    <phoneticPr fontId="12"/>
  </si>
  <si>
    <t>100円未満切捨て</t>
    <rPh sb="3" eb="4">
      <t>エン</t>
    </rPh>
    <rPh sb="4" eb="6">
      <t>ミマン</t>
    </rPh>
    <rPh sb="6" eb="8">
      <t>キリス</t>
    </rPh>
    <phoneticPr fontId="12"/>
  </si>
  <si>
    <t>控除不足額</t>
    <rPh sb="0" eb="2">
      <t>コウジョ</t>
    </rPh>
    <rPh sb="2" eb="4">
      <t>フソク</t>
    </rPh>
    <rPh sb="4" eb="5">
      <t>ガク</t>
    </rPh>
    <phoneticPr fontId="12"/>
  </si>
  <si>
    <t>2,000円控除の計算</t>
    <rPh sb="5" eb="6">
      <t>エン</t>
    </rPh>
    <rPh sb="6" eb="8">
      <t>コウジョ</t>
    </rPh>
    <rPh sb="9" eb="11">
      <t>ケイサン</t>
    </rPh>
    <phoneticPr fontId="12"/>
  </si>
  <si>
    <t>税額控除</t>
    <rPh sb="0" eb="2">
      <t>ゼイガク</t>
    </rPh>
    <rPh sb="2" eb="4">
      <t>コウジョ</t>
    </rPh>
    <phoneticPr fontId="12"/>
  </si>
  <si>
    <t>寄附金控除額③</t>
    <rPh sb="0" eb="3">
      <t>キフキン</t>
    </rPh>
    <rPh sb="3" eb="5">
      <t>コウジョ</t>
    </rPh>
    <rPh sb="5" eb="6">
      <t>ガク</t>
    </rPh>
    <phoneticPr fontId="13"/>
  </si>
  <si>
    <t>その他</t>
    <rPh sb="2" eb="3">
      <t>タ</t>
    </rPh>
    <phoneticPr fontId="13"/>
  </si>
  <si>
    <t>国外　国外居住　年調</t>
    <rPh sb="0" eb="2">
      <t>コクガイ</t>
    </rPh>
    <rPh sb="3" eb="5">
      <t>コクガイ</t>
    </rPh>
    <rPh sb="5" eb="7">
      <t>キョジュウ</t>
    </rPh>
    <rPh sb="8" eb="10">
      <t>ネンチョウ</t>
    </rPh>
    <phoneticPr fontId="13"/>
  </si>
  <si>
    <t>寄附金か所得基準か少ない額②</t>
    <rPh sb="0" eb="3">
      <t>キフキン</t>
    </rPh>
    <rPh sb="4" eb="6">
      <t>ショトク</t>
    </rPh>
    <rPh sb="6" eb="8">
      <t>キジュン</t>
    </rPh>
    <rPh sb="9" eb="10">
      <t>スク</t>
    </rPh>
    <rPh sb="12" eb="13">
      <t>ガク</t>
    </rPh>
    <phoneticPr fontId="13"/>
  </si>
  <si>
    <t>所得×40％①</t>
    <rPh sb="0" eb="2">
      <t>ショトク</t>
    </rPh>
    <phoneticPr fontId="13"/>
  </si>
  <si>
    <t>令和</t>
    <rPh sb="0" eb="2">
      <t>レイワ</t>
    </rPh>
    <phoneticPr fontId="12"/>
  </si>
  <si>
    <t>扶養4</t>
    <rPh sb="0" eb="2">
      <t>フヨウ</t>
    </rPh>
    <phoneticPr fontId="13"/>
  </si>
  <si>
    <t>←扶養3→</t>
    <rPh sb="1" eb="3">
      <t>フヨウ</t>
    </rPh>
    <phoneticPr fontId="13"/>
  </si>
  <si>
    <t>扶養3</t>
    <rPh sb="0" eb="2">
      <t>フヨウ</t>
    </rPh>
    <phoneticPr fontId="13"/>
  </si>
  <si>
    <t>←扶養2→</t>
    <rPh sb="1" eb="3">
      <t>フヨウ</t>
    </rPh>
    <phoneticPr fontId="13"/>
  </si>
  <si>
    <t>扶養2</t>
    <rPh sb="0" eb="2">
      <t>フヨウ</t>
    </rPh>
    <phoneticPr fontId="13"/>
  </si>
  <si>
    <t>←扶養1→</t>
    <rPh sb="1" eb="3">
      <t>フヨウ</t>
    </rPh>
    <phoneticPr fontId="13"/>
  </si>
  <si>
    <t>扶養1</t>
    <rPh sb="0" eb="2">
      <t>フヨウ</t>
    </rPh>
    <phoneticPr fontId="13"/>
  </si>
  <si>
    <t>扶養生年月日</t>
    <rPh sb="0" eb="2">
      <t>フヨウ</t>
    </rPh>
    <rPh sb="2" eb="4">
      <t>セイネン</t>
    </rPh>
    <rPh sb="4" eb="5">
      <t>ガツ</t>
    </rPh>
    <rPh sb="5" eb="6">
      <t>ニチ</t>
    </rPh>
    <phoneticPr fontId="13"/>
  </si>
  <si>
    <t>障害者控除</t>
    <rPh sb="0" eb="3">
      <t>ショウガイシャ</t>
    </rPh>
    <rPh sb="3" eb="5">
      <t>コウジョ</t>
    </rPh>
    <phoneticPr fontId="13"/>
  </si>
  <si>
    <t>特別障害者</t>
    <rPh sb="0" eb="1">
      <t>トク</t>
    </rPh>
    <rPh sb="1" eb="2">
      <t>ベツ</t>
    </rPh>
    <rPh sb="2" eb="5">
      <t>ショウガイシャ</t>
    </rPh>
    <phoneticPr fontId="13"/>
  </si>
  <si>
    <t>一般障害者</t>
    <rPh sb="0" eb="2">
      <t>イッパン</t>
    </rPh>
    <rPh sb="2" eb="5">
      <t>ショウガイシャ</t>
    </rPh>
    <phoneticPr fontId="13"/>
  </si>
  <si>
    <t>老人配偶者</t>
  </si>
  <si>
    <t>本人・年金</t>
    <rPh sb="3" eb="5">
      <t>ネンキン</t>
    </rPh>
    <phoneticPr fontId="12"/>
  </si>
  <si>
    <t>老人扶養(以前)</t>
    <rPh sb="0" eb="2">
      <t>ロウジン</t>
    </rPh>
    <rPh sb="2" eb="4">
      <t>フヨウ</t>
    </rPh>
    <rPh sb="5" eb="7">
      <t>イゼン</t>
    </rPh>
    <phoneticPr fontId="13"/>
  </si>
  <si>
    <t>特定扶養～</t>
    <rPh sb="0" eb="2">
      <t>トクテイ</t>
    </rPh>
    <rPh sb="2" eb="4">
      <t>フヨウ</t>
    </rPh>
    <phoneticPr fontId="13"/>
  </si>
  <si>
    <t>扶養親族(以前)</t>
    <rPh sb="0" eb="2">
      <t>フヨウ</t>
    </rPh>
    <rPh sb="2" eb="4">
      <t>シンゾク</t>
    </rPh>
    <rPh sb="5" eb="7">
      <t>イゼン</t>
    </rPh>
    <phoneticPr fontId="13"/>
  </si>
  <si>
    <t>住民税</t>
    <rPh sb="0" eb="3">
      <t>ジュウミンゼイ</t>
    </rPh>
    <phoneticPr fontId="13"/>
  </si>
  <si>
    <t>同居75万円</t>
    <rPh sb="0" eb="2">
      <t>ドウキョ</t>
    </rPh>
    <rPh sb="4" eb="6">
      <t>マンエン</t>
    </rPh>
    <phoneticPr fontId="13"/>
  </si>
  <si>
    <t>公年金控除判定</t>
    <rPh sb="0" eb="1">
      <t>コウ</t>
    </rPh>
    <rPh sb="1" eb="3">
      <t>ネンキン</t>
    </rPh>
    <rPh sb="3" eb="5">
      <t>コウジョ</t>
    </rPh>
    <rPh sb="5" eb="7">
      <t>ハンテイ</t>
    </rPh>
    <phoneticPr fontId="12"/>
  </si>
  <si>
    <t>同居58万円</t>
    <rPh sb="0" eb="2">
      <t>ドウキョ</t>
    </rPh>
    <rPh sb="4" eb="6">
      <t>マンエン</t>
    </rPh>
    <phoneticPr fontId="13"/>
  </si>
  <si>
    <t>40万円</t>
    <rPh sb="2" eb="4">
      <t>マンエン</t>
    </rPh>
    <phoneticPr fontId="13"/>
  </si>
  <si>
    <t>27万円</t>
    <rPh sb="2" eb="4">
      <t>マンエン</t>
    </rPh>
    <phoneticPr fontId="13"/>
  </si>
  <si>
    <t>48万円</t>
    <rPh sb="2" eb="4">
      <t>マンエン</t>
    </rPh>
    <phoneticPr fontId="13"/>
  </si>
  <si>
    <t>63万円</t>
    <rPh sb="2" eb="4">
      <t>マンエン</t>
    </rPh>
    <phoneticPr fontId="13"/>
  </si>
  <si>
    <t>38万円</t>
    <rPh sb="2" eb="4">
      <t>マンエン</t>
    </rPh>
    <phoneticPr fontId="13"/>
  </si>
  <si>
    <t>特 別 障害者</t>
    <rPh sb="0" eb="3">
      <t>トクベツ</t>
    </rPh>
    <rPh sb="4" eb="7">
      <t>ショウガイシャ</t>
    </rPh>
    <phoneticPr fontId="13"/>
  </si>
  <si>
    <t>一 般 障害者</t>
    <rPh sb="0" eb="3">
      <t>イッパン</t>
    </rPh>
    <rPh sb="4" eb="7">
      <t>ショウガイシャ</t>
    </rPh>
    <phoneticPr fontId="13"/>
  </si>
  <si>
    <t>年調以外専修学校</t>
    <rPh sb="0" eb="2">
      <t>ネンチョウ</t>
    </rPh>
    <rPh sb="2" eb="4">
      <t>イガイ</t>
    </rPh>
    <rPh sb="4" eb="6">
      <t>センシュウ</t>
    </rPh>
    <rPh sb="6" eb="8">
      <t>ガッコウ</t>
    </rPh>
    <phoneticPr fontId="13"/>
  </si>
  <si>
    <t>勤労学生</t>
    <rPh sb="0" eb="2">
      <t>キンロウ</t>
    </rPh>
    <rPh sb="2" eb="4">
      <t>ガクセイ</t>
    </rPh>
    <phoneticPr fontId="13"/>
  </si>
  <si>
    <t>未帰還</t>
    <rPh sb="0" eb="3">
      <t>ミキカン</t>
    </rPh>
    <phoneticPr fontId="13"/>
  </si>
  <si>
    <t>生死不明</t>
    <rPh sb="0" eb="2">
      <t>セイシ</t>
    </rPh>
    <rPh sb="2" eb="4">
      <t>フメイ</t>
    </rPh>
    <phoneticPr fontId="13"/>
  </si>
  <si>
    <t>離婚</t>
    <rPh sb="0" eb="2">
      <t>リコン</t>
    </rPh>
    <phoneticPr fontId="13"/>
  </si>
  <si>
    <t>死別</t>
    <rPh sb="0" eb="2">
      <t>シベツ</t>
    </rPh>
    <phoneticPr fontId="13"/>
  </si>
  <si>
    <t>欄</t>
    <rPh sb="0" eb="1">
      <t>ラン</t>
    </rPh>
    <phoneticPr fontId="13"/>
  </si>
  <si>
    <t>ひとり親</t>
    <rPh sb="3" eb="4">
      <t>オヤ</t>
    </rPh>
    <phoneticPr fontId="13"/>
  </si>
  <si>
    <t>人</t>
    <rPh sb="0" eb="1">
      <t>ニン</t>
    </rPh>
    <phoneticPr fontId="13"/>
  </si>
  <si>
    <t>寡婦控除</t>
    <rPh sb="0" eb="2">
      <t>カフ</t>
    </rPh>
    <rPh sb="2" eb="4">
      <t>コウジョ</t>
    </rPh>
    <phoneticPr fontId="13"/>
  </si>
  <si>
    <t>本</t>
    <rPh sb="0" eb="1">
      <t>ホン</t>
    </rPh>
    <phoneticPr fontId="13"/>
  </si>
  <si>
    <t>公的年金2</t>
  </si>
  <si>
    <t>年金所得</t>
  </si>
  <si>
    <t>2,000万円超</t>
    <rPh sb="5" eb="7">
      <t>マンエン</t>
    </rPh>
    <rPh sb="7" eb="8">
      <t>チョウ</t>
    </rPh>
    <phoneticPr fontId="13"/>
  </si>
  <si>
    <t>退職</t>
    <rPh sb="0" eb="2">
      <t>タイショク</t>
    </rPh>
    <phoneticPr fontId="12"/>
  </si>
  <si>
    <t>公的年金1</t>
  </si>
  <si>
    <t>合計所得金額が</t>
    <rPh sb="0" eb="2">
      <t>ゴウケイ</t>
    </rPh>
    <rPh sb="2" eb="4">
      <t>ショトク</t>
    </rPh>
    <rPh sb="4" eb="6">
      <t>キンガク</t>
    </rPh>
    <phoneticPr fontId="13"/>
  </si>
  <si>
    <t>一時</t>
    <rPh sb="0" eb="2">
      <t>イチジ</t>
    </rPh>
    <phoneticPr fontId="12"/>
  </si>
  <si>
    <t>公的年金等</t>
    <rPh sb="0" eb="2">
      <t>コウテキ</t>
    </rPh>
    <rPh sb="2" eb="4">
      <t>ネンキン</t>
    </rPh>
    <rPh sb="4" eb="5">
      <t>トウ</t>
    </rPh>
    <phoneticPr fontId="12"/>
  </si>
  <si>
    <t>給与</t>
    <rPh sb="0" eb="2">
      <t>キュウヨ</t>
    </rPh>
    <phoneticPr fontId="12"/>
  </si>
  <si>
    <t>事業</t>
    <rPh sb="0" eb="2">
      <t>ジギョウ</t>
    </rPh>
    <phoneticPr fontId="13"/>
  </si>
  <si>
    <t>収入金額</t>
    <rPh sb="0" eb="2">
      <t>シュウニュウ</t>
    </rPh>
    <rPh sb="2" eb="4">
      <t>キンガク</t>
    </rPh>
    <phoneticPr fontId="13"/>
  </si>
  <si>
    <t>源泉計</t>
  </si>
  <si>
    <t>収入金額計</t>
    <rPh sb="0" eb="2">
      <t>シュウニュウ</t>
    </rPh>
    <rPh sb="2" eb="4">
      <t>キンガク</t>
    </rPh>
    <phoneticPr fontId="13"/>
  </si>
  <si>
    <t>特農</t>
    <rPh sb="0" eb="1">
      <t>トク</t>
    </rPh>
    <rPh sb="1" eb="2">
      <t>ノウ</t>
    </rPh>
    <phoneticPr fontId="12"/>
  </si>
  <si>
    <t>修正</t>
    <rPh sb="0" eb="2">
      <t>シュウセイ</t>
    </rPh>
    <phoneticPr fontId="12"/>
  </si>
  <si>
    <t>損失</t>
    <rPh sb="0" eb="2">
      <t>ソンシツ</t>
    </rPh>
    <phoneticPr fontId="12"/>
  </si>
  <si>
    <t>個人年金計</t>
    <rPh sb="0" eb="2">
      <t>コジン</t>
    </rPh>
    <rPh sb="2" eb="4">
      <t>ネンキン</t>
    </rPh>
    <rPh sb="4" eb="5">
      <t>ケイ</t>
    </rPh>
    <phoneticPr fontId="13"/>
  </si>
  <si>
    <t>国出</t>
    <rPh sb="0" eb="1">
      <t>コク</t>
    </rPh>
    <rPh sb="1" eb="2">
      <t>シュツ</t>
    </rPh>
    <phoneticPr fontId="12"/>
  </si>
  <si>
    <t>生命保険計</t>
    <rPh sb="0" eb="2">
      <t>セイメイ</t>
    </rPh>
    <rPh sb="2" eb="4">
      <t>ホケン</t>
    </rPh>
    <rPh sb="4" eb="5">
      <t>ケイ</t>
    </rPh>
    <phoneticPr fontId="13"/>
  </si>
  <si>
    <t>分離</t>
    <rPh sb="0" eb="2">
      <t>ブンリ</t>
    </rPh>
    <phoneticPr fontId="12"/>
  </si>
  <si>
    <t>2,000万円以下</t>
    <rPh sb="5" eb="7">
      <t>マンエン</t>
    </rPh>
    <rPh sb="7" eb="9">
      <t>イカ</t>
    </rPh>
    <phoneticPr fontId="13"/>
  </si>
  <si>
    <t>旧個人年金</t>
    <rPh sb="0" eb="1">
      <t>キュウ</t>
    </rPh>
    <rPh sb="1" eb="3">
      <t>コジン</t>
    </rPh>
    <rPh sb="3" eb="5">
      <t>ネンキン</t>
    </rPh>
    <phoneticPr fontId="13"/>
  </si>
  <si>
    <t>青色</t>
    <rPh sb="0" eb="2">
      <t>アオイロ</t>
    </rPh>
    <phoneticPr fontId="12"/>
  </si>
  <si>
    <t>1,000万円超</t>
    <rPh sb="5" eb="7">
      <t>マンエン</t>
    </rPh>
    <rPh sb="7" eb="8">
      <t>チョウ</t>
    </rPh>
    <phoneticPr fontId="13"/>
  </si>
  <si>
    <t>旧生命保険</t>
    <rPh sb="0" eb="1">
      <t>キュウ</t>
    </rPh>
    <rPh sb="1" eb="3">
      <t>セイメイ</t>
    </rPh>
    <rPh sb="3" eb="5">
      <t>ホケン</t>
    </rPh>
    <phoneticPr fontId="13"/>
  </si>
  <si>
    <t>以後生まれ 65歳未満</t>
    <rPh sb="8" eb="9">
      <t>サイ</t>
    </rPh>
    <rPh sb="9" eb="11">
      <t>ミマン</t>
    </rPh>
    <phoneticPr fontId="12"/>
  </si>
  <si>
    <t>介護保険料</t>
    <rPh sb="0" eb="2">
      <t>カイゴ</t>
    </rPh>
    <rPh sb="2" eb="4">
      <t>ホケン</t>
    </rPh>
    <rPh sb="4" eb="5">
      <t>リョウ</t>
    </rPh>
    <phoneticPr fontId="13"/>
  </si>
  <si>
    <t>携帯</t>
    <rPh sb="0" eb="2">
      <t>ケイタイ</t>
    </rPh>
    <phoneticPr fontId="13"/>
  </si>
  <si>
    <t>新個人年金</t>
    <rPh sb="0" eb="1">
      <t>シン</t>
    </rPh>
    <rPh sb="1" eb="3">
      <t>コジン</t>
    </rPh>
    <rPh sb="3" eb="5">
      <t>ネンキン</t>
    </rPh>
    <phoneticPr fontId="13"/>
  </si>
  <si>
    <t>勤務先</t>
    <rPh sb="0" eb="3">
      <t>キンムサキ</t>
    </rPh>
    <phoneticPr fontId="13"/>
  </si>
  <si>
    <t>新生命保険</t>
    <rPh sb="0" eb="1">
      <t>シン</t>
    </rPh>
    <rPh sb="1" eb="3">
      <t>セイメイ</t>
    </rPh>
    <rPh sb="3" eb="5">
      <t>ホケン</t>
    </rPh>
    <phoneticPr fontId="13"/>
  </si>
  <si>
    <t>自宅</t>
    <rPh sb="0" eb="2">
      <t>ジタク</t>
    </rPh>
    <phoneticPr fontId="13"/>
  </si>
  <si>
    <t>以前生まれ 65歳以上</t>
    <rPh sb="8" eb="9">
      <t>サイ</t>
    </rPh>
    <rPh sb="9" eb="11">
      <t>イジョウ</t>
    </rPh>
    <phoneticPr fontId="12"/>
  </si>
  <si>
    <t>1,000万円以下</t>
    <rPh sb="5" eb="7">
      <t>マンエン</t>
    </rPh>
    <rPh sb="7" eb="9">
      <t>イカ</t>
    </rPh>
    <phoneticPr fontId="13"/>
  </si>
  <si>
    <t>以後生まれ 65済未満</t>
    <rPh sb="8" eb="9">
      <t>サイ</t>
    </rPh>
    <rPh sb="9" eb="11">
      <t>ミマン</t>
    </rPh>
    <phoneticPr fontId="12"/>
  </si>
  <si>
    <t>950万円以下</t>
    <rPh sb="3" eb="5">
      <t>マンエン</t>
    </rPh>
    <rPh sb="5" eb="7">
      <t>イカ</t>
    </rPh>
    <phoneticPr fontId="13"/>
  </si>
  <si>
    <t>900万円以下</t>
    <rPh sb="3" eb="5">
      <t>マンエン</t>
    </rPh>
    <rPh sb="5" eb="7">
      <t>イカ</t>
    </rPh>
    <phoneticPr fontId="13"/>
  </si>
  <si>
    <t>あなたの所得</t>
    <rPh sb="4" eb="6">
      <t>ショトク</t>
    </rPh>
    <phoneticPr fontId="32"/>
  </si>
  <si>
    <t>配偶者の所得××以上</t>
    <rPh sb="0" eb="2">
      <t>ハイグウ</t>
    </rPh>
    <rPh sb="2" eb="3">
      <t>シャ</t>
    </rPh>
    <rPh sb="4" eb="6">
      <t>ショトク</t>
    </rPh>
    <rPh sb="8" eb="10">
      <t>イジョウ</t>
    </rPh>
    <phoneticPr fontId="13"/>
  </si>
  <si>
    <t>①配偶者の所得</t>
    <rPh sb="1" eb="4">
      <t>ハイグウシャ</t>
    </rPh>
    <rPh sb="5" eb="7">
      <t>ショトク</t>
    </rPh>
    <phoneticPr fontId="32"/>
  </si>
  <si>
    <t>以前生れ</t>
    <rPh sb="0" eb="2">
      <t>イゼン</t>
    </rPh>
    <rPh sb="2" eb="3">
      <t>ウマ</t>
    </rPh>
    <phoneticPr fontId="136"/>
  </si>
  <si>
    <t>配偶者の基準生年月日</t>
    <rPh sb="0" eb="3">
      <t>ハイグウシャ</t>
    </rPh>
    <rPh sb="4" eb="6">
      <t>キジュン</t>
    </rPh>
    <rPh sb="6" eb="8">
      <t>セイネン</t>
    </rPh>
    <rPh sb="8" eb="10">
      <t>ガッピ</t>
    </rPh>
    <phoneticPr fontId="136"/>
  </si>
  <si>
    <t>配偶者の区分</t>
    <rPh sb="0" eb="3">
      <t>ハイグウシャ</t>
    </rPh>
    <rPh sb="4" eb="6">
      <t>クブン</t>
    </rPh>
    <phoneticPr fontId="136"/>
  </si>
  <si>
    <t>配偶者特別控除の額</t>
    <rPh sb="0" eb="3">
      <t>ハイグウシャ</t>
    </rPh>
    <rPh sb="3" eb="5">
      <t>トクベツ</t>
    </rPh>
    <rPh sb="5" eb="7">
      <t>コウジョ</t>
    </rPh>
    <rPh sb="8" eb="9">
      <t>ガク</t>
    </rPh>
    <phoneticPr fontId="136"/>
  </si>
  <si>
    <t>給与額区分</t>
  </si>
  <si>
    <t>給与総額</t>
  </si>
  <si>
    <t>配偶者の生年月日</t>
    <rPh sb="0" eb="3">
      <t>ハイグウシャ</t>
    </rPh>
    <rPh sb="4" eb="6">
      <t>セイネン</t>
    </rPh>
    <rPh sb="6" eb="8">
      <t>ガッピ</t>
    </rPh>
    <phoneticPr fontId="136"/>
  </si>
  <si>
    <t>あなたの区分</t>
    <rPh sb="4" eb="6">
      <t>クブン</t>
    </rPh>
    <phoneticPr fontId="136"/>
  </si>
  <si>
    <t>配偶者控除の額</t>
    <rPh sb="0" eb="3">
      <t>ハイグウシャ</t>
    </rPh>
    <rPh sb="3" eb="5">
      <t>コウジョ</t>
    </rPh>
    <rPh sb="6" eb="7">
      <t>ガク</t>
    </rPh>
    <phoneticPr fontId="136"/>
  </si>
  <si>
    <t>(年金等)</t>
    <rPh sb="1" eb="3">
      <t>ネンキン</t>
    </rPh>
    <rPh sb="3" eb="4">
      <t>トウ</t>
    </rPh>
    <phoneticPr fontId="132"/>
  </si>
  <si>
    <t>(子ども等)</t>
    <rPh sb="1" eb="2">
      <t>コ</t>
    </rPh>
    <rPh sb="4" eb="5">
      <t>トウ</t>
    </rPh>
    <phoneticPr fontId="132"/>
  </si>
  <si>
    <t>給与所得控除後の給与金額</t>
    <rPh sb="0" eb="2">
      <t>キュウヨ</t>
    </rPh>
    <rPh sb="2" eb="4">
      <t>ショトク</t>
    </rPh>
    <rPh sb="4" eb="6">
      <t>コウジョ</t>
    </rPh>
    <rPh sb="6" eb="7">
      <t>ゴ</t>
    </rPh>
    <rPh sb="8" eb="10">
      <t>キュウヨ</t>
    </rPh>
    <rPh sb="10" eb="12">
      <t>キンガク</t>
    </rPh>
    <phoneticPr fontId="13"/>
  </si>
  <si>
    <t>給与改定収入金額</t>
    <rPh sb="0" eb="2">
      <t>キュウヨ</t>
    </rPh>
    <rPh sb="2" eb="4">
      <t>カイテイ</t>
    </rPh>
    <rPh sb="4" eb="6">
      <t>シュウニュウ</t>
    </rPh>
    <rPh sb="6" eb="8">
      <t>キンガク</t>
    </rPh>
    <phoneticPr fontId="13"/>
  </si>
  <si>
    <t>所得金額調整控除</t>
    <rPh sb="0" eb="2">
      <t>ショトク</t>
    </rPh>
    <rPh sb="2" eb="4">
      <t>キンガク</t>
    </rPh>
    <rPh sb="4" eb="6">
      <t>チョウセイ</t>
    </rPh>
    <rPh sb="6" eb="8">
      <t>コウジョ</t>
    </rPh>
    <phoneticPr fontId="132"/>
  </si>
  <si>
    <t>合計所得</t>
    <rPh sb="0" eb="2">
      <t>ゴウケイ</t>
    </rPh>
    <rPh sb="2" eb="4">
      <t>ショトク</t>
    </rPh>
    <phoneticPr fontId="132"/>
  </si>
  <si>
    <t>合計
(㉕＋㉖＋㉗＋㉘)</t>
    <rPh sb="0" eb="2">
      <t>ゴウケイ</t>
    </rPh>
    <phoneticPr fontId="13"/>
  </si>
  <si>
    <t>寄附金控除</t>
    <rPh sb="0" eb="1">
      <t>ヤドリキ</t>
    </rPh>
    <rPh sb="1" eb="2">
      <t>フ</t>
    </rPh>
    <rPh sb="2" eb="3">
      <t>キン</t>
    </rPh>
    <rPh sb="3" eb="4">
      <t>ヒカエ</t>
    </rPh>
    <rPh sb="4" eb="5">
      <t>ジョ</t>
    </rPh>
    <phoneticPr fontId="13"/>
  </si>
  <si>
    <t>医療費控除</t>
    <rPh sb="0" eb="1">
      <t>イ</t>
    </rPh>
    <rPh sb="1" eb="2">
      <t>イヤス</t>
    </rPh>
    <rPh sb="2" eb="3">
      <t>ヒ</t>
    </rPh>
    <rPh sb="3" eb="4">
      <t>ヒカエ</t>
    </rPh>
    <rPh sb="4" eb="5">
      <t>ジョ</t>
    </rPh>
    <phoneticPr fontId="13"/>
  </si>
  <si>
    <t>雑損控除</t>
    <rPh sb="0" eb="2">
      <t>ザッソン</t>
    </rPh>
    <rPh sb="2" eb="4">
      <t>コウジョ</t>
    </rPh>
    <phoneticPr fontId="13"/>
  </si>
  <si>
    <t>⑬から㉔までの計</t>
    <rPh sb="7" eb="8">
      <t>ケイ</t>
    </rPh>
    <phoneticPr fontId="12"/>
  </si>
  <si>
    <t>口座番号
記号番号</t>
    <rPh sb="5" eb="7">
      <t>キゴウ</t>
    </rPh>
    <rPh sb="7" eb="9">
      <t>バンゴウ</t>
    </rPh>
    <phoneticPr fontId="13"/>
  </si>
  <si>
    <t>基礎控除</t>
    <rPh sb="0" eb="2">
      <t>キソ</t>
    </rPh>
    <rPh sb="2" eb="4">
      <t>コウジョ</t>
    </rPh>
    <phoneticPr fontId="13"/>
  </si>
  <si>
    <t>扶養控除</t>
    <rPh sb="0" eb="2">
      <t>フヨウ</t>
    </rPh>
    <rPh sb="2" eb="4">
      <t>コウジョ</t>
    </rPh>
    <phoneticPr fontId="13"/>
  </si>
  <si>
    <t>貯蓄</t>
    <rPh sb="0" eb="2">
      <t>チョチク</t>
    </rPh>
    <phoneticPr fontId="13"/>
  </si>
  <si>
    <t>納税準備</t>
    <rPh sb="0" eb="2">
      <t>ノウゼイ</t>
    </rPh>
    <rPh sb="2" eb="4">
      <t>ジュンビ</t>
    </rPh>
    <phoneticPr fontId="13"/>
  </si>
  <si>
    <t>当座</t>
    <rPh sb="0" eb="2">
      <t>トウザ</t>
    </rPh>
    <phoneticPr fontId="13"/>
  </si>
  <si>
    <t>普通</t>
    <rPh sb="0" eb="2">
      <t>フツウ</t>
    </rPh>
    <phoneticPr fontId="13"/>
  </si>
  <si>
    <t>預金
種類</t>
    <rPh sb="0" eb="1">
      <t>アズカリ</t>
    </rPh>
    <rPh sb="1" eb="2">
      <t>キン</t>
    </rPh>
    <rPh sb="3" eb="4">
      <t>タネ</t>
    </rPh>
    <rPh sb="4" eb="5">
      <t>タグイ</t>
    </rPh>
    <phoneticPr fontId="13"/>
  </si>
  <si>
    <t>本店・支店
出  張  所
本所・支所　　　　　　　　　　　　　　　　　　　　　　　　　　　　　　　　　　　　　　　　　　　　　　　　　　</t>
    <rPh sb="0" eb="2">
      <t>ホンテン</t>
    </rPh>
    <rPh sb="3" eb="5">
      <t>シテン</t>
    </rPh>
    <rPh sb="12" eb="13">
      <t>ショ</t>
    </rPh>
    <rPh sb="14" eb="15">
      <t>ホン</t>
    </rPh>
    <rPh sb="15" eb="16">
      <t>ショ</t>
    </rPh>
    <rPh sb="17" eb="18">
      <t>シ</t>
    </rPh>
    <rPh sb="18" eb="19">
      <t>ショ</t>
    </rPh>
    <phoneticPr fontId="13"/>
  </si>
  <si>
    <t>勤労学生、障害者控除</t>
    <rPh sb="0" eb="2">
      <t>キンロウ</t>
    </rPh>
    <rPh sb="2" eb="4">
      <t>ガクセイ</t>
    </rPh>
    <rPh sb="5" eb="8">
      <t>ショウガイシャ</t>
    </rPh>
    <rPh sb="8" eb="10">
      <t>コウジョ</t>
    </rPh>
    <phoneticPr fontId="13"/>
  </si>
  <si>
    <t>延納届出額</t>
    <rPh sb="0" eb="1">
      <t>エン</t>
    </rPh>
    <rPh sb="1" eb="2">
      <t>オサム</t>
    </rPh>
    <rPh sb="2" eb="3">
      <t>トドケ</t>
    </rPh>
    <rPh sb="3" eb="4">
      <t>デ</t>
    </rPh>
    <rPh sb="4" eb="5">
      <t>ガク</t>
    </rPh>
    <phoneticPr fontId="13"/>
  </si>
  <si>
    <t>区分</t>
    <phoneticPr fontId="13"/>
  </si>
  <si>
    <t>寡婦、ひとり親控除</t>
    <rPh sb="7" eb="9">
      <t>コウジョ</t>
    </rPh>
    <phoneticPr fontId="13"/>
  </si>
  <si>
    <t>申告期限までに納付する金額</t>
    <rPh sb="0" eb="2">
      <t>シンコク</t>
    </rPh>
    <rPh sb="2" eb="4">
      <t>キゲン</t>
    </rPh>
    <rPh sb="7" eb="9">
      <t>ノウフ</t>
    </rPh>
    <rPh sb="11" eb="13">
      <t>キンガク</t>
    </rPh>
    <phoneticPr fontId="13"/>
  </si>
  <si>
    <t>届出
延納の</t>
    <rPh sb="0" eb="2">
      <t>トドケイデ</t>
    </rPh>
    <rPh sb="3" eb="5">
      <t>エンノウ</t>
    </rPh>
    <phoneticPr fontId="13"/>
  </si>
  <si>
    <t>地震保険料控除</t>
    <rPh sb="0" eb="2">
      <t>ジシン</t>
    </rPh>
    <rPh sb="2" eb="5">
      <t>ホケンリョウ</t>
    </rPh>
    <rPh sb="5" eb="7">
      <t>コウジョ</t>
    </rPh>
    <phoneticPr fontId="13"/>
  </si>
  <si>
    <t>変動・臨時所得金額</t>
    <rPh sb="0" eb="2">
      <t>ヘンドウ</t>
    </rPh>
    <rPh sb="3" eb="5">
      <t>リンジ</t>
    </rPh>
    <rPh sb="5" eb="7">
      <t>ショトク</t>
    </rPh>
    <rPh sb="7" eb="9">
      <t>キンガク</t>
    </rPh>
    <phoneticPr fontId="13"/>
  </si>
  <si>
    <t>生命保険料控除</t>
    <rPh sb="0" eb="2">
      <t>セイメイ</t>
    </rPh>
    <rPh sb="2" eb="4">
      <t>ホケン</t>
    </rPh>
    <rPh sb="4" eb="5">
      <t>リョウ</t>
    </rPh>
    <rPh sb="5" eb="7">
      <t>コウジョ</t>
    </rPh>
    <phoneticPr fontId="13"/>
  </si>
  <si>
    <t>平均課税対象金額</t>
    <rPh sb="0" eb="1">
      <t>ヘイ</t>
    </rPh>
    <rPh sb="1" eb="2">
      <t>ヒトシ</t>
    </rPh>
    <rPh sb="2" eb="3">
      <t>カ</t>
    </rPh>
    <rPh sb="3" eb="4">
      <t>ゼイ</t>
    </rPh>
    <rPh sb="4" eb="5">
      <t>タイ</t>
    </rPh>
    <rPh sb="5" eb="6">
      <t>ゾウ</t>
    </rPh>
    <rPh sb="6" eb="7">
      <t>カネ</t>
    </rPh>
    <rPh sb="7" eb="8">
      <t>ガク</t>
    </rPh>
    <phoneticPr fontId="13"/>
  </si>
  <si>
    <t>小規模企業共済等掛金控除</t>
    <rPh sb="0" eb="3">
      <t>ショウキボ</t>
    </rPh>
    <rPh sb="3" eb="5">
      <t>キギョウ</t>
    </rPh>
    <rPh sb="5" eb="7">
      <t>キョウサイ</t>
    </rPh>
    <rPh sb="7" eb="8">
      <t>トウ</t>
    </rPh>
    <rPh sb="8" eb="10">
      <t>カケキン</t>
    </rPh>
    <rPh sb="10" eb="12">
      <t>コウジョ</t>
    </rPh>
    <phoneticPr fontId="13"/>
  </si>
  <si>
    <t>本年分で差し引く繰越損失額</t>
    <rPh sb="0" eb="1">
      <t>ホン</t>
    </rPh>
    <rPh sb="2" eb="3">
      <t>ブン</t>
    </rPh>
    <rPh sb="4" eb="7">
      <t>サシヒ</t>
    </rPh>
    <rPh sb="8" eb="10">
      <t>クリコシ</t>
    </rPh>
    <rPh sb="10" eb="12">
      <t>ソンシツ</t>
    </rPh>
    <rPh sb="12" eb="13">
      <t>ガク</t>
    </rPh>
    <phoneticPr fontId="13"/>
  </si>
  <si>
    <t>社会保険料控除</t>
    <rPh sb="0" eb="2">
      <t>シャカイ</t>
    </rPh>
    <rPh sb="2" eb="5">
      <t>ホケンリョウ</t>
    </rPh>
    <rPh sb="5" eb="7">
      <t>コウジョ</t>
    </rPh>
    <phoneticPr fontId="13"/>
  </si>
  <si>
    <t>所得から差し引かれる金額</t>
    <rPh sb="0" eb="2">
      <t>ショトク</t>
    </rPh>
    <rPh sb="4" eb="5">
      <t>サ</t>
    </rPh>
    <rPh sb="6" eb="7">
      <t>ヒ</t>
    </rPh>
    <rPh sb="10" eb="12">
      <t>キンガク</t>
    </rPh>
    <phoneticPr fontId="13"/>
  </si>
  <si>
    <t>合計
(①から⑥までの計＋⑩＋⑪)</t>
    <rPh sb="0" eb="1">
      <t>アイ</t>
    </rPh>
    <rPh sb="1" eb="2">
      <t>ケイ</t>
    </rPh>
    <rPh sb="11" eb="12">
      <t>ケイ</t>
    </rPh>
    <phoneticPr fontId="13"/>
  </si>
  <si>
    <t>総合譲渡・一時
㋘＋{(㋙＋㋚)×1/2}</t>
    <rPh sb="0" eb="2">
      <t>ソウゴウ</t>
    </rPh>
    <rPh sb="2" eb="4">
      <t>ジョウト</t>
    </rPh>
    <rPh sb="5" eb="7">
      <t>イチジ</t>
    </rPh>
    <phoneticPr fontId="13"/>
  </si>
  <si>
    <t>青色申告特別控除額</t>
    <rPh sb="0" eb="2">
      <t>アオイロ</t>
    </rPh>
    <rPh sb="2" eb="4">
      <t>シンコク</t>
    </rPh>
    <rPh sb="4" eb="6">
      <t>トクベツ</t>
    </rPh>
    <rPh sb="6" eb="8">
      <t>コウジョ</t>
    </rPh>
    <rPh sb="8" eb="9">
      <t>ガク</t>
    </rPh>
    <phoneticPr fontId="13"/>
  </si>
  <si>
    <t>⑦から⑨までの合計</t>
    <rPh sb="7" eb="9">
      <t>ゴウケイ</t>
    </rPh>
    <phoneticPr fontId="13"/>
  </si>
  <si>
    <t>専従者給与(控除)額の合計額</t>
    <rPh sb="0" eb="1">
      <t>セン</t>
    </rPh>
    <rPh sb="1" eb="3">
      <t>ジュウシャ</t>
    </rPh>
    <rPh sb="3" eb="5">
      <t>キュウヨ</t>
    </rPh>
    <rPh sb="6" eb="8">
      <t>コウジョ</t>
    </rPh>
    <rPh sb="9" eb="10">
      <t>ガク</t>
    </rPh>
    <rPh sb="11" eb="13">
      <t>ゴウケイ</t>
    </rPh>
    <rPh sb="13" eb="14">
      <t>ガク</t>
    </rPh>
    <phoneticPr fontId="13"/>
  </si>
  <si>
    <t>配偶者の合計所得金額</t>
    <rPh sb="0" eb="3">
      <t>ハイグウシャ</t>
    </rPh>
    <rPh sb="4" eb="6">
      <t>ゴウケイ</t>
    </rPh>
    <rPh sb="6" eb="8">
      <t>ショトク</t>
    </rPh>
    <rPh sb="8" eb="10">
      <t>キンガク</t>
    </rPh>
    <phoneticPr fontId="13"/>
  </si>
  <si>
    <t>業務</t>
    <rPh sb="0" eb="1">
      <t>ギョウ</t>
    </rPh>
    <rPh sb="1" eb="2">
      <t>ツトム</t>
    </rPh>
    <phoneticPr fontId="13"/>
  </si>
  <si>
    <t>公的年金等以外の
合計所得金額</t>
    <rPh sb="4" eb="5">
      <t>トウ</t>
    </rPh>
    <phoneticPr fontId="13"/>
  </si>
  <si>
    <t>そ　の　他</t>
    <rPh sb="0" eb="5">
      <t>ソノタ</t>
    </rPh>
    <phoneticPr fontId="13"/>
  </si>
  <si>
    <t>公的年金等</t>
    <rPh sb="0" eb="1">
      <t>コウ</t>
    </rPh>
    <rPh sb="1" eb="2">
      <t>マト</t>
    </rPh>
    <rPh sb="2" eb="3">
      <t>ネン</t>
    </rPh>
    <rPh sb="3" eb="4">
      <t>カネ</t>
    </rPh>
    <rPh sb="4" eb="5">
      <t>トウ</t>
    </rPh>
    <phoneticPr fontId="13"/>
  </si>
  <si>
    <t>雑</t>
    <rPh sb="0" eb="1">
      <t>ザツ</t>
    </rPh>
    <phoneticPr fontId="13"/>
  </si>
  <si>
    <t>還付される税金</t>
    <rPh sb="0" eb="2">
      <t>カンプ</t>
    </rPh>
    <rPh sb="5" eb="7">
      <t>ゼイキン</t>
    </rPh>
    <phoneticPr fontId="12"/>
  </si>
  <si>
    <t>区分</t>
    <rPh sb="0" eb="2">
      <t>クブン</t>
    </rPh>
    <phoneticPr fontId="12"/>
  </si>
  <si>
    <t>給与</t>
    <rPh sb="0" eb="1">
      <t>キュウ</t>
    </rPh>
    <rPh sb="1" eb="2">
      <t>ヨ</t>
    </rPh>
    <phoneticPr fontId="13"/>
  </si>
  <si>
    <t>納める税金</t>
    <rPh sb="0" eb="1">
      <t>オサ</t>
    </rPh>
    <rPh sb="3" eb="5">
      <t>ゼイキン</t>
    </rPh>
    <phoneticPr fontId="12"/>
  </si>
  <si>
    <t>配当</t>
    <rPh sb="0" eb="2">
      <t>ハイトウ</t>
    </rPh>
    <phoneticPr fontId="13"/>
  </si>
  <si>
    <t>予定納税額
(第１期分・第２期分)</t>
    <rPh sb="0" eb="1">
      <t>ヨ</t>
    </rPh>
    <rPh sb="1" eb="2">
      <t>テイ</t>
    </rPh>
    <rPh sb="2" eb="3">
      <t>ノウ</t>
    </rPh>
    <rPh sb="3" eb="4">
      <t>ゼイ</t>
    </rPh>
    <rPh sb="4" eb="5">
      <t>ガク</t>
    </rPh>
    <phoneticPr fontId="12"/>
  </si>
  <si>
    <t>利子</t>
    <rPh sb="0" eb="2">
      <t>リシ</t>
    </rPh>
    <phoneticPr fontId="13"/>
  </si>
  <si>
    <t>不動産</t>
    <rPh sb="0" eb="3">
      <t>フドウサン</t>
    </rPh>
    <phoneticPr fontId="13"/>
  </si>
  <si>
    <t>源泉徴収税額</t>
    <rPh sb="0" eb="1">
      <t>ミナモト</t>
    </rPh>
    <rPh sb="1" eb="2">
      <t>イズミ</t>
    </rPh>
    <rPh sb="2" eb="3">
      <t>チョウ</t>
    </rPh>
    <rPh sb="3" eb="4">
      <t>シュウ</t>
    </rPh>
    <rPh sb="4" eb="5">
      <t>ゼイ</t>
    </rPh>
    <rPh sb="5" eb="6">
      <t>ガク</t>
    </rPh>
    <phoneticPr fontId="13"/>
  </si>
  <si>
    <t>農業</t>
    <rPh sb="0" eb="2">
      <t>ノウギョウ</t>
    </rPh>
    <phoneticPr fontId="13"/>
  </si>
  <si>
    <t>営業等</t>
    <rPh sb="0" eb="2">
      <t>エイギョウ</t>
    </rPh>
    <rPh sb="2" eb="3">
      <t>トウ</t>
    </rPh>
    <phoneticPr fontId="13"/>
  </si>
  <si>
    <t>所　得　金　額　等</t>
    <rPh sb="0" eb="3">
      <t>ショトク</t>
    </rPh>
    <rPh sb="4" eb="7">
      <t>キンガク</t>
    </rPh>
    <rPh sb="8" eb="9">
      <t>トウ</t>
    </rPh>
    <phoneticPr fontId="13"/>
  </si>
  <si>
    <t>一時</t>
    <rPh sb="0" eb="2">
      <t>イチジ</t>
    </rPh>
    <phoneticPr fontId="13"/>
  </si>
  <si>
    <t>総合譲渡</t>
    <rPh sb="0" eb="2">
      <t>ソウゴウ</t>
    </rPh>
    <rPh sb="2" eb="4">
      <t>ジョウト</t>
    </rPh>
    <phoneticPr fontId="13"/>
  </si>
  <si>
    <t>その他</t>
    <rPh sb="2" eb="3">
      <t>ホカ</t>
    </rPh>
    <phoneticPr fontId="13"/>
  </si>
  <si>
    <t>住宅耐震改修
特別控除等</t>
    <rPh sb="0" eb="1">
      <t>ジュウ</t>
    </rPh>
    <rPh sb="1" eb="2">
      <t>タク</t>
    </rPh>
    <rPh sb="2" eb="3">
      <t>タイ</t>
    </rPh>
    <rPh sb="3" eb="4">
      <t>シン</t>
    </rPh>
    <rPh sb="4" eb="5">
      <t>カイ</t>
    </rPh>
    <rPh sb="5" eb="6">
      <t>オサム</t>
    </rPh>
    <rPh sb="7" eb="8">
      <t>トク</t>
    </rPh>
    <rPh sb="8" eb="9">
      <t>ベツ</t>
    </rPh>
    <rPh sb="9" eb="10">
      <t>ヒカエ</t>
    </rPh>
    <rPh sb="10" eb="11">
      <t>ジョ</t>
    </rPh>
    <rPh sb="11" eb="12">
      <t>トウ</t>
    </rPh>
    <phoneticPr fontId="13"/>
  </si>
  <si>
    <t>公的年金等</t>
    <rPh sb="0" eb="1">
      <t>コウ</t>
    </rPh>
    <rPh sb="1" eb="2">
      <t>マト</t>
    </rPh>
    <rPh sb="2" eb="3">
      <t>ネン</t>
    </rPh>
    <rPh sb="3" eb="4">
      <t>キン</t>
    </rPh>
    <rPh sb="4" eb="5">
      <t>トウ</t>
    </rPh>
    <phoneticPr fontId="13"/>
  </si>
  <si>
    <t>政党等寄附金等特別控除</t>
    <rPh sb="0" eb="2">
      <t>セイトウ</t>
    </rPh>
    <rPh sb="2" eb="3">
      <t>トウ</t>
    </rPh>
    <rPh sb="3" eb="6">
      <t>キフキン</t>
    </rPh>
    <rPh sb="6" eb="7">
      <t>トウ</t>
    </rPh>
    <rPh sb="7" eb="9">
      <t>トクベツ</t>
    </rPh>
    <rPh sb="9" eb="11">
      <t>コウジョ</t>
    </rPh>
    <phoneticPr fontId="13"/>
  </si>
  <si>
    <t>(特定増改築等)
住宅借入金
等特別控除</t>
    <rPh sb="1" eb="2">
      <t>トク</t>
    </rPh>
    <rPh sb="2" eb="3">
      <t>サダム</t>
    </rPh>
    <rPh sb="3" eb="4">
      <t>ゾウ</t>
    </rPh>
    <rPh sb="4" eb="5">
      <t>カイ</t>
    </rPh>
    <rPh sb="5" eb="6">
      <t>チク</t>
    </rPh>
    <rPh sb="6" eb="7">
      <t>トウ</t>
    </rPh>
    <rPh sb="9" eb="11">
      <t>ジュウタク</t>
    </rPh>
    <rPh sb="11" eb="13">
      <t>カリイレ</t>
    </rPh>
    <rPh sb="13" eb="14">
      <t>キン</t>
    </rPh>
    <rPh sb="15" eb="16">
      <t>トウ</t>
    </rPh>
    <rPh sb="16" eb="18">
      <t>トクベツ</t>
    </rPh>
    <rPh sb="18" eb="20">
      <t>コウジョ</t>
    </rPh>
    <phoneticPr fontId="13"/>
  </si>
  <si>
    <t>配当控除</t>
    <rPh sb="0" eb="1">
      <t>ハイ</t>
    </rPh>
    <rPh sb="1" eb="2">
      <t>トウ</t>
    </rPh>
    <rPh sb="2" eb="3">
      <t>ヒカエ</t>
    </rPh>
    <rPh sb="3" eb="4">
      <t>ジョ</t>
    </rPh>
    <phoneticPr fontId="13"/>
  </si>
  <si>
    <r>
      <t>課税される所得金額
(⑫-㉙)</t>
    </r>
    <r>
      <rPr>
        <sz val="9"/>
        <color rgb="FFFF00FF"/>
        <rFont val="ＭＳ Ｐ明朝"/>
        <family val="1"/>
        <charset val="128"/>
      </rPr>
      <t>又は第三表</t>
    </r>
    <rPh sb="0" eb="2">
      <t>カゼイ</t>
    </rPh>
    <rPh sb="5" eb="6">
      <t>ショ</t>
    </rPh>
    <rPh sb="6" eb="7">
      <t>エ</t>
    </rPh>
    <rPh sb="7" eb="8">
      <t>キン</t>
    </rPh>
    <rPh sb="8" eb="9">
      <t>ガク</t>
    </rPh>
    <rPh sb="15" eb="16">
      <t>マタ</t>
    </rPh>
    <rPh sb="17" eb="18">
      <t>ダイ</t>
    </rPh>
    <rPh sb="18" eb="19">
      <t>３</t>
    </rPh>
    <rPh sb="19" eb="20">
      <t>ヒョウ</t>
    </rPh>
    <phoneticPr fontId="13"/>
  </si>
  <si>
    <t>電 話
番 号</t>
    <rPh sb="0" eb="1">
      <t>デン</t>
    </rPh>
    <rPh sb="2" eb="3">
      <t>ハナシ</t>
    </rPh>
    <rPh sb="4" eb="5">
      <t>バン</t>
    </rPh>
    <rPh sb="6" eb="7">
      <t>ゴウ</t>
    </rPh>
    <phoneticPr fontId="13"/>
  </si>
  <si>
    <t>整理
番号</t>
    <rPh sb="0" eb="2">
      <t>セイリ</t>
    </rPh>
    <phoneticPr fontId="12"/>
  </si>
  <si>
    <t>特農</t>
  </si>
  <si>
    <t>修正</t>
    <rPh sb="0" eb="2">
      <t>シュウセイ</t>
    </rPh>
    <phoneticPr fontId="13"/>
  </si>
  <si>
    <t>損失</t>
    <rPh sb="0" eb="2">
      <t>ソンシツ</t>
    </rPh>
    <phoneticPr fontId="13"/>
  </si>
  <si>
    <t>本人</t>
    <rPh sb="0" eb="2">
      <t>ホンニン</t>
    </rPh>
    <phoneticPr fontId="13"/>
  </si>
  <si>
    <t>世帯主との続柄</t>
    <rPh sb="0" eb="1">
      <t>セ</t>
    </rPh>
    <rPh sb="5" eb="7">
      <t>ツヅキガラ</t>
    </rPh>
    <phoneticPr fontId="13"/>
  </si>
  <si>
    <t>世帯主の氏名</t>
    <rPh sb="0" eb="1">
      <t>セ</t>
    </rPh>
    <rPh sb="4" eb="6">
      <t>シメイ</t>
    </rPh>
    <phoneticPr fontId="13"/>
  </si>
  <si>
    <t>屋号・雅号</t>
    <rPh sb="0" eb="2">
      <t>ヤゴウ</t>
    </rPh>
    <rPh sb="3" eb="4">
      <t>ガ</t>
    </rPh>
    <rPh sb="4" eb="5">
      <t>ゴウ</t>
    </rPh>
    <phoneticPr fontId="13"/>
  </si>
  <si>
    <t>職業</t>
    <rPh sb="0" eb="2">
      <t>ショクギョウ</t>
    </rPh>
    <phoneticPr fontId="13"/>
  </si>
  <si>
    <t>　　同　　上</t>
    <rPh sb="2" eb="3">
      <t>ドウ</t>
    </rPh>
    <rPh sb="5" eb="6">
      <t>ジョウ</t>
    </rPh>
    <phoneticPr fontId="13"/>
  </si>
  <si>
    <t>氏　名</t>
    <rPh sb="0" eb="3">
      <t>シメイ</t>
    </rPh>
    <phoneticPr fontId="13"/>
  </si>
  <si>
    <t>第一表</t>
    <rPh sb="0" eb="1">
      <t>ダイ</t>
    </rPh>
    <rPh sb="1" eb="2">
      <t>イチ</t>
    </rPh>
    <rPh sb="2" eb="3">
      <t>ヒョウ</t>
    </rPh>
    <phoneticPr fontId="13"/>
  </si>
  <si>
    <t>住　所</t>
    <rPh sb="0" eb="3">
      <t>ジュウショ</t>
    </rPh>
    <phoneticPr fontId="13"/>
  </si>
  <si>
    <t>所得税及び
復興特別所得税</t>
    <rPh sb="0" eb="3">
      <t>ショトクゼイ</t>
    </rPh>
    <rPh sb="3" eb="4">
      <t>オヨ</t>
    </rPh>
    <rPh sb="6" eb="8">
      <t>フッコウ</t>
    </rPh>
    <rPh sb="8" eb="10">
      <t>トクベツ</t>
    </rPh>
    <rPh sb="10" eb="13">
      <t>ショトクゼイ</t>
    </rPh>
    <phoneticPr fontId="12"/>
  </si>
  <si>
    <t>日</t>
    <rPh sb="0" eb="1">
      <t>ニチ</t>
    </rPh>
    <phoneticPr fontId="13"/>
  </si>
  <si>
    <t>月</t>
    <rPh sb="0" eb="1">
      <t>ガツ</t>
    </rPh>
    <phoneticPr fontId="13"/>
  </si>
  <si>
    <t>年</t>
    <rPh sb="0" eb="1">
      <t>ネン</t>
    </rPh>
    <phoneticPr fontId="13"/>
  </si>
  <si>
    <t>税務署長</t>
    <rPh sb="0" eb="3">
      <t>ゼイムショ</t>
    </rPh>
    <rPh sb="3" eb="4">
      <t>チョウ</t>
    </rPh>
    <phoneticPr fontId="13"/>
  </si>
  <si>
    <t>氏名</t>
    <rPh sb="0" eb="2">
      <t>シメイ</t>
    </rPh>
    <phoneticPr fontId="12"/>
  </si>
  <si>
    <t>住所</t>
    <rPh sb="0" eb="2">
      <t>ジュウショ</t>
    </rPh>
    <phoneticPr fontId="12"/>
  </si>
  <si>
    <t>上記の配偶者・親族・事業専従者
のうち別居の者の氏名・住所</t>
    <rPh sb="0" eb="2">
      <t>ジョウキ</t>
    </rPh>
    <rPh sb="19" eb="21">
      <t>ベッキョ</t>
    </rPh>
    <rPh sb="22" eb="23">
      <t>モノ</t>
    </rPh>
    <phoneticPr fontId="12"/>
  </si>
  <si>
    <t>月日</t>
    <rPh sb="0" eb="2">
      <t>ガッピ</t>
    </rPh>
    <phoneticPr fontId="12"/>
  </si>
  <si>
    <t>番号</t>
    <rPh sb="0" eb="2">
      <t>バンゴウ</t>
    </rPh>
    <phoneticPr fontId="12"/>
  </si>
  <si>
    <t>非課税所得など</t>
    <rPh sb="0" eb="3">
      <t>ヒカゼイ</t>
    </rPh>
    <rPh sb="3" eb="5">
      <t>ショトク</t>
    </rPh>
    <phoneticPr fontId="12"/>
  </si>
  <si>
    <t>事業税</t>
    <rPh sb="0" eb="3">
      <t>ジギョウゼイ</t>
    </rPh>
    <phoneticPr fontId="12"/>
  </si>
  <si>
    <t>住民税</t>
    <rPh sb="0" eb="3">
      <t>ジュウミンゼイ</t>
    </rPh>
    <phoneticPr fontId="12"/>
  </si>
  <si>
    <t>別
居</t>
    <rPh sb="0" eb="1">
      <t>ベツ</t>
    </rPh>
    <rPh sb="2" eb="3">
      <t>キョ</t>
    </rPh>
    <phoneticPr fontId="12"/>
  </si>
  <si>
    <t>年
調</t>
    <rPh sb="0" eb="1">
      <t>ネン</t>
    </rPh>
    <rPh sb="2" eb="3">
      <t>チョウ</t>
    </rPh>
    <phoneticPr fontId="12"/>
  </si>
  <si>
    <t>国
外</t>
    <rPh sb="0" eb="1">
      <t>コク</t>
    </rPh>
    <rPh sb="2" eb="3">
      <t>ガイ</t>
    </rPh>
    <phoneticPr fontId="12"/>
  </si>
  <si>
    <t>特
障</t>
    <rPh sb="0" eb="1">
      <t>トク</t>
    </rPh>
    <phoneticPr fontId="12"/>
  </si>
  <si>
    <t>同
一</t>
    <rPh sb="0" eb="1">
      <t>ドウ</t>
    </rPh>
    <rPh sb="2" eb="3">
      <t>ハジメ</t>
    </rPh>
    <phoneticPr fontId="12"/>
  </si>
  <si>
    <t>配偶者</t>
    <rPh sb="0" eb="3">
      <t>ハイグウシャ</t>
    </rPh>
    <phoneticPr fontId="12"/>
  </si>
  <si>
    <t>その他</t>
    <rPh sb="2" eb="3">
      <t>タ</t>
    </rPh>
    <phoneticPr fontId="12"/>
  </si>
  <si>
    <t>国外居住</t>
    <rPh sb="0" eb="2">
      <t>コクガイ</t>
    </rPh>
    <rPh sb="2" eb="4">
      <t>キョジュウ</t>
    </rPh>
    <phoneticPr fontId="12"/>
  </si>
  <si>
    <t>寄　附　金</t>
    <rPh sb="0" eb="1">
      <t>ヤドリキ</t>
    </rPh>
    <rPh sb="2" eb="3">
      <t>フ</t>
    </rPh>
    <rPh sb="4" eb="5">
      <t>キン</t>
    </rPh>
    <phoneticPr fontId="12"/>
  </si>
  <si>
    <t>雑所得</t>
    <rPh sb="0" eb="3">
      <t>ザッショトク</t>
    </rPh>
    <phoneticPr fontId="132"/>
  </si>
  <si>
    <t>差引損失額の
うち災害関連
支出の金額</t>
    <rPh sb="0" eb="2">
      <t>サシヒキ</t>
    </rPh>
    <rPh sb="2" eb="4">
      <t>ソンシツ</t>
    </rPh>
    <rPh sb="4" eb="5">
      <t>ガク</t>
    </rPh>
    <rPh sb="9" eb="11">
      <t>サイガイ</t>
    </rPh>
    <rPh sb="11" eb="13">
      <t>カンレン</t>
    </rPh>
    <rPh sb="14" eb="16">
      <t>シシュツ</t>
    </rPh>
    <rPh sb="17" eb="19">
      <t>キンガク</t>
    </rPh>
    <phoneticPr fontId="12"/>
  </si>
  <si>
    <t>損害などで
補填される
金     　　額</t>
    <rPh sb="0" eb="2">
      <t>ソンガイ</t>
    </rPh>
    <rPh sb="6" eb="8">
      <t>ホテン</t>
    </rPh>
    <rPh sb="12" eb="21">
      <t>キンガク</t>
    </rPh>
    <phoneticPr fontId="12"/>
  </si>
  <si>
    <t>損害金額</t>
    <rPh sb="0" eb="2">
      <t>ソンガイ</t>
    </rPh>
    <rPh sb="2" eb="4">
      <t>キンガク</t>
    </rPh>
    <phoneticPr fontId="12"/>
  </si>
  <si>
    <t>譲渡(長期)</t>
    <rPh sb="3" eb="5">
      <t>チョウキ</t>
    </rPh>
    <phoneticPr fontId="12"/>
  </si>
  <si>
    <t>損害を受けた資産の種類など</t>
    <rPh sb="0" eb="2">
      <t>ソンガイ</t>
    </rPh>
    <rPh sb="3" eb="4">
      <t>ウ</t>
    </rPh>
    <rPh sb="6" eb="8">
      <t>シサン</t>
    </rPh>
    <rPh sb="9" eb="11">
      <t>シュルイ</t>
    </rPh>
    <phoneticPr fontId="12"/>
  </si>
  <si>
    <t>損 害 年 月 日</t>
    <rPh sb="0" eb="1">
      <t>ソン</t>
    </rPh>
    <rPh sb="2" eb="3">
      <t>ガイ</t>
    </rPh>
    <rPh sb="4" eb="5">
      <t>ネン</t>
    </rPh>
    <rPh sb="6" eb="7">
      <t>ガツ</t>
    </rPh>
    <rPh sb="8" eb="9">
      <t>ニチ</t>
    </rPh>
    <phoneticPr fontId="12"/>
  </si>
  <si>
    <t>損 害 の 原 因</t>
    <rPh sb="0" eb="1">
      <t>ソン</t>
    </rPh>
    <rPh sb="2" eb="3">
      <t>ガイ</t>
    </rPh>
    <rPh sb="6" eb="7">
      <t>ハラ</t>
    </rPh>
    <rPh sb="8" eb="9">
      <t>イン</t>
    </rPh>
    <phoneticPr fontId="12"/>
  </si>
  <si>
    <t>〇 雑損控除に関する事項 (㉖)</t>
  </si>
  <si>
    <t>差 引 金 額</t>
    <rPh sb="0" eb="3">
      <t>サシヒキ</t>
    </rPh>
    <rPh sb="4" eb="7">
      <t>キンガク</t>
    </rPh>
    <phoneticPr fontId="12"/>
  </si>
  <si>
    <t>必要経費等</t>
    <rPh sb="0" eb="2">
      <t>ヒツヨウ</t>
    </rPh>
    <rPh sb="2" eb="4">
      <t>ケイヒ</t>
    </rPh>
    <rPh sb="4" eb="5">
      <t>トウ</t>
    </rPh>
    <phoneticPr fontId="12"/>
  </si>
  <si>
    <t>収 入 金 額</t>
    <rPh sb="0" eb="3">
      <t>シュウニュウ</t>
    </rPh>
    <rPh sb="4" eb="7">
      <t>キンガク</t>
    </rPh>
    <phoneticPr fontId="12"/>
  </si>
  <si>
    <t>未 帰 還</t>
    <rPh sb="0" eb="1">
      <t>ミ</t>
    </rPh>
    <rPh sb="2" eb="3">
      <t>キ</t>
    </rPh>
    <rPh sb="4" eb="5">
      <t>カン</t>
    </rPh>
    <phoneticPr fontId="12"/>
  </si>
  <si>
    <t>離婚</t>
    <rPh sb="0" eb="2">
      <t>リコン</t>
    </rPh>
    <phoneticPr fontId="12"/>
  </si>
  <si>
    <t>生死不明</t>
    <rPh sb="0" eb="2">
      <t>セイシ</t>
    </rPh>
    <rPh sb="2" eb="4">
      <t>フメイ</t>
    </rPh>
    <phoneticPr fontId="12"/>
  </si>
  <si>
    <t>死別</t>
    <rPh sb="0" eb="2">
      <t>シベツ</t>
    </rPh>
    <phoneticPr fontId="12"/>
  </si>
  <si>
    <t>勤労学生</t>
    <rPh sb="0" eb="2">
      <t>キンロウ</t>
    </rPh>
    <rPh sb="2" eb="4">
      <t>ガクセイ</t>
    </rPh>
    <phoneticPr fontId="12"/>
  </si>
  <si>
    <t>ひとり親</t>
    <rPh sb="3" eb="4">
      <t>オヤ</t>
    </rPh>
    <phoneticPr fontId="12"/>
  </si>
  <si>
    <t>上場株配当金(所15.315％住5％)　①総合課税と②申告分離課税と③申告不要を選択可能、
未上場株配当金と、上場大口株(所20.42％住0％)　少額配当１０万以下は①総合課税と③申告不要を選択可能、少額配当以外は、総合課税</t>
    <rPh sb="21" eb="23">
      <t>ソウゴウ</t>
    </rPh>
    <rPh sb="23" eb="25">
      <t>カゼイ</t>
    </rPh>
    <rPh sb="27" eb="29">
      <t>シンコク</t>
    </rPh>
    <rPh sb="29" eb="31">
      <t>ブンリ</t>
    </rPh>
    <rPh sb="31" eb="33">
      <t>カゼイ</t>
    </rPh>
    <rPh sb="35" eb="37">
      <t>シンコク</t>
    </rPh>
    <rPh sb="37" eb="39">
      <t>フヨウ</t>
    </rPh>
    <rPh sb="40" eb="42">
      <t>センタク</t>
    </rPh>
    <rPh sb="42" eb="44">
      <t>カノウ</t>
    </rPh>
    <rPh sb="55" eb="57">
      <t>ジョウジョウ</t>
    </rPh>
    <rPh sb="57" eb="59">
      <t>オオグチ</t>
    </rPh>
    <rPh sb="59" eb="60">
      <t>カブ</t>
    </rPh>
    <rPh sb="73" eb="75">
      <t>ショウガク</t>
    </rPh>
    <rPh sb="75" eb="77">
      <t>ハイトウ</t>
    </rPh>
    <rPh sb="79" eb="82">
      <t>マンイカ</t>
    </rPh>
    <rPh sb="84" eb="86">
      <t>ソウゴウ</t>
    </rPh>
    <rPh sb="86" eb="88">
      <t>カゼイ</t>
    </rPh>
    <rPh sb="100" eb="102">
      <t>ショウガク</t>
    </rPh>
    <rPh sb="102" eb="104">
      <t>ハイトウ</t>
    </rPh>
    <rPh sb="104" eb="106">
      <t>イガイ</t>
    </rPh>
    <rPh sb="108" eb="110">
      <t>ソウゴウ</t>
    </rPh>
    <rPh sb="110" eb="112">
      <t>カゼイ</t>
    </rPh>
    <phoneticPr fontId="12"/>
  </si>
  <si>
    <t>源泉徴収税額</t>
    <rPh sb="0" eb="2">
      <t>ゲンセン</t>
    </rPh>
    <rPh sb="2" eb="4">
      <t>チョウシュウ</t>
    </rPh>
    <rPh sb="4" eb="6">
      <t>ゼイガク</t>
    </rPh>
    <phoneticPr fontId="12"/>
  </si>
  <si>
    <t>種 目</t>
    <rPh sb="0" eb="1">
      <t>シュ</t>
    </rPh>
    <rPh sb="2" eb="3">
      <t>メ</t>
    </rPh>
    <phoneticPr fontId="12"/>
  </si>
  <si>
    <t>所得の種類</t>
    <rPh sb="0" eb="2">
      <t>ショトク</t>
    </rPh>
    <rPh sb="3" eb="5">
      <t>シュルイ</t>
    </rPh>
    <phoneticPr fontId="12"/>
  </si>
  <si>
    <t>⑮生命保険料控除</t>
    <rPh sb="1" eb="3">
      <t>セイメイ</t>
    </rPh>
    <rPh sb="3" eb="5">
      <t>ホケン</t>
    </rPh>
    <rPh sb="5" eb="6">
      <t>リョウ</t>
    </rPh>
    <rPh sb="6" eb="8">
      <t>コウジョ</t>
    </rPh>
    <phoneticPr fontId="12"/>
  </si>
  <si>
    <t>氏      名</t>
    <rPh sb="0" eb="8">
      <t>シメイ</t>
    </rPh>
    <phoneticPr fontId="12"/>
  </si>
  <si>
    <t>屋      号</t>
    <rPh sb="0" eb="8">
      <t>ヤゴウ</t>
    </rPh>
    <phoneticPr fontId="12"/>
  </si>
  <si>
    <t>住      所</t>
    <rPh sb="0" eb="8">
      <t>ジュウショ</t>
    </rPh>
    <phoneticPr fontId="12"/>
  </si>
  <si>
    <t>国民健康保険</t>
    <rPh sb="0" eb="2">
      <t>コクミン</t>
    </rPh>
    <rPh sb="2" eb="4">
      <t>ケンコウ</t>
    </rPh>
    <rPh sb="4" eb="6">
      <t>ホケン</t>
    </rPh>
    <phoneticPr fontId="12"/>
  </si>
  <si>
    <t>第二表</t>
    <rPh sb="0" eb="1">
      <t>ダイ</t>
    </rPh>
    <rPh sb="1" eb="2">
      <t>２</t>
    </rPh>
    <rPh sb="2" eb="3">
      <t>ヒョウ</t>
    </rPh>
    <phoneticPr fontId="12"/>
  </si>
  <si>
    <t>年分の</t>
    <rPh sb="0" eb="2">
      <t>ネンブン</t>
    </rPh>
    <phoneticPr fontId="12"/>
  </si>
  <si>
    <t>㋜</t>
    <phoneticPr fontId="13"/>
  </si>
  <si>
    <t>㋝</t>
    <phoneticPr fontId="13"/>
  </si>
  <si>
    <t>㋞</t>
    <phoneticPr fontId="13"/>
  </si>
  <si>
    <t>㋟</t>
    <phoneticPr fontId="13"/>
  </si>
  <si>
    <t>㋠</t>
    <phoneticPr fontId="13"/>
  </si>
  <si>
    <t>㋡</t>
    <phoneticPr fontId="13"/>
  </si>
  <si>
    <t>㋢</t>
    <phoneticPr fontId="13"/>
  </si>
  <si>
    <t>㋣</t>
    <phoneticPr fontId="13"/>
  </si>
  <si>
    <t>㋤</t>
    <phoneticPr fontId="13"/>
  </si>
  <si>
    <t>⑫</t>
    <phoneticPr fontId="13"/>
  </si>
  <si>
    <t>㉙</t>
    <phoneticPr fontId="12"/>
  </si>
  <si>
    <t>⑫</t>
    <phoneticPr fontId="12"/>
  </si>
  <si>
    <r>
      <t xml:space="preserve">    から    までの合計
</t>
    </r>
    <r>
      <rPr>
        <sz val="6"/>
        <rFont val="ＭＳ Ｐゴシック"/>
        <family val="3"/>
        <charset val="128"/>
      </rPr>
      <t>(申告書B第一表の㉛に転記)</t>
    </r>
    <rPh sb="13" eb="15">
      <t>ゴウケイ</t>
    </rPh>
    <rPh sb="17" eb="19">
      <t>シンコク</t>
    </rPh>
    <rPh sb="19" eb="20">
      <t>ショ</t>
    </rPh>
    <rPh sb="21" eb="23">
      <t>ダイイチ</t>
    </rPh>
    <rPh sb="23" eb="24">
      <t>ヒョウ</t>
    </rPh>
    <rPh sb="27" eb="29">
      <t>テンキ</t>
    </rPh>
    <phoneticPr fontId="13"/>
  </si>
  <si>
    <r>
      <t xml:space="preserve">所得から差し引かれる金額
</t>
    </r>
    <r>
      <rPr>
        <sz val="7"/>
        <rFont val="ＭＳ Ｐゴシック"/>
        <family val="3"/>
        <charset val="128"/>
      </rPr>
      <t>(申告書B第一表の㉙)</t>
    </r>
    <rPh sb="0" eb="2">
      <t>ショトク</t>
    </rPh>
    <rPh sb="4" eb="5">
      <t>サ</t>
    </rPh>
    <rPh sb="6" eb="7">
      <t>ヒ</t>
    </rPh>
    <rPh sb="10" eb="12">
      <t>キンガク</t>
    </rPh>
    <phoneticPr fontId="13"/>
  </si>
  <si>
    <r>
      <t xml:space="preserve">申告書 </t>
    </r>
    <r>
      <rPr>
        <sz val="18"/>
        <rFont val="ＭＳ Ｐゴシック"/>
        <family val="3"/>
        <charset val="128"/>
      </rPr>
      <t>(分離課税用)　入力用</t>
    </r>
    <rPh sb="0" eb="3">
      <t>シンコクショ</t>
    </rPh>
    <rPh sb="5" eb="7">
      <t>ブンリ</t>
    </rPh>
    <rPh sb="7" eb="9">
      <t>カゼイ</t>
    </rPh>
    <rPh sb="9" eb="10">
      <t>ヨウ</t>
    </rPh>
    <rPh sb="12" eb="15">
      <t>ニュウリョクヨウ</t>
    </rPh>
    <phoneticPr fontId="13"/>
  </si>
  <si>
    <t>収　入　金　額</t>
    <rPh sb="0" eb="3">
      <t>シュウニュウ</t>
    </rPh>
    <rPh sb="4" eb="7">
      <t>キンガク</t>
    </rPh>
    <phoneticPr fontId="13"/>
  </si>
  <si>
    <r>
      <t xml:space="preserve">総合課税の合計額
</t>
    </r>
    <r>
      <rPr>
        <sz val="8"/>
        <rFont val="ＭＳ Ｐゴシック"/>
        <family val="3"/>
        <charset val="128"/>
      </rPr>
      <t>(申告書B第一表の⑫)</t>
    </r>
    <rPh sb="0" eb="2">
      <t>ソウゴウ</t>
    </rPh>
    <rPh sb="2" eb="4">
      <t>カゼイ</t>
    </rPh>
    <rPh sb="5" eb="7">
      <t>ゴウケイ</t>
    </rPh>
    <rPh sb="7" eb="8">
      <t>ガク</t>
    </rPh>
    <rPh sb="10" eb="12">
      <t>シンコク</t>
    </rPh>
    <rPh sb="12" eb="13">
      <t>ショ</t>
    </rPh>
    <rPh sb="14" eb="16">
      <t>ダイイチ</t>
    </rPh>
    <rPh sb="16" eb="17">
      <t>ヒョウ</t>
    </rPh>
    <phoneticPr fontId="13"/>
  </si>
  <si>
    <t>特例適用条文</t>
    <rPh sb="0" eb="1">
      <t>トク</t>
    </rPh>
    <rPh sb="1" eb="2">
      <t>レイ</t>
    </rPh>
    <rPh sb="2" eb="4">
      <t>テキヨウ</t>
    </rPh>
    <rPh sb="4" eb="6">
      <t>ジョウブン</t>
    </rPh>
    <phoneticPr fontId="12"/>
  </si>
  <si>
    <t>課税される所得金額</t>
    <rPh sb="0" eb="1">
      <t>カ</t>
    </rPh>
    <rPh sb="1" eb="2">
      <t>ゼイ</t>
    </rPh>
    <rPh sb="5" eb="7">
      <t>ショトク</t>
    </rPh>
    <rPh sb="7" eb="8">
      <t>キン</t>
    </rPh>
    <rPh sb="8" eb="9">
      <t>ガク</t>
    </rPh>
    <phoneticPr fontId="13"/>
  </si>
  <si>
    <t>差引金額の合計額</t>
    <rPh sb="0" eb="2">
      <t>サシヒキ</t>
    </rPh>
    <rPh sb="2" eb="4">
      <t>キンガク</t>
    </rPh>
    <rPh sb="5" eb="7">
      <t>ゴウケイ</t>
    </rPh>
    <rPh sb="7" eb="8">
      <t>ガク</t>
    </rPh>
    <phoneticPr fontId="13"/>
  </si>
  <si>
    <t>•扶養控除•配偶者控除、配偶者特別控除•ひとり親、寡婦控除・住宅取得資金の非課税•住宅借入金等特別控除•特定増改築等住宅借入金等特別控除•認定住宅新築等特別税額控除•住宅特定改修特別税額控除•居住用財産の譲渡損失の損益通算及び繰越控除•特定居住用財産の譲渡損失の損益通算及び繰越控除の特例</t>
    <rPh sb="23" eb="24">
      <t>オヤ</t>
    </rPh>
    <phoneticPr fontId="13"/>
  </si>
  <si>
    <t>合計
(㉕+㉖+㉗+㉘)</t>
    <rPh sb="0" eb="2">
      <t>ゴウケイ</t>
    </rPh>
    <phoneticPr fontId="13"/>
  </si>
  <si>
    <t>㉙</t>
  </si>
  <si>
    <t>寄 附 金 控 除</t>
    <rPh sb="0" eb="1">
      <t>ヤドリキ</t>
    </rPh>
    <rPh sb="2" eb="3">
      <t>フ</t>
    </rPh>
    <rPh sb="4" eb="5">
      <t>キン</t>
    </rPh>
    <rPh sb="6" eb="9">
      <t>コウジョ</t>
    </rPh>
    <phoneticPr fontId="13"/>
  </si>
  <si>
    <t>㉘</t>
  </si>
  <si>
    <t>医療費控除</t>
    <rPh sb="0" eb="3">
      <t>イリョウヒ</t>
    </rPh>
    <rPh sb="3" eb="5">
      <t>コウジョ</t>
    </rPh>
    <phoneticPr fontId="13"/>
  </si>
  <si>
    <t>㉗</t>
  </si>
  <si>
    <t>名簿</t>
    <rPh sb="0" eb="2">
      <t>メイボ</t>
    </rPh>
    <phoneticPr fontId="13"/>
  </si>
  <si>
    <t>年</t>
  </si>
  <si>
    <t>㉖</t>
  </si>
  <si>
    <t>⑬から㉔までの計</t>
  </si>
  <si>
    <t>㉕</t>
  </si>
  <si>
    <t>0</t>
  </si>
  <si>
    <t>㉔</t>
  </si>
  <si>
    <t>口座番号
記号番号</t>
  </si>
  <si>
    <t>㉓</t>
  </si>
  <si>
    <t>貯 蓄</t>
    <rPh sb="0" eb="1">
      <t>チョ</t>
    </rPh>
    <rPh sb="2" eb="3">
      <t>チク</t>
    </rPh>
    <phoneticPr fontId="13"/>
  </si>
  <si>
    <t>当 座</t>
    <rPh sb="0" eb="1">
      <t>トウ</t>
    </rPh>
    <rPh sb="2" eb="3">
      <t>ザ</t>
    </rPh>
    <phoneticPr fontId="13"/>
  </si>
  <si>
    <t>普 通</t>
    <rPh sb="0" eb="1">
      <t>フ</t>
    </rPh>
    <rPh sb="2" eb="3">
      <t>ツウ</t>
    </rPh>
    <phoneticPr fontId="13"/>
  </si>
  <si>
    <t>預 金
種 類</t>
    <rPh sb="0" eb="1">
      <t>アズカリ</t>
    </rPh>
    <rPh sb="2" eb="3">
      <t>キン</t>
    </rPh>
    <rPh sb="4" eb="5">
      <t>タネ</t>
    </rPh>
    <rPh sb="6" eb="7">
      <t>タグイ</t>
    </rPh>
    <phoneticPr fontId="13"/>
  </si>
  <si>
    <t>郵便局
名    等</t>
  </si>
  <si>
    <t>㉑
～㉒</t>
  </si>
  <si>
    <t>区分2</t>
    <rPh sb="0" eb="1">
      <t>ク</t>
    </rPh>
    <rPh sb="1" eb="2">
      <t>プン</t>
    </rPh>
    <phoneticPr fontId="13"/>
  </si>
  <si>
    <t>区分1</t>
    <rPh sb="0" eb="2">
      <t>クブン</t>
    </rPh>
    <phoneticPr fontId="13"/>
  </si>
  <si>
    <r>
      <t xml:space="preserve">配偶者
</t>
    </r>
    <r>
      <rPr>
        <sz val="6"/>
        <rFont val="ＭＳ Ｐゴシック"/>
        <family val="3"/>
        <charset val="128"/>
      </rPr>
      <t>(特別)控除</t>
    </r>
    <rPh sb="0" eb="3">
      <t>ハイグウシャ</t>
    </rPh>
    <rPh sb="5" eb="7">
      <t>トクベツ</t>
    </rPh>
    <rPh sb="8" eb="10">
      <t>コウジョ</t>
    </rPh>
    <phoneticPr fontId="13"/>
  </si>
  <si>
    <t xml:space="preserve"> 銀行
 金庫・組合
 農協・漁協</t>
    <rPh sb="1" eb="2">
      <t>ギン</t>
    </rPh>
    <rPh sb="2" eb="3">
      <t>ギョウ</t>
    </rPh>
    <rPh sb="5" eb="7">
      <t>キンコ</t>
    </rPh>
    <rPh sb="8" eb="10">
      <t>クミアイ</t>
    </rPh>
    <rPh sb="12" eb="14">
      <t>ノウキョウ</t>
    </rPh>
    <rPh sb="15" eb="17">
      <t>ギョキョウ</t>
    </rPh>
    <phoneticPr fontId="13"/>
  </si>
  <si>
    <t>受 取 場 所
還付される税金の</t>
  </si>
  <si>
    <t>⑲
～⑳</t>
  </si>
  <si>
    <t>分　離</t>
    <rPh sb="0" eb="1">
      <t>ブン</t>
    </rPh>
    <rPh sb="2" eb="3">
      <t>ハナレ</t>
    </rPh>
    <phoneticPr fontId="13"/>
  </si>
  <si>
    <t>延納届出額</t>
  </si>
  <si>
    <t>寡婦、ひとり親控除</t>
    <rPh sb="0" eb="2">
      <t>カフ</t>
    </rPh>
    <rPh sb="6" eb="7">
      <t>オヤ</t>
    </rPh>
    <rPh sb="7" eb="9">
      <t>コウジョ</t>
    </rPh>
    <phoneticPr fontId="13"/>
  </si>
  <si>
    <t>⑰
～⑱</t>
  </si>
  <si>
    <t>申告期限までに納付する金額</t>
  </si>
  <si>
    <t>届出
延納の</t>
  </si>
  <si>
    <t>⑯</t>
  </si>
  <si>
    <t>総　合</t>
    <rPh sb="0" eb="1">
      <t>ソウ</t>
    </rPh>
    <rPh sb="2" eb="3">
      <t>ゴウ</t>
    </rPh>
    <phoneticPr fontId="13"/>
  </si>
  <si>
    <t>区分</t>
    <rPh sb="0" eb="1">
      <t>ク</t>
    </rPh>
    <rPh sb="1" eb="2">
      <t>ブン</t>
    </rPh>
    <phoneticPr fontId="13"/>
  </si>
  <si>
    <t>⑮</t>
  </si>
  <si>
    <t>平均課税対象金額</t>
  </si>
  <si>
    <t>⑭</t>
  </si>
  <si>
    <t>資　産</t>
    <rPh sb="0" eb="1">
      <t>シ</t>
    </rPh>
    <rPh sb="2" eb="3">
      <t>サン</t>
    </rPh>
    <phoneticPr fontId="13"/>
  </si>
  <si>
    <t>本年分で差し引く繰越損失額</t>
    <rPh sb="10" eb="12">
      <t>ソンシツ</t>
    </rPh>
    <phoneticPr fontId="13"/>
  </si>
  <si>
    <t>⑬</t>
  </si>
  <si>
    <t>未納付の源泉徴収税額</t>
  </si>
  <si>
    <t>⑫</t>
  </si>
  <si>
    <t>住　民</t>
    <rPh sb="0" eb="1">
      <t>ジュウ</t>
    </rPh>
    <rPh sb="2" eb="3">
      <t>タミ</t>
    </rPh>
    <phoneticPr fontId="13"/>
  </si>
  <si>
    <t>雑所得・一時所得等の
源泉徴収税額の合計額</t>
  </si>
  <si>
    <t>⑪</t>
  </si>
  <si>
    <t>青色申告特別控除額</t>
  </si>
  <si>
    <t>⑦から⑨までの計</t>
    <rPh sb="7" eb="8">
      <t>ケイ</t>
    </rPh>
    <phoneticPr fontId="13"/>
  </si>
  <si>
    <t>⑩</t>
  </si>
  <si>
    <t>事　業</t>
    <rPh sb="0" eb="1">
      <t>コト</t>
    </rPh>
    <rPh sb="2" eb="3">
      <t>ギョウ</t>
    </rPh>
    <phoneticPr fontId="13"/>
  </si>
  <si>
    <t>専従者給与(控除)額の合計額</t>
  </si>
  <si>
    <t>⑨</t>
  </si>
  <si>
    <t>業務</t>
    <rPh sb="0" eb="2">
      <t>ギョウム</t>
    </rPh>
    <phoneticPr fontId="13"/>
  </si>
  <si>
    <t>配偶者の合計所得金額</t>
  </si>
  <si>
    <t>⑧</t>
  </si>
  <si>
    <t>納  管</t>
  </si>
  <si>
    <t>公的年金等</t>
    <rPh sb="0" eb="2">
      <t>コウテキ</t>
    </rPh>
    <rPh sb="2" eb="4">
      <t>ネンキン</t>
    </rPh>
    <rPh sb="4" eb="5">
      <t>トウ</t>
    </rPh>
    <phoneticPr fontId="13"/>
  </si>
  <si>
    <t>⑦</t>
  </si>
  <si>
    <t>給与</t>
    <rPh sb="0" eb="2">
      <t>キュウヨ</t>
    </rPh>
    <phoneticPr fontId="13"/>
  </si>
  <si>
    <t>還付される税金</t>
  </si>
  <si>
    <t>⑥</t>
  </si>
  <si>
    <t>納める税金</t>
  </si>
  <si>
    <t>⑤</t>
  </si>
  <si>
    <t>㊿</t>
  </si>
  <si>
    <t>予定納税額
(第１期分・第２期分)</t>
    <rPh sb="0" eb="2">
      <t>ヨテイ</t>
    </rPh>
    <rPh sb="2" eb="4">
      <t>ノウゼイ</t>
    </rPh>
    <rPh sb="4" eb="5">
      <t>ガク</t>
    </rPh>
    <rPh sb="7" eb="8">
      <t>ダイ</t>
    </rPh>
    <rPh sb="9" eb="10">
      <t>キ</t>
    </rPh>
    <rPh sb="10" eb="11">
      <t>ブン</t>
    </rPh>
    <rPh sb="12" eb="13">
      <t>ダイ</t>
    </rPh>
    <rPh sb="14" eb="15">
      <t>キ</t>
    </rPh>
    <rPh sb="15" eb="16">
      <t>ブン</t>
    </rPh>
    <phoneticPr fontId="13"/>
  </si>
  <si>
    <t>④</t>
  </si>
  <si>
    <t>③</t>
  </si>
  <si>
    <t>源泉徴収税額　</t>
    <rPh sb="0" eb="2">
      <t>ゲンセン</t>
    </rPh>
    <rPh sb="2" eb="4">
      <t>チョウシュウ</t>
    </rPh>
    <rPh sb="4" eb="5">
      <t>ゼイ</t>
    </rPh>
    <phoneticPr fontId="13"/>
  </si>
  <si>
    <t>②</t>
  </si>
  <si>
    <t>外国税額控除等</t>
    <rPh sb="0" eb="2">
      <t>ガイコク</t>
    </rPh>
    <rPh sb="2" eb="4">
      <t>ゼイガク</t>
    </rPh>
    <rPh sb="4" eb="6">
      <t>コウジョ</t>
    </rPh>
    <rPh sb="6" eb="7">
      <t>トウ</t>
    </rPh>
    <phoneticPr fontId="13"/>
  </si>
  <si>
    <t>営業等</t>
    <rPh sb="0" eb="1">
      <t>エイ</t>
    </rPh>
    <rPh sb="1" eb="2">
      <t>ギョウ</t>
    </rPh>
    <rPh sb="2" eb="3">
      <t>トウ</t>
    </rPh>
    <phoneticPr fontId="13"/>
  </si>
  <si>
    <t>①</t>
  </si>
  <si>
    <t>事業</t>
    <rPh sb="0" eb="1">
      <t>コト</t>
    </rPh>
    <rPh sb="1" eb="2">
      <t>ギョウ</t>
    </rPh>
    <phoneticPr fontId="13"/>
  </si>
  <si>
    <t>㊺</t>
  </si>
  <si>
    <t>㊹</t>
  </si>
  <si>
    <t>㋚</t>
  </si>
  <si>
    <t>(㊶-㊷)</t>
  </si>
  <si>
    <t>㊸</t>
  </si>
  <si>
    <t>㋙</t>
  </si>
  <si>
    <t>㊷</t>
  </si>
  <si>
    <t>災害減免額</t>
  </si>
  <si>
    <t>㋘</t>
  </si>
  <si>
    <t>㊶</t>
  </si>
  <si>
    <t>㋗</t>
  </si>
  <si>
    <t>㊳
～㊵</t>
  </si>
  <si>
    <t>住宅耐震改修
特別控除等</t>
    <rPh sb="11" eb="12">
      <t>トウ</t>
    </rPh>
    <phoneticPr fontId="13"/>
  </si>
  <si>
    <t>㋖</t>
  </si>
  <si>
    <t>政党等寄附金等特別控除</t>
    <rPh sb="3" eb="5">
      <t>キフ</t>
    </rPh>
    <rPh sb="6" eb="7">
      <t>トウ</t>
    </rPh>
    <phoneticPr fontId="13"/>
  </si>
  <si>
    <t>㉟
～㊲</t>
  </si>
  <si>
    <t>㋕</t>
  </si>
  <si>
    <t>㉞</t>
  </si>
  <si>
    <t>区分2</t>
    <rPh sb="0" eb="1">
      <t>ク</t>
    </rPh>
    <rPh sb="1" eb="2">
      <t>ブン</t>
    </rPh>
    <phoneticPr fontId="13"/>
  </si>
  <si>
    <t>区分1</t>
    <rPh sb="0" eb="2">
      <t>クブン</t>
    </rPh>
    <phoneticPr fontId="132"/>
  </si>
  <si>
    <t>(特定増改築等)
住宅借入金
等特別控除</t>
    <rPh sb="1" eb="2">
      <t>トク</t>
    </rPh>
    <rPh sb="2" eb="3">
      <t>テイ</t>
    </rPh>
    <rPh sb="3" eb="4">
      <t>ゾウ</t>
    </rPh>
    <rPh sb="4" eb="5">
      <t>カイ</t>
    </rPh>
    <rPh sb="5" eb="6">
      <t>チク</t>
    </rPh>
    <rPh sb="6" eb="7">
      <t>トウ</t>
    </rPh>
    <rPh sb="9" eb="11">
      <t>ジュウタク</t>
    </rPh>
    <rPh sb="11" eb="13">
      <t>カリイレ</t>
    </rPh>
    <rPh sb="13" eb="14">
      <t>キン</t>
    </rPh>
    <rPh sb="15" eb="16">
      <t>トウ</t>
    </rPh>
    <rPh sb="16" eb="18">
      <t>トクベツ</t>
    </rPh>
    <rPh sb="18" eb="20">
      <t>コウジョ</t>
    </rPh>
    <phoneticPr fontId="13"/>
  </si>
  <si>
    <t>㋔</t>
  </si>
  <si>
    <t>㉝</t>
  </si>
  <si>
    <t>㋓</t>
  </si>
  <si>
    <t>配当控 除</t>
    <rPh sb="0" eb="2">
      <t>ハイトウ</t>
    </rPh>
    <rPh sb="2" eb="3">
      <t>ヒカエ</t>
    </rPh>
    <rPh sb="4" eb="5">
      <t>ジョ</t>
    </rPh>
    <phoneticPr fontId="13"/>
  </si>
  <si>
    <t>㉜</t>
  </si>
  <si>
    <t>㋒</t>
  </si>
  <si>
    <t>㉛</t>
  </si>
  <si>
    <t>㋑</t>
  </si>
  <si>
    <r>
      <t>課税される所得金額
(⑫-㉙)</t>
    </r>
    <r>
      <rPr>
        <sz val="10"/>
        <color rgb="FFFF00FF"/>
        <rFont val="ＭＳ Ｐゴシック"/>
        <family val="3"/>
        <charset val="128"/>
      </rPr>
      <t>又は第三表</t>
    </r>
    <rPh sb="0" eb="2">
      <t>カゼイ</t>
    </rPh>
    <rPh sb="5" eb="7">
      <t>ショトクゼイ</t>
    </rPh>
    <rPh sb="7" eb="9">
      <t>キンガク</t>
    </rPh>
    <rPh sb="15" eb="16">
      <t>マタ</t>
    </rPh>
    <rPh sb="17" eb="18">
      <t>ダイ</t>
    </rPh>
    <rPh sb="18" eb="19">
      <t>３</t>
    </rPh>
    <rPh sb="19" eb="20">
      <t>ヒョウ</t>
    </rPh>
    <phoneticPr fontId="13"/>
  </si>
  <si>
    <t>㉚</t>
  </si>
  <si>
    <t>㋐</t>
  </si>
  <si>
    <t>電話
番号</t>
  </si>
  <si>
    <t>整理
番号</t>
    <rPh sb="0" eb="2">
      <t>セイリ</t>
    </rPh>
    <rPh sb="3" eb="5">
      <t>バンゴウ</t>
    </rPh>
    <phoneticPr fontId="12"/>
  </si>
  <si>
    <t>特農の
表   示</t>
  </si>
  <si>
    <t>種 類</t>
  </si>
  <si>
    <t>世帯主との続柄</t>
    <rPh sb="0" eb="1">
      <t>セ</t>
    </rPh>
    <phoneticPr fontId="12"/>
  </si>
  <si>
    <t>職 業</t>
    <rPh sb="0" eb="1">
      <t>ショク</t>
    </rPh>
    <rPh sb="2" eb="3">
      <t>ギョウ</t>
    </rPh>
    <phoneticPr fontId="13"/>
  </si>
  <si>
    <t>-</t>
  </si>
  <si>
    <t>〒</t>
  </si>
  <si>
    <t>生年
月日</t>
    <rPh sb="0" eb="2">
      <t>セイネン</t>
    </rPh>
    <rPh sb="3" eb="5">
      <t>ガッピ</t>
    </rPh>
    <phoneticPr fontId="13"/>
  </si>
  <si>
    <t>所得税及び
復興特別所得税</t>
  </si>
  <si>
    <t>月</t>
    <rPh sb="0" eb="1">
      <t>ゲツ</t>
    </rPh>
    <phoneticPr fontId="12"/>
  </si>
  <si>
    <t>課税される所得金額
(⑫-㉙)又は第三表</t>
    <rPh sb="0" eb="2">
      <t>カゼイ</t>
    </rPh>
    <rPh sb="5" eb="7">
      <t>ショトクゼイ</t>
    </rPh>
    <rPh sb="7" eb="9">
      <t>キンガク</t>
    </rPh>
    <rPh sb="15" eb="16">
      <t>マタ</t>
    </rPh>
    <rPh sb="17" eb="18">
      <t>ダイ</t>
    </rPh>
    <rPh sb="18" eb="19">
      <t>３</t>
    </rPh>
    <rPh sb="19" eb="20">
      <t>ヒョウ</t>
    </rPh>
    <phoneticPr fontId="13"/>
  </si>
  <si>
    <r>
      <rPr>
        <sz val="18"/>
        <rFont val="ＭＳ Ｐ明朝"/>
        <family val="1"/>
        <charset val="128"/>
      </rPr>
      <t>○</t>
    </r>
    <r>
      <rPr>
        <sz val="18"/>
        <rFont val="ＭＳ Ｐゴシック"/>
        <family val="3"/>
        <charset val="128"/>
      </rPr>
      <t>この用紙は控用です。</t>
    </r>
    <rPh sb="3" eb="5">
      <t>ヨウシ</t>
    </rPh>
    <rPh sb="6" eb="8">
      <t>ヒカエヨウ</t>
    </rPh>
    <phoneticPr fontId="12"/>
  </si>
  <si>
    <t>※ 個人番号は複写されません。</t>
    <rPh sb="2" eb="4">
      <t>コジン</t>
    </rPh>
    <rPh sb="4" eb="6">
      <t>バンゴウ</t>
    </rPh>
    <rPh sb="7" eb="9">
      <t>フクシャ</t>
    </rPh>
    <phoneticPr fontId="13"/>
  </si>
  <si>
    <t>上記の配偶者・親族・事業専従者
のうち別居の者の氏名・住所</t>
    <rPh sb="0" eb="2">
      <t>ジョウキ</t>
    </rPh>
    <rPh sb="7" eb="9">
      <t>シンゾク</t>
    </rPh>
    <rPh sb="10" eb="12">
      <t>ジギョウ</t>
    </rPh>
    <rPh sb="12" eb="14">
      <t>センジュウ</t>
    </rPh>
    <rPh sb="14" eb="15">
      <t>シャ</t>
    </rPh>
    <rPh sb="22" eb="23">
      <t>モノ</t>
    </rPh>
    <phoneticPr fontId="12"/>
  </si>
  <si>
    <t>他都道府県の事務所等</t>
    <rPh sb="0" eb="1">
      <t>タ</t>
    </rPh>
    <rPh sb="1" eb="5">
      <t>トドウフケン</t>
    </rPh>
    <rPh sb="6" eb="8">
      <t>ジム</t>
    </rPh>
    <rPh sb="8" eb="9">
      <t>ショ</t>
    </rPh>
    <rPh sb="9" eb="10">
      <t>トウ</t>
    </rPh>
    <phoneticPr fontId="12"/>
  </si>
  <si>
    <t>事業用資産の譲渡損失など</t>
    <rPh sb="0" eb="3">
      <t>ジギョウヨウ</t>
    </rPh>
    <rPh sb="3" eb="5">
      <t>シサン</t>
    </rPh>
    <rPh sb="6" eb="8">
      <t>ジョウト</t>
    </rPh>
    <rPh sb="8" eb="10">
      <t>ソンシツ</t>
    </rPh>
    <phoneticPr fontId="12"/>
  </si>
  <si>
    <t>前年中の
開(廃)業</t>
    <rPh sb="0" eb="2">
      <t>ゼンネン</t>
    </rPh>
    <rPh sb="2" eb="3">
      <t>チュウ</t>
    </rPh>
    <rPh sb="5" eb="6">
      <t>カイ</t>
    </rPh>
    <rPh sb="7" eb="8">
      <t>ハイ</t>
    </rPh>
    <rPh sb="9" eb="10">
      <t>ギョウ</t>
    </rPh>
    <phoneticPr fontId="12"/>
  </si>
  <si>
    <t>損益通算の特例適用前の
不動産所得</t>
    <rPh sb="0" eb="2">
      <t>ソンエキ</t>
    </rPh>
    <rPh sb="2" eb="4">
      <t>ツウサン</t>
    </rPh>
    <rPh sb="5" eb="7">
      <t>トクレイ</t>
    </rPh>
    <rPh sb="7" eb="9">
      <t>テキヨウ</t>
    </rPh>
    <rPh sb="9" eb="10">
      <t>ゼン</t>
    </rPh>
    <rPh sb="12" eb="15">
      <t>フドウサン</t>
    </rPh>
    <rPh sb="15" eb="17">
      <t>ショトク</t>
    </rPh>
    <phoneticPr fontId="12"/>
  </si>
  <si>
    <t>○ 住民税・事業税に関する事項</t>
    <rPh sb="2" eb="5">
      <t>ジュウミンゼイ</t>
    </rPh>
    <rPh sb="6" eb="9">
      <t>ジギョウゼイ</t>
    </rPh>
    <phoneticPr fontId="12"/>
  </si>
  <si>
    <t>専従者給与(控除)額</t>
    <rPh sb="0" eb="3">
      <t>センジュウシャ</t>
    </rPh>
    <rPh sb="3" eb="5">
      <t>キュウヨ</t>
    </rPh>
    <rPh sb="6" eb="8">
      <t>コウジョ</t>
    </rPh>
    <rPh sb="9" eb="10">
      <t>ガク</t>
    </rPh>
    <phoneticPr fontId="12"/>
  </si>
  <si>
    <t>従事月数・程度・仕事の内容</t>
    <rPh sb="0" eb="2">
      <t>ジュウジ</t>
    </rPh>
    <rPh sb="2" eb="4">
      <t>ゲッスウ</t>
    </rPh>
    <rPh sb="5" eb="7">
      <t>テイド</t>
    </rPh>
    <rPh sb="8" eb="10">
      <t>シゴト</t>
    </rPh>
    <rPh sb="11" eb="13">
      <t>ナイヨウ</t>
    </rPh>
    <phoneticPr fontId="12"/>
  </si>
  <si>
    <t>生 年 月 日</t>
    <rPh sb="0" eb="1">
      <t>セイ</t>
    </rPh>
    <rPh sb="2" eb="3">
      <t>ネン</t>
    </rPh>
    <rPh sb="4" eb="5">
      <t>ガツ</t>
    </rPh>
    <rPh sb="6" eb="7">
      <t>ニチ</t>
    </rPh>
    <phoneticPr fontId="12"/>
  </si>
  <si>
    <t>続柄</t>
    <rPh sb="0" eb="2">
      <t>ツヅキガラ</t>
    </rPh>
    <phoneticPr fontId="12"/>
  </si>
  <si>
    <t>個　　人　　番　　号</t>
    <rPh sb="0" eb="1">
      <t>コ</t>
    </rPh>
    <rPh sb="3" eb="4">
      <t>ヒト</t>
    </rPh>
    <rPh sb="6" eb="7">
      <t>バン</t>
    </rPh>
    <rPh sb="9" eb="10">
      <t>ゴウ</t>
    </rPh>
    <phoneticPr fontId="12"/>
  </si>
  <si>
    <t>事業専従者の氏名</t>
    <rPh sb="6" eb="8">
      <t>シメイ</t>
    </rPh>
    <phoneticPr fontId="12"/>
  </si>
  <si>
    <t>○ 事業専従者に関する事項 (</t>
    <rPh sb="2" eb="4">
      <t>ジギョウ</t>
    </rPh>
    <rPh sb="4" eb="7">
      <t>センジュウシャ</t>
    </rPh>
    <phoneticPr fontId="12"/>
  </si>
  <si>
    <t>氏          名</t>
    <rPh sb="0" eb="1">
      <t>シ</t>
    </rPh>
    <rPh sb="11" eb="12">
      <t>メイ</t>
    </rPh>
    <phoneticPr fontId="12"/>
  </si>
  <si>
    <t>○ 配偶者や親族に関する事項 (⑳～㉓)</t>
    <rPh sb="2" eb="5">
      <t>ハイグウシャ</t>
    </rPh>
    <rPh sb="6" eb="8">
      <t>シンゾク</t>
    </rPh>
    <phoneticPr fontId="12"/>
  </si>
  <si>
    <t>寄 附 金</t>
    <rPh sb="0" eb="1">
      <t>ヤドリキ</t>
    </rPh>
    <rPh sb="2" eb="3">
      <t>フ</t>
    </rPh>
    <rPh sb="4" eb="5">
      <t>キン</t>
    </rPh>
    <phoneticPr fontId="12"/>
  </si>
  <si>
    <t>寄附先の
名称等</t>
    <rPh sb="5" eb="7">
      <t>メイショウ</t>
    </rPh>
    <rPh sb="7" eb="8">
      <t>トウ</t>
    </rPh>
    <phoneticPr fontId="132"/>
  </si>
  <si>
    <t>〇 寄附金控除に関する事項 (㉘)</t>
    <rPh sb="2" eb="5">
      <t>キフキン</t>
    </rPh>
    <phoneticPr fontId="12"/>
  </si>
  <si>
    <t>保険金などで
補塡される
金額</t>
    <rPh sb="0" eb="3">
      <t>ホケンキン</t>
    </rPh>
    <rPh sb="7" eb="8">
      <t>ホ</t>
    </rPh>
    <rPh sb="8" eb="9">
      <t>テン</t>
    </rPh>
    <rPh sb="13" eb="14">
      <t>キン</t>
    </rPh>
    <rPh sb="14" eb="15">
      <t>ガク</t>
    </rPh>
    <phoneticPr fontId="12"/>
  </si>
  <si>
    <t xml:space="preserve"> 損 害 年 月 日</t>
    <rPh sb="1" eb="2">
      <t>ソン</t>
    </rPh>
    <rPh sb="3" eb="4">
      <t>ガイ</t>
    </rPh>
    <rPh sb="5" eb="6">
      <t>ネン</t>
    </rPh>
    <rPh sb="7" eb="8">
      <t>ガツ</t>
    </rPh>
    <rPh sb="9" eb="10">
      <t>ニチ</t>
    </rPh>
    <phoneticPr fontId="12"/>
  </si>
  <si>
    <t>〇 雑損控除に関する事項 (㉖)</t>
    <rPh sb="2" eb="4">
      <t>ザッソン</t>
    </rPh>
    <rPh sb="4" eb="6">
      <t>コウジョ</t>
    </rPh>
    <phoneticPr fontId="12"/>
  </si>
  <si>
    <t xml:space="preserve"> 未 帰 還</t>
    <rPh sb="1" eb="2">
      <t>ミ</t>
    </rPh>
    <rPh sb="3" eb="4">
      <t>キ</t>
    </rPh>
    <rPh sb="5" eb="6">
      <t>カン</t>
    </rPh>
    <phoneticPr fontId="12"/>
  </si>
  <si>
    <t>特別障害者、同居特別障害者は、〇で囲む。</t>
    <rPh sb="0" eb="2">
      <t>トクベツ</t>
    </rPh>
    <rPh sb="2" eb="5">
      <t>ショウガイシャ</t>
    </rPh>
    <rPh sb="6" eb="8">
      <t>ドウキョ</t>
    </rPh>
    <rPh sb="8" eb="10">
      <t>トクベツ</t>
    </rPh>
    <rPh sb="10" eb="13">
      <t>ショウガイシャ</t>
    </rPh>
    <rPh sb="17" eb="18">
      <t>カコ</t>
    </rPh>
    <phoneticPr fontId="12"/>
  </si>
  <si>
    <t xml:space="preserve"> 生死不明</t>
    <rPh sb="1" eb="3">
      <t>セイシ</t>
    </rPh>
    <rPh sb="3" eb="5">
      <t>フメイ</t>
    </rPh>
    <phoneticPr fontId="12"/>
  </si>
  <si>
    <t>旧個人年金保険料</t>
    <rPh sb="0" eb="1">
      <t>キュウ</t>
    </rPh>
    <phoneticPr fontId="12"/>
  </si>
  <si>
    <t>種 　目</t>
    <rPh sb="0" eb="1">
      <t>シュ</t>
    </rPh>
    <rPh sb="3" eb="4">
      <t>メ</t>
    </rPh>
    <phoneticPr fontId="12"/>
  </si>
  <si>
    <t>新個人年金保険料</t>
    <rPh sb="0" eb="1">
      <t>シン</t>
    </rPh>
    <rPh sb="1" eb="3">
      <t>コジン</t>
    </rPh>
    <rPh sb="3" eb="5">
      <t>ネンキン</t>
    </rPh>
    <rPh sb="5" eb="7">
      <t>ホケン</t>
    </rPh>
    <rPh sb="7" eb="8">
      <t>リョウ</t>
    </rPh>
    <phoneticPr fontId="12"/>
  </si>
  <si>
    <t>旧生命保険料</t>
    <rPh sb="0" eb="1">
      <t>キュウ</t>
    </rPh>
    <rPh sb="1" eb="3">
      <t>セイメイ</t>
    </rPh>
    <rPh sb="3" eb="5">
      <t>ホケン</t>
    </rPh>
    <rPh sb="5" eb="6">
      <t>リョウ</t>
    </rPh>
    <phoneticPr fontId="12"/>
  </si>
  <si>
    <t>新生命保険料</t>
    <rPh sb="0" eb="1">
      <t>シン</t>
    </rPh>
    <phoneticPr fontId="12"/>
  </si>
  <si>
    <t>うち年末調整等以外</t>
    <rPh sb="2" eb="4">
      <t>ネンマツ</t>
    </rPh>
    <rPh sb="4" eb="6">
      <t>チョウセイ</t>
    </rPh>
    <rPh sb="6" eb="7">
      <t>トウ</t>
    </rPh>
    <rPh sb="7" eb="9">
      <t>イガイ</t>
    </rPh>
    <phoneticPr fontId="12"/>
  </si>
  <si>
    <t>第二表 ○この用紙は控用です。</t>
    <rPh sb="0" eb="1">
      <t>ダイ</t>
    </rPh>
    <rPh sb="1" eb="2">
      <t>２</t>
    </rPh>
    <rPh sb="2" eb="3">
      <t>ヒョウ</t>
    </rPh>
    <phoneticPr fontId="12"/>
  </si>
  <si>
    <t>0</t>
    <phoneticPr fontId="12"/>
  </si>
  <si>
    <t>対 応 分</t>
    <phoneticPr fontId="13"/>
  </si>
  <si>
    <t>入力</t>
    <phoneticPr fontId="12"/>
  </si>
  <si>
    <t>資産</t>
    <phoneticPr fontId="12"/>
  </si>
  <si>
    <t>特例
期間</t>
    <phoneticPr fontId="12"/>
  </si>
  <si>
    <t>取得
期限</t>
    <phoneticPr fontId="12"/>
  </si>
  <si>
    <t>通算</t>
    <phoneticPr fontId="12"/>
  </si>
  <si>
    <t>申告等年月日</t>
    <phoneticPr fontId="12"/>
  </si>
  <si>
    <t>整 理 欄</t>
    <rPh sb="0" eb="1">
      <t>ヒトシ</t>
    </rPh>
    <rPh sb="2" eb="3">
      <t>リ</t>
    </rPh>
    <rPh sb="4" eb="5">
      <t>ラン</t>
    </rPh>
    <phoneticPr fontId="13"/>
  </si>
  <si>
    <t xml:space="preserve">          対応分</t>
    <phoneticPr fontId="12"/>
  </si>
  <si>
    <t>対応分</t>
    <phoneticPr fontId="13"/>
  </si>
  <si>
    <t>円</t>
    <rPh sb="0" eb="1">
      <t>エン</t>
    </rPh>
    <phoneticPr fontId="12"/>
  </si>
  <si>
    <t>円</t>
    <phoneticPr fontId="13"/>
  </si>
  <si>
    <t>0</t>
    <phoneticPr fontId="12"/>
  </si>
  <si>
    <t>対 応 分</t>
    <phoneticPr fontId="13"/>
  </si>
  <si>
    <t>退職所得控除額</t>
    <phoneticPr fontId="12"/>
  </si>
  <si>
    <t>収入金額</t>
    <phoneticPr fontId="12"/>
  </si>
  <si>
    <t>課税される所得金額</t>
    <rPh sb="0" eb="2">
      <t>カゼイ</t>
    </rPh>
    <rPh sb="5" eb="7">
      <t>ショトク</t>
    </rPh>
    <rPh sb="7" eb="9">
      <t>キンガク</t>
    </rPh>
    <phoneticPr fontId="12"/>
  </si>
  <si>
    <t>○　退職所得に関する事項</t>
    <phoneticPr fontId="12"/>
  </si>
  <si>
    <t>㉙</t>
    <phoneticPr fontId="13"/>
  </si>
  <si>
    <t>所得から差し引かれる金額
(申告書B第一表の㉙)</t>
    <rPh sb="0" eb="2">
      <t>ショトク</t>
    </rPh>
    <rPh sb="4" eb="5">
      <t>サ</t>
    </rPh>
    <rPh sb="6" eb="7">
      <t>ヒ</t>
    </rPh>
    <rPh sb="10" eb="12">
      <t>キンガク</t>
    </rPh>
    <phoneticPr fontId="13"/>
  </si>
  <si>
    <t>上場株式等の譲渡所得等の
源泉徴収税額の合計額</t>
    <phoneticPr fontId="13"/>
  </si>
  <si>
    <t>⑫</t>
    <phoneticPr fontId="12"/>
  </si>
  <si>
    <r>
      <t xml:space="preserve">総合課税の合計額
</t>
    </r>
    <r>
      <rPr>
        <sz val="9"/>
        <rFont val="ＭＳ Ｐゴシック"/>
        <family val="3"/>
        <charset val="128"/>
      </rPr>
      <t>(申告書B第一表の⑫)</t>
    </r>
    <rPh sb="0" eb="1">
      <t>ソウ</t>
    </rPh>
    <rPh sb="1" eb="2">
      <t>ア</t>
    </rPh>
    <rPh sb="2" eb="3">
      <t>カ</t>
    </rPh>
    <rPh sb="3" eb="4">
      <t>ゼイ</t>
    </rPh>
    <rPh sb="5" eb="6">
      <t>ア</t>
    </rPh>
    <rPh sb="6" eb="7">
      <t>ケイ</t>
    </rPh>
    <rPh sb="7" eb="8">
      <t>ガク</t>
    </rPh>
    <rPh sb="10" eb="12">
      <t>シンコク</t>
    </rPh>
    <rPh sb="12" eb="13">
      <t>ショ</t>
    </rPh>
    <rPh sb="14" eb="16">
      <t>ダイイチ</t>
    </rPh>
    <rPh sb="16" eb="17">
      <t>ヒョウ</t>
    </rPh>
    <phoneticPr fontId="13"/>
  </si>
  <si>
    <t>○　上場株式等の譲渡所得等に関する事項</t>
    <phoneticPr fontId="13"/>
  </si>
  <si>
    <t>特別控除額の合計額</t>
    <phoneticPr fontId="13"/>
  </si>
  <si>
    <t>差引金額の合計額</t>
    <phoneticPr fontId="13"/>
  </si>
  <si>
    <t>特別控除額</t>
    <rPh sb="0" eb="2">
      <t>トクベツ</t>
    </rPh>
    <rPh sb="2" eb="4">
      <t>コウジョ</t>
    </rPh>
    <rPh sb="4" eb="5">
      <t>ガク</t>
    </rPh>
    <phoneticPr fontId="13"/>
  </si>
  <si>
    <r>
      <rPr>
        <sz val="10"/>
        <rFont val="ＭＳ Ｐゴシック"/>
        <family val="3"/>
        <charset val="128"/>
      </rPr>
      <t>差   引   金   額</t>
    </r>
    <r>
      <rPr>
        <sz val="9"/>
        <rFont val="ＭＳ Ｐゴシック"/>
        <family val="3"/>
        <charset val="128"/>
      </rPr>
      <t xml:space="preserve">
</t>
    </r>
    <r>
      <rPr>
        <sz val="7"/>
        <rFont val="ＭＳ Ｐゴシック"/>
        <family val="3"/>
        <charset val="128"/>
      </rPr>
      <t>収入金額
—必要経費</t>
    </r>
    <r>
      <rPr>
        <sz val="9"/>
        <rFont val="ＭＳ Ｐゴシック"/>
        <family val="3"/>
        <charset val="128"/>
      </rPr>
      <t>　　　</t>
    </r>
    <rPh sb="0" eb="1">
      <t>サ</t>
    </rPh>
    <rPh sb="4" eb="5">
      <t>イン</t>
    </rPh>
    <rPh sb="8" eb="9">
      <t>キン</t>
    </rPh>
    <rPh sb="12" eb="13">
      <t>ガク</t>
    </rPh>
    <rPh sb="14" eb="16">
      <t>シュウニュウ</t>
    </rPh>
    <rPh sb="16" eb="18">
      <t>キンガク</t>
    </rPh>
    <rPh sb="20" eb="22">
      <t>ヒツヨウ</t>
    </rPh>
    <rPh sb="22" eb="24">
      <t>ケイヒ</t>
    </rPh>
    <phoneticPr fontId="13"/>
  </si>
  <si>
    <t>所得の生ずる場所</t>
    <phoneticPr fontId="13"/>
  </si>
  <si>
    <t>特定分</t>
    <phoneticPr fontId="13"/>
  </si>
  <si>
    <t>一般分</t>
    <phoneticPr fontId="13"/>
  </si>
  <si>
    <t>軽減分</t>
    <phoneticPr fontId="13"/>
  </si>
  <si>
    <r>
      <t xml:space="preserve">   から   までの合計
</t>
    </r>
    <r>
      <rPr>
        <sz val="7"/>
        <rFont val="ＭＳ Ｐゴシック"/>
        <family val="3"/>
        <charset val="128"/>
      </rPr>
      <t>(申告書B第一表の㉛</t>
    </r>
    <r>
      <rPr>
        <sz val="7"/>
        <rFont val="ＭＳ Ｐゴシック"/>
        <family val="3"/>
        <charset val="128"/>
      </rPr>
      <t>に転記)</t>
    </r>
    <rPh sb="11" eb="13">
      <t>ゴウケイ</t>
    </rPh>
    <rPh sb="15" eb="17">
      <t>シンコク</t>
    </rPh>
    <rPh sb="17" eb="18">
      <t>ショ</t>
    </rPh>
    <rPh sb="19" eb="21">
      <t>ダイイチ</t>
    </rPh>
    <rPh sb="21" eb="22">
      <t>ヒョウ</t>
    </rPh>
    <rPh sb="25" eb="27">
      <t>テンキ</t>
    </rPh>
    <phoneticPr fontId="13"/>
  </si>
  <si>
    <t>対 応 分</t>
    <phoneticPr fontId="13"/>
  </si>
  <si>
    <t>対 応 分</t>
    <rPh sb="0" eb="1">
      <t>ツイ</t>
    </rPh>
    <rPh sb="2" eb="3">
      <t>オウ</t>
    </rPh>
    <rPh sb="4" eb="5">
      <t>ブン</t>
    </rPh>
    <phoneticPr fontId="13"/>
  </si>
  <si>
    <t>の</t>
    <phoneticPr fontId="13"/>
  </si>
  <si>
    <t>条の</t>
    <rPh sb="0" eb="1">
      <t>ジョウ</t>
    </rPh>
    <phoneticPr fontId="13"/>
  </si>
  <si>
    <t>フ リ ガ ナ</t>
    <phoneticPr fontId="13"/>
  </si>
  <si>
    <t>条</t>
    <phoneticPr fontId="13"/>
  </si>
  <si>
    <t>法</t>
    <phoneticPr fontId="13"/>
  </si>
  <si>
    <t>住   所</t>
    <phoneticPr fontId="13"/>
  </si>
  <si>
    <t>特　　　　　　例　　　　　　適　　　　　　用　　　　　　条　　　　　文</t>
    <rPh sb="0" eb="1">
      <t>トク</t>
    </rPh>
    <rPh sb="7" eb="8">
      <t>レイ</t>
    </rPh>
    <rPh sb="14" eb="15">
      <t>テキ</t>
    </rPh>
    <rPh sb="21" eb="22">
      <t>ヨウ</t>
    </rPh>
    <rPh sb="28" eb="29">
      <t>ジョウ</t>
    </rPh>
    <rPh sb="34" eb="35">
      <t>ブン</t>
    </rPh>
    <phoneticPr fontId="13"/>
  </si>
  <si>
    <t>第三表</t>
    <phoneticPr fontId="13"/>
  </si>
  <si>
    <r>
      <t>申告書</t>
    </r>
    <r>
      <rPr>
        <sz val="18"/>
        <rFont val="ＭＳ Ｐゴシック"/>
        <family val="3"/>
        <charset val="128"/>
      </rPr>
      <t xml:space="preserve"> (分離課税用)</t>
    </r>
    <phoneticPr fontId="13"/>
  </si>
  <si>
    <t>0</t>
    <phoneticPr fontId="13"/>
  </si>
  <si>
    <t>京都　四郎</t>
    <rPh sb="0" eb="2">
      <t>キョウト</t>
    </rPh>
    <rPh sb="3" eb="5">
      <t>シロウ</t>
    </rPh>
    <phoneticPr fontId="12"/>
  </si>
  <si>
    <t>所得金額調整前</t>
    <rPh sb="0" eb="6">
      <t>ショトクキンガクチョウセイ</t>
    </rPh>
    <rPh sb="6" eb="7">
      <t>ゼン</t>
    </rPh>
    <phoneticPr fontId="132"/>
  </si>
  <si>
    <t>低未用土地等</t>
    <rPh sb="0" eb="1">
      <t>テイ</t>
    </rPh>
    <rPh sb="1" eb="2">
      <t>ミ</t>
    </rPh>
    <rPh sb="2" eb="3">
      <t>ヨウ</t>
    </rPh>
    <rPh sb="3" eb="5">
      <t>トチ</t>
    </rPh>
    <rPh sb="5" eb="6">
      <t>トウ</t>
    </rPh>
    <phoneticPr fontId="12"/>
  </si>
  <si>
    <t>特別控除限度額</t>
    <rPh sb="0" eb="2">
      <t>トクベツ</t>
    </rPh>
    <rPh sb="2" eb="4">
      <t>コウジョ</t>
    </rPh>
    <rPh sb="4" eb="6">
      <t>ゲンド</t>
    </rPh>
    <rPh sb="6" eb="7">
      <t>ガク</t>
    </rPh>
    <phoneticPr fontId="12"/>
  </si>
  <si>
    <t>1000円未満処理</t>
    <rPh sb="4" eb="5">
      <t>エン</t>
    </rPh>
    <rPh sb="5" eb="7">
      <t>ミマン</t>
    </rPh>
    <rPh sb="7" eb="9">
      <t>ショリ</t>
    </rPh>
    <phoneticPr fontId="12"/>
  </si>
  <si>
    <t>居住用</t>
    <rPh sb="0" eb="3">
      <t>キョジュウヨウ</t>
    </rPh>
    <phoneticPr fontId="12"/>
  </si>
  <si>
    <t>優良住宅</t>
    <rPh sb="0" eb="2">
      <t>ユウリョウ</t>
    </rPh>
    <rPh sb="2" eb="4">
      <t>ジュウタク</t>
    </rPh>
    <phoneticPr fontId="12"/>
  </si>
  <si>
    <t>収用等</t>
    <rPh sb="0" eb="2">
      <t>シュウヨウ</t>
    </rPh>
    <rPh sb="2" eb="3">
      <t>トウ</t>
    </rPh>
    <phoneticPr fontId="12"/>
  </si>
  <si>
    <t>㉝</t>
    <phoneticPr fontId="12"/>
  </si>
  <si>
    <t>㋛</t>
    <phoneticPr fontId="13"/>
  </si>
  <si>
    <t>㉑
～㉒</t>
    <phoneticPr fontId="12"/>
  </si>
  <si>
    <t>㉓</t>
    <phoneticPr fontId="12"/>
  </si>
  <si>
    <r>
      <rPr>
        <b/>
        <sz val="8"/>
        <color rgb="FF0000FF"/>
        <rFont val="ＭＳ 明朝"/>
        <family val="1"/>
        <charset val="128"/>
      </rPr>
      <t>別居</t>
    </r>
    <r>
      <rPr>
        <sz val="8"/>
        <color rgb="FF0000FF"/>
        <rFont val="ＭＳ 明朝"/>
        <family val="1"/>
        <charset val="128"/>
      </rPr>
      <t xml:space="preserve"> 住民税</t>
    </r>
    <rPh sb="3" eb="6">
      <t>ジュウミンゼイ</t>
    </rPh>
    <phoneticPr fontId="13"/>
  </si>
  <si>
    <t>合計所得有</t>
    <rPh sb="0" eb="2">
      <t>ゴウケイ</t>
    </rPh>
    <rPh sb="2" eb="4">
      <t>ショトク</t>
    </rPh>
    <rPh sb="4" eb="5">
      <t>アリ</t>
    </rPh>
    <phoneticPr fontId="132"/>
  </si>
  <si>
    <t>変動・臨時所得金額</t>
    <phoneticPr fontId="132"/>
  </si>
  <si>
    <t>㋓</t>
    <phoneticPr fontId="12"/>
  </si>
  <si>
    <t>未納付の源泉徴収税額</t>
    <phoneticPr fontId="13"/>
  </si>
  <si>
    <t>本年分で差し引く繰越損失額</t>
    <phoneticPr fontId="13"/>
  </si>
  <si>
    <t>平均課税対象金額</t>
    <phoneticPr fontId="13"/>
  </si>
  <si>
    <t>⑲
～⑳</t>
    <phoneticPr fontId="12"/>
  </si>
  <si>
    <t>郵便局
名    等</t>
    <phoneticPr fontId="13"/>
  </si>
  <si>
    <t>本年分の    、   から
差し引く繰越損失額</t>
    <rPh sb="0" eb="2">
      <t>ホンネン</t>
    </rPh>
    <rPh sb="2" eb="3">
      <t>ブン</t>
    </rPh>
    <rPh sb="15" eb="16">
      <t>サ</t>
    </rPh>
    <rPh sb="17" eb="18">
      <t>ヒ</t>
    </rPh>
    <rPh sb="19" eb="21">
      <t>クリコシ</t>
    </rPh>
    <rPh sb="21" eb="23">
      <t>ソンシツ</t>
    </rPh>
    <rPh sb="23" eb="24">
      <t>ガク</t>
    </rPh>
    <phoneticPr fontId="13"/>
  </si>
  <si>
    <t>翌年以降に繰り越
される損失の金額</t>
    <rPh sb="0" eb="2">
      <t>ヨクトシ</t>
    </rPh>
    <rPh sb="2" eb="4">
      <t>イコウ</t>
    </rPh>
    <rPh sb="5" eb="6">
      <t>ク</t>
    </rPh>
    <rPh sb="7" eb="8">
      <t>コ</t>
    </rPh>
    <rPh sb="12" eb="14">
      <t>ソンシツ</t>
    </rPh>
    <rPh sb="15" eb="17">
      <t>キンガク</t>
    </rPh>
    <phoneticPr fontId="13"/>
  </si>
  <si>
    <t>本年分の    から
差し引く繰越損失額</t>
    <rPh sb="0" eb="2">
      <t>ホンネン</t>
    </rPh>
    <rPh sb="2" eb="3">
      <t>ブン</t>
    </rPh>
    <rPh sb="11" eb="12">
      <t>サ</t>
    </rPh>
    <rPh sb="13" eb="14">
      <t>ヒ</t>
    </rPh>
    <rPh sb="15" eb="17">
      <t>クリコシ</t>
    </rPh>
    <rPh sb="17" eb="19">
      <t>ソンシツ</t>
    </rPh>
    <rPh sb="19" eb="20">
      <t>ガク</t>
    </rPh>
    <phoneticPr fontId="13"/>
  </si>
  <si>
    <t>本年分の    から差
し引く繰越損失額</t>
    <rPh sb="0" eb="2">
      <t>ホンネン</t>
    </rPh>
    <rPh sb="2" eb="3">
      <t>ブン</t>
    </rPh>
    <rPh sb="10" eb="11">
      <t>サ</t>
    </rPh>
    <rPh sb="13" eb="14">
      <t>ヒ</t>
    </rPh>
    <rPh sb="15" eb="17">
      <t>クリコシ</t>
    </rPh>
    <rPh sb="17" eb="19">
      <t>ソンシツ</t>
    </rPh>
    <rPh sb="19" eb="20">
      <t>ガク</t>
    </rPh>
    <phoneticPr fontId="13"/>
  </si>
  <si>
    <t>翌年以降に繰り越
される損失の金額</t>
    <rPh sb="1" eb="2">
      <t>ネン</t>
    </rPh>
    <phoneticPr fontId="13"/>
  </si>
  <si>
    <t>申告
区分</t>
    <phoneticPr fontId="12"/>
  </si>
  <si>
    <t>証券会社
銀      行
（         ）</t>
    <phoneticPr fontId="65"/>
  </si>
  <si>
    <t>証券会社
銀      行
（         ）</t>
    <phoneticPr fontId="65"/>
  </si>
  <si>
    <t>証券会社
銀      行
（         ）</t>
    <phoneticPr fontId="65"/>
  </si>
  <si>
    <t>証券会社
銀      行
（         ）</t>
    <phoneticPr fontId="12"/>
  </si>
  <si>
    <t>本  店
支  店
出張所
（      ）</t>
    <phoneticPr fontId="65"/>
  </si>
  <si>
    <t>本  店
支  店
出張所
（      ）</t>
    <phoneticPr fontId="12"/>
  </si>
  <si>
    <t>譲渡した
株 式 等
の 銘 柄</t>
    <phoneticPr fontId="65"/>
  </si>
  <si>
    <t>取   得   費
（取得価額）</t>
    <phoneticPr fontId="65"/>
  </si>
  <si>
    <t>上場株式等に係る
譲渡損失の損益通
算及び繰越控除用</t>
    <phoneticPr fontId="87"/>
  </si>
  <si>
    <t>又    は
事 業 所
事 務 所
居所など</t>
    <phoneticPr fontId="87"/>
  </si>
  <si>
    <t>取          引          先
（金融商品取引業者等）</t>
    <phoneticPr fontId="65"/>
  </si>
  <si>
    <t>本年分の   、  から
差し引く繰越損失額</t>
    <rPh sb="0" eb="2">
      <t>ホンネン</t>
    </rPh>
    <rPh sb="2" eb="3">
      <t>ブン</t>
    </rPh>
    <rPh sb="13" eb="14">
      <t>サ</t>
    </rPh>
    <rPh sb="15" eb="16">
      <t>ヒ</t>
    </rPh>
    <rPh sb="17" eb="19">
      <t>クリコシ</t>
    </rPh>
    <rPh sb="19" eb="21">
      <t>ソンシツ</t>
    </rPh>
    <rPh sb="21" eb="22">
      <t>ガク</t>
    </rPh>
    <phoneticPr fontId="13"/>
  </si>
  <si>
    <t>翌期以降に繰り越
される損失の金額</t>
    <rPh sb="0" eb="2">
      <t>ヨクキ</t>
    </rPh>
    <rPh sb="2" eb="4">
      <t>イコウ</t>
    </rPh>
    <rPh sb="5" eb="6">
      <t>ク</t>
    </rPh>
    <rPh sb="7" eb="8">
      <t>コ</t>
    </rPh>
    <rPh sb="12" eb="14">
      <t>ソンシツ</t>
    </rPh>
    <rPh sb="15" eb="17">
      <t>キンガク</t>
    </rPh>
    <phoneticPr fontId="13"/>
  </si>
  <si>
    <t>翌期以降に繰り越
される損失の金額</t>
    <phoneticPr fontId="13"/>
  </si>
  <si>
    <t>所得税及び
復興特別所得税</t>
    <phoneticPr fontId="13"/>
  </si>
  <si>
    <t>一連
番号</t>
    <phoneticPr fontId="13"/>
  </si>
  <si>
    <r>
      <t xml:space="preserve">差 引 金 額
</t>
    </r>
    <r>
      <rPr>
        <sz val="6"/>
        <rFont val="ＭＳ Ｐゴシック"/>
        <family val="3"/>
        <charset val="128"/>
      </rPr>
      <t>収入金額
-必要経費</t>
    </r>
    <r>
      <rPr>
        <sz val="9"/>
        <rFont val="ＭＳ Ｐゴシック"/>
        <family val="3"/>
        <charset val="128"/>
      </rPr>
      <t>　　　</t>
    </r>
    <rPh sb="0" eb="1">
      <t>サ</t>
    </rPh>
    <rPh sb="2" eb="3">
      <t>イン</t>
    </rPh>
    <rPh sb="4" eb="5">
      <t>キン</t>
    </rPh>
    <rPh sb="6" eb="7">
      <t>ガク</t>
    </rPh>
    <rPh sb="8" eb="10">
      <t>シュウニュウ</t>
    </rPh>
    <rPh sb="10" eb="12">
      <t>キンガク</t>
    </rPh>
    <rPh sb="14" eb="16">
      <t>ヒツヨウ</t>
    </rPh>
    <rPh sb="16" eb="18">
      <t>ケイヒ</t>
    </rPh>
    <phoneticPr fontId="13"/>
  </si>
  <si>
    <t>本年分で差し引く上場株式等に係る
譲渡損失の金額（※1）</t>
    <phoneticPr fontId="87"/>
  </si>
  <si>
    <t>現 住 所
（前住所）</t>
    <phoneticPr fontId="101"/>
  </si>
  <si>
    <t>電話番号
（連絡先）</t>
    <phoneticPr fontId="101"/>
  </si>
  <si>
    <t>住　　  所
（所在地）</t>
    <phoneticPr fontId="101"/>
  </si>
  <si>
    <t>氏　  　名
（名 　　 称）</t>
    <phoneticPr fontId="101"/>
  </si>
  <si>
    <t>職　業
(業　種)</t>
    <rPh sb="0" eb="1">
      <t>ショク</t>
    </rPh>
    <rPh sb="2" eb="3">
      <t>ギョウ</t>
    </rPh>
    <rPh sb="5" eb="6">
      <t>ギョウ</t>
    </rPh>
    <rPh sb="7" eb="8">
      <t>タネ</t>
    </rPh>
    <phoneticPr fontId="101"/>
  </si>
  <si>
    <t>Ｂ必要経費
（②＋③）</t>
    <phoneticPr fontId="101"/>
  </si>
  <si>
    <t>特 例 適 用
条       文</t>
    <phoneticPr fontId="101"/>
  </si>
  <si>
    <t>E 譲渡所得金額
（C−D）</t>
    <phoneticPr fontId="101"/>
  </si>
  <si>
    <r>
      <t xml:space="preserve">H  　譲渡所得金額
</t>
    </r>
    <r>
      <rPr>
        <sz val="12"/>
        <color indexed="0"/>
        <rFont val="ＭＳ Ｐゴシック"/>
        <family val="3"/>
        <charset val="128"/>
      </rPr>
      <t>( F - G )</t>
    </r>
    <rPh sb="4" eb="6">
      <t>ジョウト</t>
    </rPh>
    <rPh sb="6" eb="8">
      <t>ショトク</t>
    </rPh>
    <rPh sb="8" eb="10">
      <t>キンガク</t>
    </rPh>
    <phoneticPr fontId="101"/>
  </si>
  <si>
    <t>短　期
・
長  期</t>
    <phoneticPr fontId="12"/>
  </si>
  <si>
    <t>短　期
・
長  期</t>
    <phoneticPr fontId="101"/>
  </si>
  <si>
    <t>寄 附 先  の
所在地・名称</t>
    <rPh sb="0" eb="1">
      <t>ヤドリキ</t>
    </rPh>
    <rPh sb="2" eb="3">
      <t>フ</t>
    </rPh>
    <rPh sb="4" eb="5">
      <t>サキ</t>
    </rPh>
    <rPh sb="9" eb="12">
      <t>ショザイチ</t>
    </rPh>
    <rPh sb="13" eb="15">
      <t>メイショウ</t>
    </rPh>
    <phoneticPr fontId="12"/>
  </si>
  <si>
    <r>
      <t xml:space="preserve">特定管理株式等のみなし
譲渡損失の金額（※1）
</t>
    </r>
    <r>
      <rPr>
        <sz val="8"/>
        <rFont val="ＭＳ Ｐゴシック"/>
        <family val="3"/>
        <charset val="128"/>
      </rPr>
      <t>（△を付けないで書いてください。）</t>
    </r>
    <rPh sb="0" eb="2">
      <t>トクテイ</t>
    </rPh>
    <phoneticPr fontId="65"/>
  </si>
  <si>
    <t>所 得 の 内 訳 書</t>
    <rPh sb="0" eb="3">
      <t>ショトク</t>
    </rPh>
    <rPh sb="6" eb="9">
      <t>ウチワケ</t>
    </rPh>
    <rPh sb="10" eb="11">
      <t>ショ</t>
    </rPh>
    <phoneticPr fontId="13"/>
  </si>
  <si>
    <r>
      <t>書き方については、</t>
    </r>
    <r>
      <rPr>
        <b/>
        <sz val="8"/>
        <rFont val="ＭＳ Ｐ明朝"/>
        <family val="1"/>
        <charset val="128"/>
      </rPr>
      <t>控用</t>
    </r>
    <r>
      <rPr>
        <sz val="8"/>
        <rFont val="ＭＳ Ｐ明朝"/>
        <family val="1"/>
        <charset val="128"/>
      </rPr>
      <t>の内訳書
の裏面を読んでください。</t>
    </r>
    <rPh sb="0" eb="1">
      <t>カ</t>
    </rPh>
    <rPh sb="2" eb="3">
      <t>カタ</t>
    </rPh>
    <rPh sb="9" eb="11">
      <t>ヒカエヨウ</t>
    </rPh>
    <rPh sb="12" eb="15">
      <t>ウチワケショ</t>
    </rPh>
    <rPh sb="17" eb="19">
      <t>リメン</t>
    </rPh>
    <rPh sb="20" eb="21">
      <t>ヨ</t>
    </rPh>
    <phoneticPr fontId="12"/>
  </si>
  <si>
    <t>年分</t>
    <rPh sb="0" eb="2">
      <t>ネンブン</t>
    </rPh>
    <phoneticPr fontId="13"/>
  </si>
  <si>
    <t>提出用</t>
    <rPh sb="0" eb="3">
      <t>テイシュツヨウ</t>
    </rPh>
    <phoneticPr fontId="12"/>
  </si>
  <si>
    <t>所得の
種類</t>
    <rPh sb="0" eb="2">
      <t>ショトク</t>
    </rPh>
    <phoneticPr fontId="13"/>
  </si>
  <si>
    <t>種目</t>
    <rPh sb="0" eb="2">
      <t>シュモク</t>
    </rPh>
    <phoneticPr fontId="13"/>
  </si>
  <si>
    <t>所得の生ずる場所
又は給与などの支払者の
住所・所在地、氏名・名称、電話番号</t>
    <rPh sb="0" eb="2">
      <t>ショトク</t>
    </rPh>
    <rPh sb="3" eb="4">
      <t>ショウ</t>
    </rPh>
    <rPh sb="6" eb="8">
      <t>バショ</t>
    </rPh>
    <phoneticPr fontId="13"/>
  </si>
  <si>
    <t>所得の基因
となる資産の
数量</t>
    <rPh sb="0" eb="2">
      <t>ショトク</t>
    </rPh>
    <rPh sb="3" eb="5">
      <t>キイン</t>
    </rPh>
    <phoneticPr fontId="13"/>
  </si>
  <si>
    <t>源泉徴収税額</t>
    <rPh sb="0" eb="2">
      <t>ゲンセン</t>
    </rPh>
    <rPh sb="2" eb="4">
      <t>チョウシュウ</t>
    </rPh>
    <phoneticPr fontId="13"/>
  </si>
  <si>
    <t>国民年金保険料や生命保険料の支払証明書など申告書に添付しなければならない書類はこの裏面又は添付書類台紙に貼ってください。</t>
    <rPh sb="21" eb="23">
      <t>シンコク</t>
    </rPh>
    <phoneticPr fontId="13"/>
  </si>
  <si>
    <t>源泉徴収税額を
差し引かれる前
の収入金額　　　　　　　　　　　　　　　　　　　　　　　　　　　　　　</t>
    <rPh sb="0" eb="2">
      <t>ゲンセン</t>
    </rPh>
    <rPh sb="2" eb="4">
      <t>チョウシュウ</t>
    </rPh>
    <rPh sb="4" eb="6">
      <t>ゼイガク</t>
    </rPh>
    <rPh sb="8" eb="11">
      <t>サシヒ</t>
    </rPh>
    <rPh sb="14" eb="15">
      <t>マエ</t>
    </rPh>
    <rPh sb="17" eb="19">
      <t>シュウニュウ</t>
    </rPh>
    <rPh sb="19" eb="21">
      <t>キンガク</t>
    </rPh>
    <phoneticPr fontId="13"/>
  </si>
  <si>
    <t>雑</t>
    <rPh sb="0" eb="1">
      <t>ザツ</t>
    </rPh>
    <phoneticPr fontId="12"/>
  </si>
  <si>
    <t>大阪市</t>
    <rPh sb="0" eb="2">
      <t>オオサカ</t>
    </rPh>
    <rPh sb="2" eb="3">
      <t>シ</t>
    </rPh>
    <phoneticPr fontId="12"/>
  </si>
  <si>
    <t>内円</t>
    <rPh sb="0" eb="1">
      <t>ウチ</t>
    </rPh>
    <rPh sb="1" eb="2">
      <t>エン</t>
    </rPh>
    <phoneticPr fontId="13"/>
  </si>
  <si>
    <t>月</t>
    <rPh sb="0" eb="1">
      <t>ゲツ</t>
    </rPh>
    <phoneticPr fontId="13"/>
  </si>
  <si>
    <t>(電話)</t>
    <rPh sb="1" eb="3">
      <t>デンワ</t>
    </rPh>
    <phoneticPr fontId="13"/>
  </si>
  <si>
    <t>検索データ</t>
    <rPh sb="0" eb="2">
      <t>ケンサク</t>
    </rPh>
    <phoneticPr fontId="12"/>
  </si>
  <si>
    <t>控用</t>
    <rPh sb="0" eb="2">
      <t>ヒカエヨウ</t>
    </rPh>
    <phoneticPr fontId="12"/>
  </si>
  <si>
    <t>(</t>
    <phoneticPr fontId="12"/>
  </si>
  <si>
    <t>)</t>
    <phoneticPr fontId="12"/>
  </si>
  <si>
    <t>(</t>
    <phoneticPr fontId="12"/>
  </si>
  <si>
    <t>)</t>
    <phoneticPr fontId="12"/>
  </si>
  <si>
    <t>支払確定年月
又は支払を
受けた年月</t>
    <phoneticPr fontId="12"/>
  </si>
  <si>
    <t>(</t>
    <phoneticPr fontId="13"/>
  </si>
  <si>
    <t>)</t>
    <phoneticPr fontId="13"/>
  </si>
  <si>
    <t>06-6666-7777</t>
    <phoneticPr fontId="12"/>
  </si>
  <si>
    <t>年齢基準日</t>
    <rPh sb="0" eb="2">
      <t>ネンレイ</t>
    </rPh>
    <rPh sb="2" eb="5">
      <t>キジュンビ</t>
    </rPh>
    <phoneticPr fontId="12"/>
  </si>
  <si>
    <t>(歳)</t>
    <rPh sb="1" eb="2">
      <t>サイ</t>
    </rPh>
    <phoneticPr fontId="12"/>
  </si>
  <si>
    <t>雑(業務)</t>
    <rPh sb="2" eb="4">
      <t>ギョウム</t>
    </rPh>
    <phoneticPr fontId="12"/>
  </si>
  <si>
    <t>雑(その他)</t>
    <rPh sb="4" eb="5">
      <t>タ</t>
    </rPh>
    <phoneticPr fontId="12"/>
  </si>
  <si>
    <t>先物取引</t>
    <rPh sb="0" eb="2">
      <t>サキモノ</t>
    </rPh>
    <rPh sb="2" eb="4">
      <t>トリヒキ</t>
    </rPh>
    <phoneticPr fontId="12"/>
  </si>
  <si>
    <t>本年分で差し引く上場株式等に
係る繰越損失の金額（※3）</t>
    <rPh sb="8" eb="10">
      <t>ジョウジョウ</t>
    </rPh>
    <phoneticPr fontId="65"/>
  </si>
  <si>
    <t>繰 越 控 除 後 の 所 得 金 額 （※4）
（⑪ - ⑫）</t>
    <phoneticPr fontId="65"/>
  </si>
  <si>
    <t>土地建物分離特別控除額</t>
    <phoneticPr fontId="12"/>
  </si>
  <si>
    <t>居住用譲渡損失</t>
    <rPh sb="0" eb="3">
      <t>キョジュウヨウ</t>
    </rPh>
    <rPh sb="3" eb="5">
      <t>ジョウト</t>
    </rPh>
    <rPh sb="5" eb="7">
      <t>ソンシツ</t>
    </rPh>
    <phoneticPr fontId="12"/>
  </si>
  <si>
    <t>所得
金額</t>
    <rPh sb="0" eb="2">
      <t>ショトク</t>
    </rPh>
    <rPh sb="3" eb="5">
      <t>キンガク</t>
    </rPh>
    <phoneticPr fontId="12"/>
  </si>
  <si>
    <r>
      <t>損失の金額の合計額</t>
    </r>
    <r>
      <rPr>
        <sz val="11"/>
        <rFont val="ＭＳ Ｐ明朝"/>
        <family val="1"/>
        <charset val="128"/>
      </rPr>
      <t>（Ⓔ＋Ⓖ＋Ⓘ）</t>
    </r>
    <phoneticPr fontId="32"/>
  </si>
  <si>
    <r>
      <t>譲渡損失の金額の合計額</t>
    </r>
    <r>
      <rPr>
        <sz val="11"/>
        <rFont val="ＭＳ Ｐ明朝"/>
        <family val="1"/>
        <charset val="128"/>
      </rPr>
      <t>（Ⓓ＋Ⓕ＋Ⓗ）</t>
    </r>
    <phoneticPr fontId="87"/>
  </si>
  <si>
    <t xml:space="preserve">  ○　「相続税の取得費加算の特例」の適用を受けるときは、「相続財産の取得費に加算される相続税の計算明細書」（※）で</t>
    <phoneticPr fontId="12"/>
  </si>
  <si>
    <t xml:space="preserve">  ○　「保証債務の特例」の適用を受けるときは、「保証債務の履行のための資産の譲渡に関する計算明細書（確定申告書付表）」</t>
    <phoneticPr fontId="12"/>
  </si>
  <si>
    <t xml:space="preserve">  ○　4 面を記載される方で、「相続税の取得費加算の特例」や「保証債務の特例」の適用を受ける場合には、税務署に記載方</t>
    <phoneticPr fontId="12"/>
  </si>
  <si>
    <t>法をご確認ください。</t>
    <phoneticPr fontId="12"/>
  </si>
  <si>
    <t xml:space="preserve">  ○　配偶者居住権の目的となっている建物又はその敷地の譲渡など一定の場合は、「配偶者居住権に関する譲渡所得に係る</t>
    <phoneticPr fontId="12"/>
  </si>
  <si>
    <t>取得費の金額の計算明細書《確定申告書付表》」（※）で計算した金額を3 面の「2」の「②取得費」欄に転記してください。</t>
    <phoneticPr fontId="12"/>
  </si>
  <si>
    <t>あります。</t>
    <phoneticPr fontId="12"/>
  </si>
  <si>
    <t xml:space="preserve">  ※　これらの様式は、国税庁ホームページ【https://www.nta.go.jp】からダウンロードできます。なお、税務署にも用意して</t>
    <phoneticPr fontId="12"/>
  </si>
  <si>
    <r>
      <rPr>
        <sz val="11"/>
        <color rgb="FFFF0000"/>
        <rFont val="ＭＳ Ｐゴシック"/>
        <family val="3"/>
        <charset val="128"/>
      </rPr>
      <t>居住</t>
    </r>
    <r>
      <rPr>
        <sz val="11"/>
        <rFont val="ＭＳ Ｐゴシック"/>
        <family val="3"/>
      </rPr>
      <t>用５年以下他</t>
    </r>
    <rPh sb="0" eb="3">
      <t>キョジュウヨウ</t>
    </rPh>
    <rPh sb="4" eb="5">
      <t>ネン</t>
    </rPh>
    <rPh sb="5" eb="7">
      <t>イカ</t>
    </rPh>
    <rPh sb="7" eb="8">
      <t>ホカ</t>
    </rPh>
    <phoneticPr fontId="12"/>
  </si>
  <si>
    <r>
      <rPr>
        <sz val="11"/>
        <color rgb="FFFF0000"/>
        <rFont val="ＭＳ Ｐゴシック"/>
        <family val="3"/>
        <charset val="128"/>
      </rPr>
      <t>居住</t>
    </r>
    <r>
      <rPr>
        <sz val="11"/>
        <rFont val="ＭＳ Ｐゴシック"/>
        <family val="3"/>
      </rPr>
      <t>用5年超10年以下他</t>
    </r>
    <rPh sb="0" eb="3">
      <t>キョジュウヨウ</t>
    </rPh>
    <rPh sb="4" eb="5">
      <t>ネン</t>
    </rPh>
    <rPh sb="5" eb="6">
      <t>チョウ</t>
    </rPh>
    <rPh sb="8" eb="11">
      <t>ネンイカ</t>
    </rPh>
    <rPh sb="11" eb="12">
      <t>タ</t>
    </rPh>
    <phoneticPr fontId="12"/>
  </si>
  <si>
    <t>譲 渡 先 （ 金融商品
取 引 業 者 等 ）  の
所 在 地  ・ 名 称 等</t>
    <phoneticPr fontId="65"/>
  </si>
  <si>
    <t>数  量</t>
    <phoneticPr fontId="65"/>
  </si>
  <si>
    <t>区    分</t>
    <phoneticPr fontId="65"/>
  </si>
  <si>
    <t>合        計</t>
    <phoneticPr fontId="12"/>
  </si>
  <si>
    <t>氏  名</t>
    <phoneticPr fontId="12"/>
  </si>
  <si>
    <t>Ｃ差引金額
（A−B）</t>
    <phoneticPr fontId="12"/>
  </si>
  <si>
    <t>Ａ収入金額
（①）</t>
    <phoneticPr fontId="12"/>
  </si>
  <si>
    <t xml:space="preserve">L  　譲渡所得金額
( J - K ) </t>
    <phoneticPr fontId="101"/>
  </si>
  <si>
    <t>特別控除選択額</t>
    <rPh sb="0" eb="2">
      <t>トクベツ</t>
    </rPh>
    <rPh sb="2" eb="4">
      <t>コウジョ</t>
    </rPh>
    <rPh sb="4" eb="6">
      <t>センタク</t>
    </rPh>
    <rPh sb="6" eb="7">
      <t>ガク</t>
    </rPh>
    <phoneticPr fontId="12"/>
  </si>
  <si>
    <t>特別控除実施額</t>
    <rPh sb="4" eb="6">
      <t>ジッシ</t>
    </rPh>
    <rPh sb="6" eb="7">
      <t>ガク</t>
    </rPh>
    <phoneticPr fontId="12"/>
  </si>
  <si>
    <t>居住用譲渡損選択</t>
    <rPh sb="0" eb="3">
      <t>キョジュウヨウ</t>
    </rPh>
    <rPh sb="3" eb="6">
      <t>ジョウトソン</t>
    </rPh>
    <rPh sb="6" eb="8">
      <t>センタク</t>
    </rPh>
    <phoneticPr fontId="12"/>
  </si>
  <si>
    <t>27年分から15％</t>
    <rPh sb="2" eb="3">
      <t>ネン</t>
    </rPh>
    <rPh sb="3" eb="4">
      <t>ブン</t>
    </rPh>
    <phoneticPr fontId="13"/>
  </si>
  <si>
    <t>27年分から15％</t>
    <phoneticPr fontId="13"/>
  </si>
  <si>
    <t>〃</t>
    <phoneticPr fontId="12"/>
  </si>
  <si>
    <t>第1グループの赤字</t>
    <rPh sb="0" eb="1">
      <t>ダイ</t>
    </rPh>
    <rPh sb="7" eb="9">
      <t>アカジ</t>
    </rPh>
    <phoneticPr fontId="12"/>
  </si>
  <si>
    <t>譲渡一時所得</t>
    <rPh sb="0" eb="2">
      <t>ジョウト</t>
    </rPh>
    <rPh sb="2" eb="4">
      <t>イチジ</t>
    </rPh>
    <rPh sb="4" eb="6">
      <t>ショトク</t>
    </rPh>
    <phoneticPr fontId="12"/>
  </si>
  <si>
    <t>現在使用していない</t>
    <rPh sb="0" eb="2">
      <t>ゲンザイ</t>
    </rPh>
    <rPh sb="2" eb="4">
      <t>シヨウ</t>
    </rPh>
    <phoneticPr fontId="12"/>
  </si>
  <si>
    <t>居住用損失に使用</t>
    <rPh sb="0" eb="3">
      <t>キョジュウヨウ</t>
    </rPh>
    <rPh sb="3" eb="5">
      <t>ソンシツ</t>
    </rPh>
    <rPh sb="6" eb="8">
      <t>シヨウ</t>
    </rPh>
    <phoneticPr fontId="12"/>
  </si>
  <si>
    <r>
      <t xml:space="preserve">合計
</t>
    </r>
    <r>
      <rPr>
        <sz val="9"/>
        <rFont val="ＭＳ Ｐゴシック"/>
        <family val="3"/>
        <charset val="128"/>
      </rPr>
      <t>(①から⑥までの計+⑩+⑪)</t>
    </r>
    <rPh sb="0" eb="2">
      <t>ゴウケイ</t>
    </rPh>
    <rPh sb="11" eb="12">
      <t>ケイ</t>
    </rPh>
    <phoneticPr fontId="13"/>
  </si>
  <si>
    <t>保険料等の種類</t>
    <rPh sb="0" eb="2">
      <t>ホケン</t>
    </rPh>
    <rPh sb="2" eb="3">
      <t>リョウ</t>
    </rPh>
    <rPh sb="3" eb="4">
      <t>トウ</t>
    </rPh>
    <rPh sb="5" eb="7">
      <t>シュルイ</t>
    </rPh>
    <phoneticPr fontId="12"/>
  </si>
  <si>
    <t>支払保険料等の計</t>
    <rPh sb="5" eb="6">
      <t>トウ</t>
    </rPh>
    <rPh sb="7" eb="8">
      <t>ケイ</t>
    </rPh>
    <phoneticPr fontId="12"/>
  </si>
  <si>
    <t>支払保険料等の計</t>
    <rPh sb="5" eb="6">
      <t>トウ</t>
    </rPh>
    <phoneticPr fontId="12"/>
  </si>
  <si>
    <t>収入金額</t>
    <rPh sb="0" eb="3">
      <t>シュウニュウキン</t>
    </rPh>
    <phoneticPr fontId="13"/>
  </si>
  <si>
    <t>所得金額</t>
    <rPh sb="0" eb="2">
      <t>ショトク</t>
    </rPh>
    <rPh sb="2" eb="4">
      <t>キンガク</t>
    </rPh>
    <phoneticPr fontId="13"/>
  </si>
  <si>
    <t>分  離  課  税</t>
    <rPh sb="0" eb="1">
      <t>ブン</t>
    </rPh>
    <rPh sb="3" eb="4">
      <t>ハナレ</t>
    </rPh>
    <rPh sb="6" eb="7">
      <t>カ</t>
    </rPh>
    <rPh sb="9" eb="10">
      <t>ゼイ</t>
    </rPh>
    <phoneticPr fontId="13"/>
  </si>
  <si>
    <t>整 理
番 号</t>
    <rPh sb="0" eb="1">
      <t>セイ</t>
    </rPh>
    <rPh sb="2" eb="3">
      <t>リ</t>
    </rPh>
    <rPh sb="4" eb="5">
      <t>バン</t>
    </rPh>
    <rPh sb="6" eb="7">
      <t>ゴウ</t>
    </rPh>
    <phoneticPr fontId="13"/>
  </si>
  <si>
    <t>一 連
番 号</t>
    <rPh sb="0" eb="1">
      <t>イチ</t>
    </rPh>
    <rPh sb="2" eb="3">
      <t>レン</t>
    </rPh>
    <rPh sb="4" eb="5">
      <t>バン</t>
    </rPh>
    <rPh sb="6" eb="7">
      <t>ゴウ</t>
    </rPh>
    <phoneticPr fontId="13"/>
  </si>
  <si>
    <t>長期譲渡</t>
    <rPh sb="0" eb="1">
      <t>チョウ</t>
    </rPh>
    <rPh sb="1" eb="2">
      <t>キ</t>
    </rPh>
    <rPh sb="2" eb="3">
      <t>ユズル</t>
    </rPh>
    <rPh sb="3" eb="4">
      <t>ワタリ</t>
    </rPh>
    <phoneticPr fontId="13"/>
  </si>
  <si>
    <t>確定</t>
    <rPh sb="0" eb="2">
      <t>カクテイ</t>
    </rPh>
    <phoneticPr fontId="12"/>
  </si>
  <si>
    <t>区分2</t>
    <rPh sb="0" eb="2">
      <t>クブン</t>
    </rPh>
    <phoneticPr fontId="13"/>
  </si>
  <si>
    <t>短期</t>
    <rPh sb="0" eb="1">
      <t>タンキ</t>
    </rPh>
    <phoneticPr fontId="12"/>
  </si>
  <si>
    <t>一般</t>
    <rPh sb="0" eb="1">
      <t>イッパン</t>
    </rPh>
    <phoneticPr fontId="12"/>
  </si>
  <si>
    <t>退職所得金額</t>
    <rPh sb="4" eb="5">
      <t>キン</t>
    </rPh>
    <phoneticPr fontId="12"/>
  </si>
  <si>
    <t>収入金額</t>
  </si>
  <si>
    <t>㋥</t>
    <phoneticPr fontId="13"/>
  </si>
  <si>
    <t>㊁</t>
    <phoneticPr fontId="12"/>
  </si>
  <si>
    <t>㋤</t>
    <phoneticPr fontId="12"/>
  </si>
  <si>
    <t>㋣</t>
    <phoneticPr fontId="12"/>
  </si>
  <si>
    <t>㋢</t>
    <phoneticPr fontId="12"/>
  </si>
  <si>
    <t>㋡</t>
    <phoneticPr fontId="12"/>
  </si>
  <si>
    <t>㋠</t>
    <phoneticPr fontId="12"/>
  </si>
  <si>
    <t>㋟</t>
    <phoneticPr fontId="12"/>
  </si>
  <si>
    <t>㋞</t>
    <phoneticPr fontId="12"/>
  </si>
  <si>
    <t>㋝</t>
    <phoneticPr fontId="12"/>
  </si>
  <si>
    <t>㋜</t>
    <phoneticPr fontId="12"/>
  </si>
  <si>
    <t>区 分</t>
    <rPh sb="0" eb="1">
      <t>ク</t>
    </rPh>
    <rPh sb="2" eb="3">
      <t>ブン</t>
    </rPh>
    <phoneticPr fontId="12"/>
  </si>
  <si>
    <t>一 般</t>
    <rPh sb="0" eb="1">
      <t>イツ</t>
    </rPh>
    <rPh sb="2" eb="3">
      <t>ハン</t>
    </rPh>
    <phoneticPr fontId="12"/>
  </si>
  <si>
    <t>特 定
役 員</t>
    <rPh sb="0" eb="1">
      <t>トク</t>
    </rPh>
    <rPh sb="2" eb="3">
      <t>テイ</t>
    </rPh>
    <rPh sb="4" eb="5">
      <t>ヤク</t>
    </rPh>
    <rPh sb="6" eb="7">
      <t>イン</t>
    </rPh>
    <phoneticPr fontId="12"/>
  </si>
  <si>
    <t>短 期</t>
    <rPh sb="0" eb="1">
      <t>タン</t>
    </rPh>
    <rPh sb="2" eb="3">
      <t>キ</t>
    </rPh>
    <phoneticPr fontId="12"/>
  </si>
  <si>
    <t>一 般</t>
    <phoneticPr fontId="12"/>
  </si>
  <si>
    <t>勤続
期間</t>
    <rPh sb="3" eb="5">
      <t>キカン</t>
    </rPh>
    <phoneticPr fontId="12"/>
  </si>
  <si>
    <t>重複
期間</t>
    <rPh sb="0" eb="2">
      <t>ジュウフク</t>
    </rPh>
    <rPh sb="3" eb="5">
      <t>キカン</t>
    </rPh>
    <phoneticPr fontId="12"/>
  </si>
  <si>
    <t>役員</t>
    <rPh sb="0" eb="1">
      <t>ヤクイン</t>
    </rPh>
    <phoneticPr fontId="12"/>
  </si>
  <si>
    <t>　参考
　申告書第1表の退職金</t>
    <rPh sb="1" eb="3">
      <t>サンコウ</t>
    </rPh>
    <rPh sb="5" eb="8">
      <t>シンコクショ</t>
    </rPh>
    <rPh sb="8" eb="9">
      <t>ダイ</t>
    </rPh>
    <rPh sb="10" eb="11">
      <t>ピョウ</t>
    </rPh>
    <rPh sb="12" eb="14">
      <t>タイショク</t>
    </rPh>
    <rPh sb="14" eb="15">
      <t>キン</t>
    </rPh>
    <phoneticPr fontId="12"/>
  </si>
  <si>
    <t>全重複
期　間</t>
    <phoneticPr fontId="12"/>
  </si>
  <si>
    <t>全勤続
延期間</t>
    <phoneticPr fontId="12"/>
  </si>
  <si>
    <t>申告書　入力用</t>
    <rPh sb="4" eb="6">
      <t>ニュウリョク</t>
    </rPh>
    <rPh sb="6" eb="7">
      <t>ヨウ</t>
    </rPh>
    <phoneticPr fontId="12"/>
  </si>
  <si>
    <t>A市××町１－２３－45</t>
    <rPh sb="1" eb="2">
      <t>トヨナカシ</t>
    </rPh>
    <rPh sb="4" eb="5">
      <t>マチ</t>
    </rPh>
    <phoneticPr fontId="13"/>
  </si>
  <si>
    <t>国税　太郎</t>
    <rPh sb="0" eb="2">
      <t>コクゼイ</t>
    </rPh>
    <rPh sb="3" eb="5">
      <t>タロウ</t>
    </rPh>
    <phoneticPr fontId="13"/>
  </si>
  <si>
    <t>〇〇小売業</t>
    <rPh sb="2" eb="5">
      <t>コウリギョウ</t>
    </rPh>
    <phoneticPr fontId="13"/>
  </si>
  <si>
    <t>国税商店</t>
    <rPh sb="0" eb="2">
      <t>コクゼイ</t>
    </rPh>
    <rPh sb="2" eb="4">
      <t>ショウテン</t>
    </rPh>
    <phoneticPr fontId="13"/>
  </si>
  <si>
    <t>振替継続希望</t>
    <rPh sb="0" eb="2">
      <t>フリカエ</t>
    </rPh>
    <rPh sb="2" eb="4">
      <t>ケイゾク</t>
    </rPh>
    <rPh sb="4" eb="6">
      <t>キボウ</t>
    </rPh>
    <phoneticPr fontId="12"/>
  </si>
  <si>
    <t>事 業</t>
    <rPh sb="0" eb="1">
      <t>コト</t>
    </rPh>
    <rPh sb="2" eb="3">
      <t>ギョウ</t>
    </rPh>
    <phoneticPr fontId="13"/>
  </si>
  <si>
    <t>農業</t>
    <rPh sb="0" eb="1">
      <t>ノウ</t>
    </rPh>
    <rPh sb="1" eb="2">
      <t>ギョウ</t>
    </rPh>
    <phoneticPr fontId="13"/>
  </si>
  <si>
    <t>修正申告</t>
    <rPh sb="0" eb="2">
      <t>シュウセイ</t>
    </rPh>
    <rPh sb="2" eb="4">
      <t>シンコク</t>
    </rPh>
    <phoneticPr fontId="12"/>
  </si>
  <si>
    <t>修正前の第３期分の税額
(還付の場合は頭に△を記載)</t>
    <rPh sb="0" eb="2">
      <t>シュウセイ</t>
    </rPh>
    <rPh sb="2" eb="3">
      <t>ゼン</t>
    </rPh>
    <rPh sb="4" eb="5">
      <t>ダイ</t>
    </rPh>
    <rPh sb="6" eb="8">
      <t>キブン</t>
    </rPh>
    <rPh sb="9" eb="11">
      <t>ゼイガク</t>
    </rPh>
    <rPh sb="13" eb="15">
      <t>カンプ</t>
    </rPh>
    <rPh sb="16" eb="18">
      <t>バアイ</t>
    </rPh>
    <rPh sb="19" eb="20">
      <t>アタマ</t>
    </rPh>
    <rPh sb="23" eb="25">
      <t>キサイ</t>
    </rPh>
    <phoneticPr fontId="12"/>
  </si>
  <si>
    <t>第３期分の税額の増加額</t>
    <rPh sb="8" eb="10">
      <t>ゾウカ</t>
    </rPh>
    <rPh sb="10" eb="11">
      <t>ガク</t>
    </rPh>
    <phoneticPr fontId="12"/>
  </si>
  <si>
    <t>公金受取口座登録の同意</t>
    <rPh sb="0" eb="2">
      <t>コウキン</t>
    </rPh>
    <rPh sb="2" eb="4">
      <t>ウケトリ</t>
    </rPh>
    <rPh sb="4" eb="6">
      <t>コウザ</t>
    </rPh>
    <rPh sb="6" eb="8">
      <t>トウロク</t>
    </rPh>
    <rPh sb="9" eb="11">
      <t>ドウイ</t>
    </rPh>
    <phoneticPr fontId="13"/>
  </si>
  <si>
    <t>公金受取口座の利用</t>
    <rPh sb="7" eb="9">
      <t>リヨウ</t>
    </rPh>
    <phoneticPr fontId="13"/>
  </si>
  <si>
    <r>
      <t>所得金額調整控除前 子ども等と年金等を控除</t>
    </r>
    <r>
      <rPr>
        <b/>
        <sz val="9"/>
        <color rgb="FFFF0000"/>
        <rFont val="ＭＳ 明朝"/>
        <family val="1"/>
        <charset val="128"/>
      </rPr>
      <t>前</t>
    </r>
    <rPh sb="8" eb="9">
      <t>ゼン</t>
    </rPh>
    <rPh sb="10" eb="11">
      <t>コ</t>
    </rPh>
    <rPh sb="13" eb="14">
      <t>トウ</t>
    </rPh>
    <rPh sb="15" eb="18">
      <t>ネンキントウ</t>
    </rPh>
    <rPh sb="19" eb="21">
      <t>コウジョ</t>
    </rPh>
    <rPh sb="21" eb="22">
      <t>マエ</t>
    </rPh>
    <phoneticPr fontId="132"/>
  </si>
  <si>
    <r>
      <t>年金控除額計算用 子ども等を控除</t>
    </r>
    <r>
      <rPr>
        <b/>
        <sz val="9"/>
        <color rgb="FF0000FF"/>
        <rFont val="ＭＳ 明朝"/>
        <family val="1"/>
        <charset val="128"/>
      </rPr>
      <t>後</t>
    </r>
    <rPh sb="0" eb="2">
      <t>ネンキン</t>
    </rPh>
    <rPh sb="2" eb="4">
      <t>コウジョ</t>
    </rPh>
    <rPh sb="4" eb="5">
      <t>ガク</t>
    </rPh>
    <rPh sb="5" eb="8">
      <t>ケイサンヨウ</t>
    </rPh>
    <rPh sb="9" eb="10">
      <t>コ</t>
    </rPh>
    <rPh sb="12" eb="13">
      <t>トウ</t>
    </rPh>
    <rPh sb="14" eb="17">
      <t>コウジョゴ</t>
    </rPh>
    <phoneticPr fontId="132"/>
  </si>
  <si>
    <r>
      <t>特別控除後、1/2控除</t>
    </r>
    <r>
      <rPr>
        <b/>
        <sz val="9"/>
        <color rgb="FFFF0000"/>
        <rFont val="ＭＳ 明朝"/>
        <family val="1"/>
        <charset val="128"/>
      </rPr>
      <t>前</t>
    </r>
    <r>
      <rPr>
        <sz val="9"/>
        <rFont val="ＭＳ 明朝"/>
        <family val="1"/>
        <charset val="128"/>
      </rPr>
      <t>の黒字 赤字...損益通算に使用</t>
    </r>
    <rPh sb="0" eb="2">
      <t>トクベツ</t>
    </rPh>
    <rPh sb="2" eb="5">
      <t>コウジョゴ</t>
    </rPh>
    <rPh sb="9" eb="11">
      <t>コウジョ</t>
    </rPh>
    <rPh sb="11" eb="12">
      <t>ゼン</t>
    </rPh>
    <rPh sb="13" eb="14">
      <t>クロ</t>
    </rPh>
    <rPh sb="14" eb="15">
      <t>ジ</t>
    </rPh>
    <rPh sb="16" eb="17">
      <t>アカ</t>
    </rPh>
    <rPh sb="17" eb="18">
      <t>ジ</t>
    </rPh>
    <rPh sb="21" eb="23">
      <t>ソンエキ</t>
    </rPh>
    <rPh sb="23" eb="25">
      <t>ツウサン</t>
    </rPh>
    <rPh sb="26" eb="28">
      <t>シヨウ</t>
    </rPh>
    <phoneticPr fontId="12"/>
  </si>
  <si>
    <r>
      <t>特別控除後、1/2控除</t>
    </r>
    <r>
      <rPr>
        <b/>
        <sz val="9"/>
        <color rgb="FF0000FF"/>
        <rFont val="ＭＳ 明朝"/>
        <family val="1"/>
        <charset val="128"/>
      </rPr>
      <t>後</t>
    </r>
    <r>
      <rPr>
        <sz val="9"/>
        <rFont val="ＭＳ 明朝"/>
        <family val="1"/>
        <charset val="128"/>
      </rPr>
      <t>の黒字 赤字 赤字は同じ。黒字が1/2となる。公的年金以外にの所得に使用</t>
    </r>
    <rPh sb="11" eb="12">
      <t>ゴ</t>
    </rPh>
    <rPh sb="19" eb="21">
      <t>アカジ</t>
    </rPh>
    <rPh sb="22" eb="23">
      <t>オナ</t>
    </rPh>
    <rPh sb="25" eb="27">
      <t>クロジ</t>
    </rPh>
    <rPh sb="35" eb="37">
      <t>コウテキ</t>
    </rPh>
    <rPh sb="37" eb="39">
      <t>ネンキン</t>
    </rPh>
    <rPh sb="39" eb="41">
      <t>イガイ</t>
    </rPh>
    <rPh sb="43" eb="45">
      <t>ショトク</t>
    </rPh>
    <rPh sb="46" eb="48">
      <t>シヨウ</t>
    </rPh>
    <phoneticPr fontId="12"/>
  </si>
  <si>
    <t>所得の内訳</t>
    <rPh sb="3" eb="5">
      <t>ウチワケ</t>
    </rPh>
    <phoneticPr fontId="13"/>
  </si>
  <si>
    <t>事業</t>
    <rPh sb="0" eb="2">
      <t>ジギョウ</t>
    </rPh>
    <phoneticPr fontId="132"/>
  </si>
  <si>
    <t>配当</t>
    <rPh sb="0" eb="2">
      <t>ハイトウ</t>
    </rPh>
    <phoneticPr fontId="132"/>
  </si>
  <si>
    <t>給与</t>
    <rPh sb="0" eb="2">
      <t>キュウヨ</t>
    </rPh>
    <phoneticPr fontId="132"/>
  </si>
  <si>
    <t>雑(年金)</t>
    <rPh sb="0" eb="1">
      <t>ザツ</t>
    </rPh>
    <rPh sb="2" eb="4">
      <t>ネンキン</t>
    </rPh>
    <phoneticPr fontId="132"/>
  </si>
  <si>
    <t>一時</t>
    <rPh sb="0" eb="2">
      <t>イチジ</t>
    </rPh>
    <phoneticPr fontId="132"/>
  </si>
  <si>
    <t>株式等の譲渡</t>
    <rPh sb="0" eb="2">
      <t>カブシキ</t>
    </rPh>
    <rPh sb="2" eb="3">
      <t>トウ</t>
    </rPh>
    <rPh sb="4" eb="6">
      <t>ジョウト</t>
    </rPh>
    <phoneticPr fontId="132"/>
  </si>
  <si>
    <r>
      <rPr>
        <sz val="10"/>
        <rFont val="ＭＳ Ｐゴシック"/>
        <family val="3"/>
        <charset val="128"/>
      </rPr>
      <t>個人番号</t>
    </r>
    <r>
      <rPr>
        <sz val="6"/>
        <rFont val="ＭＳ Ｐゴシック"/>
        <family val="3"/>
        <charset val="128"/>
      </rPr>
      <t xml:space="preserve">
(マイナンバー)</t>
    </r>
    <phoneticPr fontId="13"/>
  </si>
  <si>
    <t>申告書　入力用</t>
    <rPh sb="4" eb="7">
      <t>ニュウリョクヨウ</t>
    </rPh>
    <phoneticPr fontId="12"/>
  </si>
  <si>
    <t>社会保険料</t>
  </si>
  <si>
    <t>国民年金</t>
    <rPh sb="0" eb="2">
      <t>コクミン</t>
    </rPh>
    <rPh sb="2" eb="4">
      <t>ネンキン</t>
    </rPh>
    <phoneticPr fontId="12"/>
  </si>
  <si>
    <t>小規模共済</t>
  </si>
  <si>
    <t>寡  婦</t>
  </si>
  <si>
    <t>ひとり親</t>
  </si>
  <si>
    <t>障害者</t>
  </si>
  <si>
    <t>差引損失額の
うち災害関連
支出 の 金額</t>
    <rPh sb="0" eb="2">
      <t>サシヒキ</t>
    </rPh>
    <rPh sb="2" eb="4">
      <t>ソンシツ</t>
    </rPh>
    <rPh sb="4" eb="5">
      <t>ガク</t>
    </rPh>
    <rPh sb="9" eb="11">
      <t>サイガイ</t>
    </rPh>
    <rPh sb="11" eb="13">
      <t>カンレン</t>
    </rPh>
    <rPh sb="14" eb="16">
      <t>シシュツ</t>
    </rPh>
    <rPh sb="19" eb="21">
      <t>キンガク</t>
    </rPh>
    <phoneticPr fontId="12"/>
  </si>
  <si>
    <t>雑所得の内訳欄は、申告書には、ありませんが、追加しています。</t>
    <rPh sb="0" eb="3">
      <t>ザッショトク</t>
    </rPh>
    <rPh sb="4" eb="7">
      <t>ウチワケラン</t>
    </rPh>
    <rPh sb="9" eb="12">
      <t>シンコクショ</t>
    </rPh>
    <rPh sb="22" eb="24">
      <t>ツイカ</t>
    </rPh>
    <phoneticPr fontId="12"/>
  </si>
  <si>
    <t>雑所得の内訳</t>
    <rPh sb="0" eb="3">
      <t>ザツショトク</t>
    </rPh>
    <rPh sb="4" eb="6">
      <t>ウチワケ</t>
    </rPh>
    <phoneticPr fontId="12"/>
  </si>
  <si>
    <t>障 害 者</t>
    <rPh sb="0" eb="1">
      <t>ショウ</t>
    </rPh>
    <rPh sb="2" eb="3">
      <t>ガイ</t>
    </rPh>
    <rPh sb="4" eb="5">
      <t>シャ</t>
    </rPh>
    <phoneticPr fontId="12"/>
  </si>
  <si>
    <t>非居住者
の 特 例</t>
    <rPh sb="7" eb="8">
      <t>トク</t>
    </rPh>
    <rPh sb="9" eb="10">
      <t>レイ</t>
    </rPh>
    <phoneticPr fontId="12"/>
  </si>
  <si>
    <t>退職所得のある配偶者・親族の氏名</t>
    <rPh sb="0" eb="4">
      <t>タイショクショトク</t>
    </rPh>
    <rPh sb="7" eb="10">
      <t>ハイグウシャ</t>
    </rPh>
    <rPh sb="11" eb="13">
      <t>シンゾク</t>
    </rPh>
    <rPh sb="14" eb="16">
      <t>シメイ</t>
    </rPh>
    <phoneticPr fontId="12"/>
  </si>
  <si>
    <t>続 柄</t>
    <rPh sb="0" eb="1">
      <t>ゾク</t>
    </rPh>
    <rPh sb="2" eb="3">
      <t>エ</t>
    </rPh>
    <phoneticPr fontId="12"/>
  </si>
  <si>
    <t>退職所得を除く所得金額</t>
    <rPh sb="0" eb="4">
      <t>タイショクショトク</t>
    </rPh>
    <rPh sb="5" eb="6">
      <t>ノゾ</t>
    </rPh>
    <rPh sb="7" eb="9">
      <t>ショトク</t>
    </rPh>
    <rPh sb="9" eb="11">
      <t>キンガク</t>
    </rPh>
    <phoneticPr fontId="12"/>
  </si>
  <si>
    <t>障 害 者</t>
    <rPh sb="0" eb="1">
      <t>ショウ</t>
    </rPh>
    <rPh sb="2" eb="3">
      <t>ガイ</t>
    </rPh>
    <rPh sb="4" eb="5">
      <t>モノ</t>
    </rPh>
    <phoneticPr fontId="12"/>
  </si>
  <si>
    <t>寡婦・ひとり親</t>
    <rPh sb="0" eb="2">
      <t>カフ</t>
    </rPh>
    <rPh sb="6" eb="7">
      <t>オヤ</t>
    </rPh>
    <phoneticPr fontId="12"/>
  </si>
  <si>
    <t>障</t>
    <rPh sb="0" eb="1">
      <t>ショウ</t>
    </rPh>
    <phoneticPr fontId="12"/>
  </si>
  <si>
    <t>特障</t>
    <rPh sb="0" eb="1">
      <t>トク</t>
    </rPh>
    <rPh sb="1" eb="2">
      <t>ショウ</t>
    </rPh>
    <phoneticPr fontId="12"/>
  </si>
  <si>
    <t>調整</t>
    <rPh sb="0" eb="2">
      <t>チョウセイ</t>
    </rPh>
    <phoneticPr fontId="12"/>
  </si>
  <si>
    <t>寡婦</t>
    <rPh sb="0" eb="2">
      <t>カフ</t>
    </rPh>
    <phoneticPr fontId="12"/>
  </si>
  <si>
    <t>ひり
と親</t>
    <rPh sb="4" eb="5">
      <t>オヤ</t>
    </rPh>
    <phoneticPr fontId="12"/>
  </si>
  <si>
    <t>国外</t>
    <rPh sb="0" eb="2">
      <t>コクガイ</t>
    </rPh>
    <phoneticPr fontId="12"/>
  </si>
  <si>
    <t>一連
番号</t>
    <rPh sb="0" eb="2">
      <t>イチレン</t>
    </rPh>
    <rPh sb="3" eb="5">
      <t>バンゴウ</t>
    </rPh>
    <phoneticPr fontId="12"/>
  </si>
  <si>
    <t>譲渡所得と一時所得のデータ</t>
    <rPh sb="0" eb="2">
      <t>ジョウト</t>
    </rPh>
    <rPh sb="2" eb="4">
      <t>ショトク</t>
    </rPh>
    <rPh sb="5" eb="9">
      <t>イチジショトク</t>
    </rPh>
    <phoneticPr fontId="12"/>
  </si>
  <si>
    <t>差引金額</t>
    <rPh sb="0" eb="2">
      <t>サシヒキ</t>
    </rPh>
    <rPh sb="2" eb="4">
      <t>キンガク</t>
    </rPh>
    <phoneticPr fontId="12"/>
  </si>
  <si>
    <t>障害者</t>
    <rPh sb="0" eb="2">
      <t>ショウガイ</t>
    </rPh>
    <rPh sb="2" eb="3">
      <t>シャ</t>
    </rPh>
    <phoneticPr fontId="12"/>
  </si>
  <si>
    <t>特別障害者</t>
    <rPh sb="0" eb="2">
      <t>トクベツ</t>
    </rPh>
    <rPh sb="2" eb="4">
      <t>ショウガイ</t>
    </rPh>
    <rPh sb="4" eb="5">
      <t>シャ</t>
    </rPh>
    <phoneticPr fontId="12"/>
  </si>
  <si>
    <r>
      <rPr>
        <sz val="11"/>
        <rFont val="ＭＳ Ｐ明朝"/>
        <family val="1"/>
        <charset val="128"/>
      </rPr>
      <t>○</t>
    </r>
    <r>
      <rPr>
        <sz val="11"/>
        <rFont val="ＭＳ Ｐゴシック"/>
        <family val="3"/>
        <charset val="128"/>
      </rPr>
      <t xml:space="preserve"> 所得の内訳 (所得税及び復興特別所得税の源泉徴収税額)</t>
    </r>
    <rPh sb="2" eb="4">
      <t>ショトク</t>
    </rPh>
    <rPh sb="5" eb="7">
      <t>ウチワケ</t>
    </rPh>
    <rPh sb="9" eb="12">
      <t>ショトクゼイ</t>
    </rPh>
    <rPh sb="12" eb="13">
      <t>オヨ</t>
    </rPh>
    <rPh sb="14" eb="16">
      <t>フッコウ</t>
    </rPh>
    <rPh sb="16" eb="18">
      <t>トクベツ</t>
    </rPh>
    <rPh sb="18" eb="21">
      <t>ショトクゼイ</t>
    </rPh>
    <rPh sb="22" eb="24">
      <t>ゲンセン</t>
    </rPh>
    <rPh sb="24" eb="26">
      <t>チョウシュウ</t>
    </rPh>
    <rPh sb="26" eb="28">
      <t>ゼイガク</t>
    </rPh>
    <phoneticPr fontId="12"/>
  </si>
  <si>
    <r>
      <rPr>
        <sz val="10"/>
        <rFont val="ＭＳ Ｐ明朝"/>
        <family val="1"/>
        <charset val="128"/>
      </rPr>
      <t>〇</t>
    </r>
    <r>
      <rPr>
        <sz val="10"/>
        <rFont val="ＭＳ Ｐゴシック"/>
        <family val="3"/>
        <charset val="128"/>
      </rPr>
      <t xml:space="preserve"> 雑損控除に関する事項 (㉖)</t>
    </r>
    <rPh sb="2" eb="4">
      <t>ザッソン</t>
    </rPh>
    <rPh sb="4" eb="6">
      <t>コウジョ</t>
    </rPh>
    <phoneticPr fontId="12"/>
  </si>
  <si>
    <r>
      <rPr>
        <sz val="10"/>
        <rFont val="ＭＳ Ｐ明朝"/>
        <family val="1"/>
        <charset val="128"/>
      </rPr>
      <t>〇</t>
    </r>
    <r>
      <rPr>
        <sz val="10"/>
        <rFont val="ＭＳ Ｐゴシック"/>
        <family val="3"/>
        <charset val="128"/>
      </rPr>
      <t xml:space="preserve"> 寄附金控除に関する事項 (㉘)</t>
    </r>
    <rPh sb="2" eb="5">
      <t>キフキン</t>
    </rPh>
    <phoneticPr fontId="12"/>
  </si>
  <si>
    <r>
      <rPr>
        <sz val="11"/>
        <rFont val="ＭＳ Ｐ明朝"/>
        <family val="1"/>
        <charset val="128"/>
      </rPr>
      <t>○</t>
    </r>
    <r>
      <rPr>
        <sz val="11"/>
        <rFont val="ＭＳ Ｐゴシック"/>
        <family val="3"/>
        <charset val="128"/>
      </rPr>
      <t xml:space="preserve"> 配偶者や親族に関する事項 (⑳～㉓)</t>
    </r>
    <rPh sb="2" eb="5">
      <t>ハイグウシャ</t>
    </rPh>
    <rPh sb="6" eb="8">
      <t>シンゾク</t>
    </rPh>
    <phoneticPr fontId="12"/>
  </si>
  <si>
    <r>
      <rPr>
        <sz val="11"/>
        <rFont val="ＭＳ Ｐ明朝"/>
        <family val="1"/>
        <charset val="128"/>
      </rPr>
      <t>○</t>
    </r>
    <r>
      <rPr>
        <sz val="11"/>
        <rFont val="ＭＳ Ｐゴシック"/>
        <family val="3"/>
        <charset val="128"/>
      </rPr>
      <t xml:space="preserve"> 事業専従者に関する事項 (</t>
    </r>
    <rPh sb="2" eb="4">
      <t>ジギョウ</t>
    </rPh>
    <rPh sb="4" eb="7">
      <t>センジュウシャ</t>
    </rPh>
    <phoneticPr fontId="12"/>
  </si>
  <si>
    <r>
      <rPr>
        <sz val="11"/>
        <rFont val="ＭＳ Ｐ明朝"/>
        <family val="1"/>
        <charset val="128"/>
      </rPr>
      <t>○</t>
    </r>
    <r>
      <rPr>
        <sz val="11"/>
        <rFont val="ＭＳ Ｐゴシック"/>
        <family val="3"/>
        <charset val="128"/>
      </rPr>
      <t xml:space="preserve"> 住民税・事業税に関する事項</t>
    </r>
    <rPh sb="2" eb="5">
      <t>ジュウミンゼイ</t>
    </rPh>
    <rPh sb="6" eb="9">
      <t>ジギョウゼイ</t>
    </rPh>
    <phoneticPr fontId="12"/>
  </si>
  <si>
    <t xml:space="preserve">      申告
      区分</t>
    <rPh sb="6" eb="8">
      <t>シンコク</t>
    </rPh>
    <rPh sb="15" eb="17">
      <t>クブン</t>
    </rPh>
    <phoneticPr fontId="12"/>
  </si>
  <si>
    <t>申告等
年月日</t>
    <rPh sb="0" eb="2">
      <t>シンコク</t>
    </rPh>
    <rPh sb="2" eb="3">
      <t>トウ</t>
    </rPh>
    <rPh sb="4" eb="7">
      <t>ネンガッピ</t>
    </rPh>
    <phoneticPr fontId="12"/>
  </si>
  <si>
    <t>税理士署名・電話番号</t>
    <rPh sb="0" eb="3">
      <t>ゼイリシ</t>
    </rPh>
    <rPh sb="3" eb="4">
      <t>ショ</t>
    </rPh>
    <rPh sb="4" eb="5">
      <t>メイ</t>
    </rPh>
    <rPh sb="6" eb="8">
      <t>デンワ</t>
    </rPh>
    <rPh sb="8" eb="10">
      <t>バンゴウ</t>
    </rPh>
    <phoneticPr fontId="13"/>
  </si>
  <si>
    <t>条の</t>
    <rPh sb="0" eb="1">
      <t>ジョウ</t>
    </rPh>
    <phoneticPr fontId="12"/>
  </si>
  <si>
    <t>項</t>
    <rPh sb="0" eb="1">
      <t>コウ</t>
    </rPh>
    <phoneticPr fontId="12"/>
  </si>
  <si>
    <t xml:space="preserve"> 日</t>
    <rPh sb="1" eb="2">
      <t>ニチ</t>
    </rPh>
    <phoneticPr fontId="12"/>
  </si>
  <si>
    <t>保険料等の種類</t>
    <rPh sb="0" eb="7">
      <t>シャカイホケンシュルイ</t>
    </rPh>
    <phoneticPr fontId="12"/>
  </si>
  <si>
    <t>○ 所得の内訳 (所得税及び復興特別所得税の源泉徴収税額)</t>
    <rPh sb="2" eb="4">
      <t>ショトク</t>
    </rPh>
    <rPh sb="5" eb="7">
      <t>ウチワケ</t>
    </rPh>
    <rPh sb="9" eb="12">
      <t>ショトクゼイ</t>
    </rPh>
    <rPh sb="12" eb="13">
      <t>オヨ</t>
    </rPh>
    <rPh sb="14" eb="16">
      <t>フッコウ</t>
    </rPh>
    <rPh sb="16" eb="18">
      <t>トクベツ</t>
    </rPh>
    <rPh sb="18" eb="21">
      <t>ショトクゼイ</t>
    </rPh>
    <rPh sb="22" eb="24">
      <t>ゲンセン</t>
    </rPh>
    <rPh sb="24" eb="26">
      <t>チョウシュウ</t>
    </rPh>
    <rPh sb="26" eb="28">
      <t>ゼイガク</t>
    </rPh>
    <phoneticPr fontId="12"/>
  </si>
  <si>
    <t>譲渡損失と配当所得との損益通算および繰越控除制度
譲渡損失と配当等との損益通算
譲渡損失と配当等との損益通算が可能です。
　「上場株式等の譲渡損失」は「上場株式等の配当等（公募株式投資信託の収益分配金、2016年以後の公社債等の利子・分配金を含みます）」との通算が可能です。通算するためには、申告分離課税を選択して確定申告することが必要です。
　また 、「源泉徴収ありの特定口座」に配当等を受け入れて、当該口座内で生じた譲渡損失と、確定申告をせずに通算することもできます。
なお、2016年以後、「上場株式等の譲渡損失・公社債等の譲渡（償還）損失」と「上場株式等の配当等・公社債の利子等（公募公社債投資信託の分配金を含みます）」を通算することができます。
上場株式等の譲渡損失の繰越控除制度
　1年間の通算損失を翌年から3年間繰り越すことができます。
上場株式等を譲渡して生じた損失のうち、その年に控除しきれない金額は、翌年以降3年間にわたり上場株式等の譲渡益、および上場株式等の配当等から控除することができます。
　この特例の適用を受ける場合には、上場株式等の譲渡損失が生じた年分はもちろんのこと、その後に取引がない年があっても、その損失を繰り越す期間は引き続き確定申告をしなければなりません。特定口座において生じた譲渡損失も確定申告をすることによって適用可能となります。
下の表のように2021年に生じた損失700万円を翌2022年に繰り越し、200万円の譲渡益と通算、さらに2023年、2024年に損失を繰り越すことができます。
　なお、申告分離課税を選択して申告した配当所得がある場合は、当該配当所得と損益通算後に残った損失を、翌年以降に繰り越すこととなります。</t>
    <phoneticPr fontId="12"/>
  </si>
  <si>
    <t xml:space="preserve">  この「譲渡所得の内訳書」は、土地や建物の譲渡（売却）による譲渡所得金額の計算用として使用するものです。「譲渡</t>
    <phoneticPr fontId="12"/>
  </si>
  <si>
    <t>所得の申告のしかた（記載例）」（国税庁ホームページ【https://www.nta.go.jp】からダウンロードできます。税務署に</t>
    <phoneticPr fontId="12"/>
  </si>
  <si>
    <t>も用意してあります。）を参考に、契約書や領収書などに基づいて記載してください。</t>
    <phoneticPr fontId="12"/>
  </si>
  <si>
    <t>てください。</t>
    <phoneticPr fontId="101"/>
  </si>
  <si>
    <t>○  この内訳書は、一の契約ごとに１枚ずつ使用して記載し、 「確定申告書」とともに提出し</t>
    <phoneticPr fontId="101"/>
  </si>
  <si>
    <t>また、 譲渡所得の特例の適用を受けるために必要な書類 (※) などは、 この内訳書に添</t>
    <phoneticPr fontId="101"/>
  </si>
  <si>
    <t>付して提出してください。</t>
    <phoneticPr fontId="101"/>
  </si>
  <si>
    <t>※  ここで計算した内容（交換・買換え（代替）の特例の適用を受ける場合は、4面「6」で計算した内容） を「申告書第三表</t>
    <phoneticPr fontId="101"/>
  </si>
  <si>
    <t>する場合に使用するものです。</t>
    <phoneticPr fontId="12"/>
  </si>
  <si>
    <t>この明細書は、「一般株式等に係る譲渡所得等の金額」又は「上場株式等に係る譲渡所得等の金額」を計算</t>
    <phoneticPr fontId="12"/>
  </si>
  <si>
    <t>することにより、この明細書や確定申告書などを作成することができます。</t>
    <phoneticPr fontId="12"/>
  </si>
  <si>
    <t>なお、国税庁ホームページ【https://www.nta.go.jp】では、画面の案内に従って収入金額などの必要項目を入力</t>
    <phoneticPr fontId="12"/>
  </si>
  <si>
    <t>（令和４年分以降用）</t>
    <rPh sb="1" eb="2">
      <t>レイ</t>
    </rPh>
    <rPh sb="2" eb="3">
      <t>ワ</t>
    </rPh>
    <phoneticPr fontId="32"/>
  </si>
  <si>
    <t>(令和</t>
    <rPh sb="1" eb="3">
      <t>レイワ</t>
    </rPh>
    <phoneticPr fontId="12"/>
  </si>
  <si>
    <t>年分)</t>
    <rPh sb="0" eb="1">
      <t>ネン</t>
    </rPh>
    <rPh sb="1" eb="2">
      <t>ブン</t>
    </rPh>
    <phoneticPr fontId="87"/>
  </si>
  <si>
    <t>年分)</t>
    <phoneticPr fontId="12"/>
  </si>
  <si>
    <t>※　譲渡所得の特例の適用を受けるために必要な書類のうち、登記事項証明書については、</t>
    <phoneticPr fontId="12"/>
  </si>
  <si>
    <t>その登記事項証明書に代えて「譲渡所得の特例の適用を受ける場合の不動産に係る不動</t>
    <phoneticPr fontId="12"/>
  </si>
  <si>
    <t>産番号等の明細書」等を提出することもできます。</t>
    <phoneticPr fontId="12"/>
  </si>
  <si>
    <t>※ 「譲渡所得の申告のしかた」 を参照してください。 なお、 建物の標準的な建築価額による建物の取得価額の計算をしたものは、</t>
    <phoneticPr fontId="101"/>
  </si>
  <si>
    <t>「□標準」に☑してください。</t>
    <phoneticPr fontId="101"/>
  </si>
  <si>
    <t>※　交換・買換え（代替）の特例の適用を受けた場合、交換・買換（代替）資産として取得された（される）資産を将来譲渡したときの取</t>
    <phoneticPr fontId="12"/>
  </si>
  <si>
    <t>得費やその資産が業務用資産であるときの減価償却費の額の計算は、その資産の実際の取得価額ではなく、譲渡（売却）された資産から</t>
    <phoneticPr fontId="12"/>
  </si>
  <si>
    <t>引き継がれた取得価額を基に一定の計算をすることになりますので、ご注意ください。</t>
    <phoneticPr fontId="12"/>
  </si>
  <si>
    <t>※  買換（代替）資産をこれから取得される見込みのときは、 「買換（代替）資産の明細書」 （国税庁ホームページ【https://www.nta.go.jp】</t>
    <phoneticPr fontId="101"/>
  </si>
  <si>
    <t xml:space="preserve"> この計算明細書や確定申告書などを作成することができます。</t>
    <phoneticPr fontId="101"/>
  </si>
  <si>
    <t xml:space="preserve">   なお、 国税庁ホームページでは、画面の案内に従って収入金額などの必要項目を入力することにより、</t>
    <phoneticPr fontId="101"/>
  </si>
  <si>
    <r>
      <t xml:space="preserve">計算した金額を3面の「2」の「②取得費」 欄の上段に「 </t>
    </r>
    <r>
      <rPr>
        <sz val="11"/>
        <rFont val="ＭＳ Ｐゴシック"/>
        <family val="3"/>
        <charset val="128"/>
      </rPr>
      <t xml:space="preserve"> 相</t>
    </r>
    <r>
      <rPr>
        <sz val="11"/>
        <color indexed="0"/>
        <rFont val="ＭＳ Ｐゴシック"/>
        <family val="3"/>
        <charset val="128"/>
      </rPr>
      <t xml:space="preserve">  ×××円」と二段書きで記載してください。</t>
    </r>
    <rPh sb="0" eb="2">
      <t>ケイサン</t>
    </rPh>
    <phoneticPr fontId="101"/>
  </si>
  <si>
    <t>（※）で計算した金額を3 面の「4」の「Ｂ必要経費」欄の上段に「保××× 円」と二段書きで記載してください。</t>
    <phoneticPr fontId="12"/>
  </si>
  <si>
    <t xml:space="preserve"> 場株式等の譲渡（相対取引など）がある場合の「上場株式等」の①から⑨まで</t>
    <phoneticPr fontId="12"/>
  </si>
  <si>
    <t xml:space="preserve"> の各欄については、同項に規定する上場株式等の譲渡に係る金額を括弧書（内書）</t>
    <phoneticPr fontId="12"/>
  </si>
  <si>
    <t xml:space="preserve"> により記載してください。なお、「上場株式等」の⑪欄の金額が相対取引などに</t>
    <phoneticPr fontId="12"/>
  </si>
  <si>
    <t xml:space="preserve"> よる赤字のみの場合は、申告書第三表の72欄に○を記載します。</t>
    <phoneticPr fontId="12"/>
  </si>
  <si>
    <t xml:space="preserve"> 額を申告書に転記するに当たって申告書第三表の㉙欄の金額が同⑫欄の金額から控</t>
    <phoneticPr fontId="12"/>
  </si>
  <si>
    <t>取引）がある場合については、同項に規定する上場株式等の譲渡に係る金額（「株式等に係る譲渡所得等の金額の計</t>
    <phoneticPr fontId="12"/>
  </si>
  <si>
    <t>算明細書」の  １面  の「上場株式等」の⑨欄の括弧書の金額）のみを記載します。</t>
    <rPh sb="9" eb="10">
      <t>メン</t>
    </rPh>
    <phoneticPr fontId="12"/>
  </si>
  <si>
    <t>04.11</t>
    <phoneticPr fontId="12"/>
  </si>
  <si>
    <t>不 動 産</t>
    <rPh sb="0" eb="1">
      <t>フ</t>
    </rPh>
    <rPh sb="2" eb="3">
      <t>ドウ</t>
    </rPh>
    <rPh sb="4" eb="5">
      <t>サン</t>
    </rPh>
    <phoneticPr fontId="13"/>
  </si>
  <si>
    <r>
      <t xml:space="preserve">上の㉚に対する税額
</t>
    </r>
    <r>
      <rPr>
        <sz val="9"/>
        <color rgb="FFFF00FF"/>
        <rFont val="ＭＳ Ｐ明朝"/>
        <family val="1"/>
        <charset val="128"/>
      </rPr>
      <t>又は第3表の(93)</t>
    </r>
    <rPh sb="0" eb="1">
      <t>ウエ</t>
    </rPh>
    <rPh sb="4" eb="5">
      <t>タイ</t>
    </rPh>
    <rPh sb="7" eb="9">
      <t>ゼイガク</t>
    </rPh>
    <rPh sb="10" eb="11">
      <t>マタ</t>
    </rPh>
    <rPh sb="12" eb="13">
      <t>ダイ</t>
    </rPh>
    <rPh sb="14" eb="15">
      <t>ヒョウ</t>
    </rPh>
    <phoneticPr fontId="13"/>
  </si>
  <si>
    <r>
      <t xml:space="preserve">上の㉚に対する税額
</t>
    </r>
    <r>
      <rPr>
        <sz val="10"/>
        <color rgb="FFFF00FF"/>
        <rFont val="ＭＳ Ｐゴシック"/>
        <family val="3"/>
        <charset val="128"/>
      </rPr>
      <t xml:space="preserve">又は第三表の </t>
    </r>
    <r>
      <rPr>
        <sz val="9"/>
        <color rgb="FFFF00FF"/>
        <rFont val="ＭＳ Ｐゴシック"/>
        <family val="3"/>
        <charset val="128"/>
      </rPr>
      <t>93</t>
    </r>
    <rPh sb="0" eb="1">
      <t>ウエ</t>
    </rPh>
    <rPh sb="4" eb="5">
      <t>タイ</t>
    </rPh>
    <rPh sb="7" eb="9">
      <t>ゼイガク</t>
    </rPh>
    <rPh sb="10" eb="11">
      <t>マタ</t>
    </rPh>
    <rPh sb="12" eb="13">
      <t>ダイ</t>
    </rPh>
    <rPh sb="13" eb="14">
      <t>３</t>
    </rPh>
    <rPh sb="14" eb="15">
      <t>ヒョウ</t>
    </rPh>
    <phoneticPr fontId="13"/>
  </si>
  <si>
    <r>
      <t xml:space="preserve">上の㉚に対する税額
又は第三表の </t>
    </r>
    <r>
      <rPr>
        <sz val="9"/>
        <rFont val="ＭＳ Ｐゴシック"/>
        <family val="3"/>
        <charset val="128"/>
      </rPr>
      <t>93</t>
    </r>
    <rPh sb="0" eb="1">
      <t>ウエ</t>
    </rPh>
    <rPh sb="4" eb="5">
      <t>タイ</t>
    </rPh>
    <rPh sb="7" eb="9">
      <t>ゼイガク</t>
    </rPh>
    <rPh sb="10" eb="11">
      <t>マタ</t>
    </rPh>
    <rPh sb="12" eb="13">
      <t>ダイ</t>
    </rPh>
    <rPh sb="13" eb="14">
      <t>３</t>
    </rPh>
    <rPh sb="14" eb="15">
      <t>ヒョウ</t>
    </rPh>
    <phoneticPr fontId="13"/>
  </si>
  <si>
    <t>年調以外かつ</t>
    <rPh sb="0" eb="2">
      <t>ネンチョウ</t>
    </rPh>
    <rPh sb="2" eb="4">
      <t>イガイ</t>
    </rPh>
    <phoneticPr fontId="12"/>
  </si>
  <si>
    <t>（令和５年分以降用）</t>
    <rPh sb="1" eb="2">
      <t>レイ</t>
    </rPh>
    <rPh sb="2" eb="3">
      <t>ワ</t>
    </rPh>
    <phoneticPr fontId="12"/>
  </si>
  <si>
    <t xml:space="preserve">R5.11 </t>
    <phoneticPr fontId="12"/>
  </si>
  <si>
    <t>※　上記算式の20％は、一定の場合は10％、25％又は30％となります。</t>
    <phoneticPr fontId="12"/>
  </si>
  <si>
    <t>（令和５年分以降用）</t>
    <rPh sb="1" eb="2">
      <t>レイ</t>
    </rPh>
    <rPh sb="2" eb="3">
      <t>ワ</t>
    </rPh>
    <phoneticPr fontId="65"/>
  </si>
  <si>
    <t>R5.11</t>
    <phoneticPr fontId="12"/>
  </si>
  <si>
    <t>R5.11</t>
    <phoneticPr fontId="32"/>
  </si>
  <si>
    <t xml:space="preserve"> △をつけて、申告書第三表72へ      円</t>
    <phoneticPr fontId="32"/>
  </si>
  <si>
    <t>申告書第三表73へ</t>
    <phoneticPr fontId="87"/>
  </si>
  <si>
    <t>申告書第三表96へ</t>
    <phoneticPr fontId="87"/>
  </si>
  <si>
    <t>申告書第三表95へ（※2）</t>
    <phoneticPr fontId="87"/>
  </si>
  <si>
    <t xml:space="preserve">申告書第三表81へ              </t>
    <phoneticPr fontId="87"/>
  </si>
  <si>
    <t>※    ⑫欄の金額を申告書へ転記するに当たって申告書第三表の㉙欄の金額が同⑫欄の金額から控除</t>
    <phoneticPr fontId="87"/>
  </si>
  <si>
    <t>7</t>
    <phoneticPr fontId="12"/>
  </si>
  <si>
    <t>6</t>
    <phoneticPr fontId="13"/>
  </si>
  <si>
    <t>R 6 年  1 月 8 日</t>
    <phoneticPr fontId="12"/>
  </si>
  <si>
    <t>R 6 年 2 月 1 日</t>
    <phoneticPr fontId="12"/>
  </si>
  <si>
    <t>R 6 ・ 9 ・13</t>
    <phoneticPr fontId="101"/>
  </si>
  <si>
    <t>(令和六年分以降用)〇第三表は、申告書Bの第一表・第二表と一緒に提出してください。</t>
    <rPh sb="1" eb="3">
      <t>レイワ</t>
    </rPh>
    <rPh sb="3" eb="4">
      <t>6</t>
    </rPh>
    <rPh sb="4" eb="5">
      <t>ネン</t>
    </rPh>
    <phoneticPr fontId="13"/>
  </si>
  <si>
    <t>〇　　〇</t>
    <phoneticPr fontId="13"/>
  </si>
  <si>
    <t>現 在 の
住    　所
  又 は
居    　所
事業所等</t>
    <rPh sb="31" eb="32">
      <t>トウ</t>
    </rPh>
    <phoneticPr fontId="12"/>
  </si>
  <si>
    <t>税　 　金 　　の　 　計 　　算</t>
    <rPh sb="0" eb="1">
      <t>ゼイ</t>
    </rPh>
    <rPh sb="4" eb="5">
      <t>カネ</t>
    </rPh>
    <rPh sb="12" eb="13">
      <t>ケイ</t>
    </rPh>
    <rPh sb="16" eb="17">
      <t>サン</t>
    </rPh>
    <phoneticPr fontId="13"/>
  </si>
  <si>
    <t>定額減税額は、㊸と㊹いずれか少ない方の金額です。</t>
  </si>
  <si>
    <t>人数</t>
    <rPh sb="0" eb="2">
      <t>ニンズウ</t>
    </rPh>
    <phoneticPr fontId="13"/>
  </si>
  <si>
    <t>外国税額控除等</t>
    <rPh sb="0" eb="1">
      <t>ソト</t>
    </rPh>
    <rPh sb="1" eb="2">
      <t>クニ</t>
    </rPh>
    <rPh sb="2" eb="3">
      <t>ゼイ</t>
    </rPh>
    <rPh sb="3" eb="4">
      <t>ガク</t>
    </rPh>
    <rPh sb="4" eb="5">
      <t>ヒカエ</t>
    </rPh>
    <rPh sb="5" eb="6">
      <t>ジョ</t>
    </rPh>
    <rPh sb="6" eb="7">
      <t>トウ</t>
    </rPh>
    <phoneticPr fontId="12"/>
  </si>
  <si>
    <t>本店・支店  出
張所 本所・支所</t>
    <rPh sb="0" eb="2">
      <t>ホンテン</t>
    </rPh>
    <rPh sb="3" eb="5">
      <t>シテン</t>
    </rPh>
    <rPh sb="10" eb="11">
      <t>ショ</t>
    </rPh>
    <rPh sb="12" eb="13">
      <t>ホン</t>
    </rPh>
    <rPh sb="13" eb="14">
      <t>ショ</t>
    </rPh>
    <rPh sb="15" eb="16">
      <t>シ</t>
    </rPh>
    <rPh sb="16" eb="17">
      <t>ショ</t>
    </rPh>
    <phoneticPr fontId="13"/>
  </si>
  <si>
    <t>第2グループの赤黒字</t>
    <rPh sb="8" eb="9">
      <t>クロ</t>
    </rPh>
    <phoneticPr fontId="12"/>
  </si>
  <si>
    <t>1/2控除後旧</t>
    <rPh sb="3" eb="6">
      <t>コウジョゴ</t>
    </rPh>
    <rPh sb="6" eb="7">
      <t>キュウ</t>
    </rPh>
    <phoneticPr fontId="13"/>
  </si>
  <si>
    <t>その年の翌年1/1</t>
    <rPh sb="2" eb="3">
      <t>ネン</t>
    </rPh>
    <rPh sb="4" eb="6">
      <t>ヨクネン</t>
    </rPh>
    <phoneticPr fontId="13"/>
  </si>
  <si>
    <t>※　分離に使用の際は、雑損控除等と同様に、BN155のセルを分離所得も含めた金額に訂正の事。</t>
    <rPh sb="2" eb="4">
      <t>ブンリ</t>
    </rPh>
    <rPh sb="5" eb="7">
      <t>シヨウ</t>
    </rPh>
    <rPh sb="8" eb="9">
      <t>サイ</t>
    </rPh>
    <rPh sb="11" eb="13">
      <t>ザッソン</t>
    </rPh>
    <rPh sb="13" eb="15">
      <t>コウジョ</t>
    </rPh>
    <rPh sb="15" eb="16">
      <t>トウ</t>
    </rPh>
    <rPh sb="17" eb="19">
      <t>ドウヨウ</t>
    </rPh>
    <rPh sb="30" eb="32">
      <t>ブンリ</t>
    </rPh>
    <rPh sb="32" eb="34">
      <t>ショトク</t>
    </rPh>
    <rPh sb="35" eb="36">
      <t>フク</t>
    </rPh>
    <rPh sb="38" eb="40">
      <t>キンガク</t>
    </rPh>
    <rPh sb="41" eb="43">
      <t>テイセイ</t>
    </rPh>
    <rPh sb="44" eb="45">
      <t>コト</t>
    </rPh>
    <phoneticPr fontId="13"/>
  </si>
  <si>
    <t>納税地</t>
    <rPh sb="0" eb="2">
      <t>ノウゼイ</t>
    </rPh>
    <rPh sb="2" eb="3">
      <t>チ</t>
    </rPh>
    <phoneticPr fontId="13"/>
  </si>
  <si>
    <t>(令和六年分用)</t>
    <rPh sb="1" eb="3">
      <t>レイワ</t>
    </rPh>
    <rPh sb="3" eb="4">
      <t>6</t>
    </rPh>
    <rPh sb="4" eb="5">
      <t>ネン</t>
    </rPh>
    <rPh sb="5" eb="6">
      <t>ブン</t>
    </rPh>
    <rPh sb="6" eb="7">
      <t>ヨウ</t>
    </rPh>
    <phoneticPr fontId="13"/>
  </si>
  <si>
    <t>税 　　金　 　の　 　計 　　算</t>
    <rPh sb="0" eb="1">
      <t>ゼイ</t>
    </rPh>
    <rPh sb="4" eb="5">
      <t>カネ</t>
    </rPh>
    <rPh sb="12" eb="13">
      <t>ケイ</t>
    </rPh>
    <rPh sb="16" eb="17">
      <t>サン</t>
    </rPh>
    <phoneticPr fontId="13"/>
  </si>
  <si>
    <t>定額減税額は、㊸と㊹いずれか少ない方の金額です。</t>
    <rPh sb="0" eb="2">
      <t>テイガク</t>
    </rPh>
    <rPh sb="2" eb="4">
      <t>ゲンゼイ</t>
    </rPh>
    <rPh sb="4" eb="5">
      <t>ガク</t>
    </rPh>
    <rPh sb="14" eb="15">
      <t>スク</t>
    </rPh>
    <rPh sb="17" eb="18">
      <t>ホウ</t>
    </rPh>
    <rPh sb="19" eb="21">
      <t>キンガク</t>
    </rPh>
    <phoneticPr fontId="13"/>
  </si>
  <si>
    <t>年月日</t>
    <phoneticPr fontId="13"/>
  </si>
  <si>
    <t xml:space="preserve"> 年</t>
    <rPh sb="1" eb="2">
      <t>ネン</t>
    </rPh>
    <phoneticPr fontId="13"/>
  </si>
  <si>
    <r>
      <rPr>
        <sz val="3"/>
        <rFont val="ＭＳ Ｐ明朝"/>
        <family val="1"/>
        <charset val="128"/>
      </rPr>
      <t>⑭小規模企業共済掛金控除</t>
    </r>
    <r>
      <rPr>
        <sz val="7"/>
        <rFont val="ＭＳ Ｐ明朝"/>
        <family val="1"/>
        <charset val="128"/>
      </rPr>
      <t xml:space="preserve">
</t>
    </r>
    <r>
      <rPr>
        <sz val="6"/>
        <rFont val="ＭＳ Ｐ明朝"/>
        <family val="1"/>
        <charset val="128"/>
      </rPr>
      <t>⑬社会保険料控除</t>
    </r>
    <rPh sb="1" eb="4">
      <t>ショウキボ</t>
    </rPh>
    <rPh sb="4" eb="6">
      <t>キギョウ</t>
    </rPh>
    <rPh sb="6" eb="8">
      <t>キョウサイ</t>
    </rPh>
    <rPh sb="8" eb="10">
      <t>カケキン</t>
    </rPh>
    <rPh sb="10" eb="12">
      <t>コウジョ</t>
    </rPh>
    <rPh sb="14" eb="16">
      <t>シャカイ</t>
    </rPh>
    <rPh sb="16" eb="18">
      <t>ホケン</t>
    </rPh>
    <rPh sb="18" eb="19">
      <t>リョウ</t>
    </rPh>
    <rPh sb="19" eb="21">
      <t>コウジョ</t>
    </rPh>
    <phoneticPr fontId="12"/>
  </si>
  <si>
    <t>小規模企業共済</t>
    <rPh sb="0" eb="3">
      <t>ショウキボ</t>
    </rPh>
    <rPh sb="3" eb="5">
      <t>キギョウ</t>
    </rPh>
    <rPh sb="5" eb="7">
      <t>キョウサイ</t>
    </rPh>
    <phoneticPr fontId="12"/>
  </si>
  <si>
    <t>特例適用
条  文  等</t>
    <phoneticPr fontId="12"/>
  </si>
  <si>
    <t>国税　春子</t>
    <rPh sb="0" eb="2">
      <t>コクゼイ</t>
    </rPh>
    <rPh sb="3" eb="5">
      <t>ハルコ</t>
    </rPh>
    <phoneticPr fontId="12"/>
  </si>
  <si>
    <t>障 害 者</t>
    <phoneticPr fontId="12"/>
  </si>
  <si>
    <t>国外居住</t>
    <phoneticPr fontId="12"/>
  </si>
  <si>
    <t>住 民 税</t>
    <phoneticPr fontId="12"/>
  </si>
  <si>
    <t>その他</t>
    <phoneticPr fontId="12"/>
  </si>
  <si>
    <t xml:space="preserve">       補
       完</t>
    <rPh sb="7" eb="8">
      <t>ホ</t>
    </rPh>
    <rPh sb="16" eb="17">
      <t>カン</t>
    </rPh>
    <phoneticPr fontId="12"/>
  </si>
  <si>
    <t>管理</t>
    <rPh sb="0" eb="2">
      <t>カンリ</t>
    </rPh>
    <phoneticPr fontId="12"/>
  </si>
  <si>
    <r>
      <t xml:space="preserve">     </t>
    </r>
    <r>
      <rPr>
        <sz val="6"/>
        <rFont val="ＭＳ Ｐゴシック"/>
        <family val="3"/>
        <charset val="128"/>
      </rPr>
      <t>所得</t>
    </r>
    <r>
      <rPr>
        <sz val="6"/>
        <color rgb="FFFF8811"/>
        <rFont val="ＭＳ Ｐゴシック"/>
        <family val="3"/>
        <charset val="128"/>
      </rPr>
      <t xml:space="preserve">
日  </t>
    </r>
    <r>
      <rPr>
        <sz val="6"/>
        <rFont val="ＭＳ Ｐゴシック"/>
        <family val="3"/>
        <charset val="128"/>
      </rPr>
      <t>金額</t>
    </r>
    <rPh sb="8" eb="9">
      <t>ニチ</t>
    </rPh>
    <phoneticPr fontId="12"/>
  </si>
  <si>
    <r>
      <t xml:space="preserve">     </t>
    </r>
    <r>
      <rPr>
        <sz val="6"/>
        <rFont val="ＭＳ Ｐゴシック"/>
        <family val="3"/>
        <charset val="128"/>
      </rPr>
      <t>申告</t>
    </r>
    <r>
      <rPr>
        <sz val="7"/>
        <rFont val="ＭＳ Ｐゴシック"/>
        <family val="3"/>
        <charset val="128"/>
      </rPr>
      <t xml:space="preserve">
</t>
    </r>
    <r>
      <rPr>
        <sz val="7"/>
        <color rgb="FFFF8811"/>
        <rFont val="ＭＳ Ｐゴシック"/>
        <family val="3"/>
        <charset val="128"/>
      </rPr>
      <t xml:space="preserve">号  </t>
    </r>
    <r>
      <rPr>
        <sz val="6"/>
        <rFont val="ＭＳ Ｐゴシック"/>
        <family val="3"/>
        <charset val="128"/>
      </rPr>
      <t>期限</t>
    </r>
    <rPh sb="5" eb="6">
      <t>コク</t>
    </rPh>
    <rPh sb="7" eb="8">
      <t>ゴウ</t>
    </rPh>
    <rPh sb="11" eb="13">
      <t>キゲン</t>
    </rPh>
    <phoneticPr fontId="12"/>
  </si>
  <si>
    <t>特定
役員</t>
    <rPh sb="0" eb="2">
      <t>トクテイ</t>
    </rPh>
    <phoneticPr fontId="12"/>
  </si>
  <si>
    <r>
      <t xml:space="preserve">受 取 場 所
</t>
    </r>
    <r>
      <rPr>
        <sz val="7"/>
        <rFont val="ＭＳ Ｐ明朝"/>
        <family val="1"/>
        <charset val="128"/>
      </rPr>
      <t>還付される税金の</t>
    </r>
    <rPh sb="0" eb="1">
      <t>ウケ</t>
    </rPh>
    <rPh sb="2" eb="3">
      <t>トリ</t>
    </rPh>
    <rPh sb="4" eb="5">
      <t>バ</t>
    </rPh>
    <rPh sb="6" eb="7">
      <t>ショ</t>
    </rPh>
    <rPh sb="8" eb="10">
      <t>カンプ</t>
    </rPh>
    <rPh sb="13" eb="15">
      <t>ゼイキン</t>
    </rPh>
    <phoneticPr fontId="13"/>
  </si>
  <si>
    <t>銀   行   金庫・
組合  農協・漁協</t>
    <rPh sb="0" eb="1">
      <t>ギン</t>
    </rPh>
    <rPh sb="4" eb="5">
      <t>ギョウ</t>
    </rPh>
    <rPh sb="8" eb="10">
      <t>キンコ</t>
    </rPh>
    <rPh sb="16" eb="18">
      <t>ノウキョウ</t>
    </rPh>
    <rPh sb="19" eb="21">
      <t>ギョキョウ</t>
    </rPh>
    <phoneticPr fontId="13"/>
  </si>
  <si>
    <t xml:space="preserve"> ・    ・</t>
    <phoneticPr fontId="101"/>
  </si>
  <si>
    <t xml:space="preserve"> ・    ・</t>
    <phoneticPr fontId="12"/>
  </si>
  <si>
    <t>06</t>
    <phoneticPr fontId="12"/>
  </si>
  <si>
    <t>の</t>
    <phoneticPr fontId="12"/>
  </si>
  <si>
    <t>納税地</t>
    <phoneticPr fontId="13"/>
  </si>
  <si>
    <t>〒</t>
    <phoneticPr fontId="13"/>
  </si>
  <si>
    <t>123</t>
    <phoneticPr fontId="13"/>
  </si>
  <si>
    <t>-</t>
    <phoneticPr fontId="13"/>
  </si>
  <si>
    <t>4567</t>
    <phoneticPr fontId="13"/>
  </si>
  <si>
    <r>
      <rPr>
        <sz val="9"/>
        <rFont val="ＭＳ Ｐ明朝"/>
        <family val="1"/>
        <charset val="128"/>
      </rPr>
      <t>個人番号</t>
    </r>
    <r>
      <rPr>
        <sz val="10"/>
        <rFont val="ＭＳ Ｐ明朝"/>
        <family val="1"/>
        <charset val="128"/>
      </rPr>
      <t xml:space="preserve">
</t>
    </r>
    <r>
      <rPr>
        <sz val="6"/>
        <rFont val="ＭＳ Ｐ明朝"/>
        <family val="1"/>
        <charset val="128"/>
      </rPr>
      <t>(マイナンバー)</t>
    </r>
    <phoneticPr fontId="12"/>
  </si>
  <si>
    <t>123456789012</t>
    <phoneticPr fontId="12"/>
  </si>
  <si>
    <t>生年
月日</t>
    <phoneticPr fontId="13"/>
  </si>
  <si>
    <t>フ リ ガ ナ</t>
    <phoneticPr fontId="13"/>
  </si>
  <si>
    <t>種類</t>
    <phoneticPr fontId="12"/>
  </si>
  <si>
    <t>青色</t>
    <phoneticPr fontId="12"/>
  </si>
  <si>
    <t>分離</t>
    <phoneticPr fontId="12"/>
  </si>
  <si>
    <t>特農の
表  示</t>
    <phoneticPr fontId="12"/>
  </si>
  <si>
    <t>12345678</t>
    <phoneticPr fontId="12"/>
  </si>
  <si>
    <t>自宅</t>
    <phoneticPr fontId="13"/>
  </si>
  <si>
    <t>勤務先</t>
    <phoneticPr fontId="13"/>
  </si>
  <si>
    <t>携帯</t>
    <phoneticPr fontId="13"/>
  </si>
  <si>
    <t>123-456-7890</t>
    <phoneticPr fontId="13"/>
  </si>
  <si>
    <t>(単位は円)</t>
    <phoneticPr fontId="12"/>
  </si>
  <si>
    <t>区分</t>
    <phoneticPr fontId="13"/>
  </si>
  <si>
    <t>㋐</t>
    <phoneticPr fontId="13"/>
  </si>
  <si>
    <t>㉚</t>
    <phoneticPr fontId="12"/>
  </si>
  <si>
    <t>㋑</t>
    <phoneticPr fontId="13"/>
  </si>
  <si>
    <t>㉛</t>
    <phoneticPr fontId="13"/>
  </si>
  <si>
    <t>区分1</t>
    <phoneticPr fontId="13"/>
  </si>
  <si>
    <t>区分2</t>
    <phoneticPr fontId="13"/>
  </si>
  <si>
    <t>㋒</t>
    <phoneticPr fontId="13"/>
  </si>
  <si>
    <t>㉜</t>
    <phoneticPr fontId="12"/>
  </si>
  <si>
    <t>㋓</t>
    <phoneticPr fontId="13"/>
  </si>
  <si>
    <t>㉝</t>
    <phoneticPr fontId="12"/>
  </si>
  <si>
    <t>区分</t>
    <phoneticPr fontId="13"/>
  </si>
  <si>
    <t>㋔</t>
    <phoneticPr fontId="13"/>
  </si>
  <si>
    <t>区
分
1</t>
    <phoneticPr fontId="12"/>
  </si>
  <si>
    <t>区
分
2</t>
    <phoneticPr fontId="12"/>
  </si>
  <si>
    <t>㉞</t>
    <phoneticPr fontId="12"/>
  </si>
  <si>
    <t>㋕</t>
    <phoneticPr fontId="13"/>
  </si>
  <si>
    <t>㉟
～㊲</t>
    <phoneticPr fontId="13"/>
  </si>
  <si>
    <r>
      <t>（確定所得申告を要しない場合） 
第百二十一条  　その年において給与所得を有する居住者で、その年中に支払を受けるべき第二十八条第一項（給与所得）に規定する給与等（以下この項において「給与等」という。）の金額が二千万円以下であるものは、次の各号のいずれかに該当する場合には、前条第一項の規定にかかわらず、その年分の課税総所得金額及び課税山林所得金額に係る所得税については、同項の規定による申告書を提出することを要しない。ただし、不動産その他の資産をその給与所得に係る給与等の支払者の事業の用に供することによりその対価の支払を受ける場合その他の政令で定める場合は、この限りでない。 
一  　一の給与等の支払者から給与等の支払を受け、かつ、当該給与等の全部について第百八十三条（給与所得に係る源泉徴収義務）又は第百九十条（年末調整）の規定による所得税の徴収をされた又はされるべき場合において、その年分の利子所得の金額、配当所得の金額、不動産所得の金額、事業所得の金額、山林所得の金額、譲渡所得の金額、一時所得の金額及び雑所得の金額の合計額（以下この項において「給与所得及び退職所得以外の所得金額」という。）が</t>
    </r>
    <r>
      <rPr>
        <b/>
        <sz val="11"/>
        <color rgb="FFFF00FF"/>
        <rFont val="ＭＳ 明朝"/>
        <family val="1"/>
        <charset val="128"/>
      </rPr>
      <t>二十万円以下</t>
    </r>
    <r>
      <rPr>
        <sz val="11"/>
        <color rgb="FFFF00FF"/>
        <rFont val="ＭＳ 明朝"/>
        <family val="1"/>
        <charset val="128"/>
      </rPr>
      <t xml:space="preserve">であるとき。 
二  　二以上の給与等の支払者から給与等の支払を受け、かつ、当該給与等の全部について第百八十三条又は第百九十条の規定による所得税の徴収をされた又はされるべき場合において、イ又はロに該当するとき。
イ　第百九十五条第一項（従たる給与についての扶養控除等申告書）に規定する従たる給与等の支払者から支払を受けるその年分の給与所得に係る給与等の金額とその年分の給与所得及び退職所得以外の所得金額との合計額が二十万円以下であるとき。
ロ　イに該当する場合を除き、その年分の給与所得に係る給与等の金額が百五十万円と社会保険料控除の額、小規模企業共済等掛金控除の額、生命保険料控除の額、地震保険料控除の額、障害者控除の額、寡婦（寡夫）控除の額、勤労学生控除の額、配偶者控除の額、配偶者特別控除の額及び扶養控除の額との合計額以下で、かつ、その年分の給与所得及び退職所得以外の所得金額が二十万円以下であるとき。 
２  　その年において退職所得を有する居住者は、次の各号のいずれかに該当する場合には、前条第一項の規定にかかわらず、その年分の課税退職所得金額に係る所得税については、同項の規定による申告書を提出することを要しない。 
一  　その年分の退職所得に係る第三十条第一項（退職所得）に規定する退職手当等（以下この項において「退職手当等」という。）の全部について第百九十九条（退職所得に係る源泉徴収義務）及び第二百一条第一項（退職所得に係る源泉徴収税額）の規定による所得税の徴収をされた又はされるべき場合 
二  　前号に該当する場合を除き、その年分の課税退職所得金額につき第八十九条（税率）の規定を適用して計算した所得税の額がその年分の退職所得に係る退職手当等につき源泉徴収をされた又はされるべき所得税の額以下である場合 
３  　その年において第三十五条第三項（雑所得）に規定する公的年金等（以下この条において「公的年金等」という。）に係る雑所得を有する居住者で、その年中の公的年金等の収入金額が四百万円以下であるものが、その公的年金等の全部について第二百三条の二（公的年金等に係る源泉徴収義務）の規定による所得税の徴収をされた又はされるべき場合において、その年分の公的年金等に係る雑所得以外の所得金額（利子所得の金額、配当所得の金額、不動産所得の金額、事業所得の金額、給与所得の金額、山林所得の金額、譲渡所得の金額、一時所得の金額及び公的年金等に係る雑所得以外の雑所得の金額の合計額をいう。）が二十万円以下であるときは、前条第一項の規定にかかわらず、その年分の課税総所得金額又は課税山林所得金額に係る所得税については、同項の規定による申告書を提出することを要しない。 </t>
    </r>
    <phoneticPr fontId="12"/>
  </si>
  <si>
    <t>㋖</t>
    <phoneticPr fontId="13"/>
  </si>
  <si>
    <t>区分</t>
    <phoneticPr fontId="12"/>
  </si>
  <si>
    <t>㊳
～㊵</t>
    <phoneticPr fontId="13"/>
  </si>
  <si>
    <t>区分</t>
    <phoneticPr fontId="13"/>
  </si>
  <si>
    <t>㋗</t>
    <phoneticPr fontId="132"/>
  </si>
  <si>
    <r>
      <rPr>
        <sz val="8"/>
        <rFont val="ＭＳ Ｐ明朝"/>
        <family val="1"/>
        <charset val="128"/>
      </rPr>
      <t>差引所得税額</t>
    </r>
    <r>
      <rPr>
        <sz val="5"/>
        <rFont val="ＭＳ Ｐ明朝"/>
        <family val="1"/>
        <charset val="128"/>
      </rPr>
      <t xml:space="preserve">
(㉛-㉜-㉝-㉞-㉟-㊱-㊲-㊳-㊴-㊵)</t>
    </r>
    <phoneticPr fontId="13"/>
  </si>
  <si>
    <t>㊶</t>
    <phoneticPr fontId="13"/>
  </si>
  <si>
    <t>㋘</t>
    <phoneticPr fontId="13"/>
  </si>
  <si>
    <t>災害減免額</t>
    <phoneticPr fontId="13"/>
  </si>
  <si>
    <t>㊷</t>
    <phoneticPr fontId="12"/>
  </si>
  <si>
    <t>㋙</t>
    <phoneticPr fontId="13"/>
  </si>
  <si>
    <r>
      <rPr>
        <sz val="9"/>
        <rFont val="ＭＳ Ｐ明朝"/>
        <family val="1"/>
        <charset val="128"/>
      </rPr>
      <t>再    差    引    所    得    税    額</t>
    </r>
    <r>
      <rPr>
        <sz val="8"/>
        <rFont val="ＭＳ Ｐ明朝"/>
        <family val="1"/>
        <charset val="128"/>
      </rPr>
      <t xml:space="preserve">
(㊶－㊷)</t>
    </r>
    <phoneticPr fontId="13"/>
  </si>
  <si>
    <t>㊸</t>
    <phoneticPr fontId="12"/>
  </si>
  <si>
    <t>㋚</t>
    <phoneticPr fontId="13"/>
  </si>
  <si>
    <r>
      <rPr>
        <sz val="6"/>
        <rFont val="ＭＳ Ｐ明朝"/>
        <family val="1"/>
        <charset val="128"/>
      </rPr>
      <t>令和６年分</t>
    </r>
    <r>
      <rPr>
        <sz val="5.5"/>
        <rFont val="ＭＳ Ｐ明朝"/>
        <family val="1"/>
        <charset val="128"/>
      </rPr>
      <t xml:space="preserve">
</t>
    </r>
    <r>
      <rPr>
        <sz val="5"/>
        <rFont val="ＭＳ Ｐ明朝"/>
        <family val="1"/>
        <charset val="128"/>
      </rPr>
      <t xml:space="preserve">特別税額控除
</t>
    </r>
    <r>
      <rPr>
        <sz val="5"/>
        <color rgb="FFFF0000"/>
        <rFont val="ＭＳ Ｐ明朝"/>
        <family val="1"/>
        <charset val="128"/>
      </rPr>
      <t>(３万円×人数)</t>
    </r>
    <phoneticPr fontId="13"/>
  </si>
  <si>
    <t>㊹</t>
    <phoneticPr fontId="12"/>
  </si>
  <si>
    <t>①</t>
    <phoneticPr fontId="13"/>
  </si>
  <si>
    <r>
      <rPr>
        <sz val="7"/>
        <rFont val="ＭＳ Ｐ明朝"/>
        <family val="1"/>
        <charset val="128"/>
      </rPr>
      <t>再々差引所得税額(基準所得税額)</t>
    </r>
    <r>
      <rPr>
        <sz val="8"/>
        <rFont val="ＭＳ Ｐ明朝"/>
        <family val="1"/>
        <charset val="128"/>
      </rPr>
      <t xml:space="preserve">
(㊸－㊹)</t>
    </r>
    <r>
      <rPr>
        <sz val="8"/>
        <color rgb="FFFF0000"/>
        <rFont val="ＭＳ Ｐ明朝"/>
        <family val="1"/>
        <charset val="128"/>
      </rPr>
      <t>(赤字の時は０)</t>
    </r>
    <phoneticPr fontId="13"/>
  </si>
  <si>
    <t>㊺</t>
    <phoneticPr fontId="12"/>
  </si>
  <si>
    <t>②</t>
    <phoneticPr fontId="13"/>
  </si>
  <si>
    <r>
      <t xml:space="preserve">復  興  特  別  所  得  税  額
</t>
    </r>
    <r>
      <rPr>
        <sz val="9"/>
        <color rgb="FFFF0000"/>
        <rFont val="ＭＳ Ｐ明朝"/>
        <family val="1"/>
        <charset val="128"/>
      </rPr>
      <t>(㊺×２.１％)</t>
    </r>
    <phoneticPr fontId="13"/>
  </si>
  <si>
    <t>㊻</t>
    <phoneticPr fontId="12"/>
  </si>
  <si>
    <t>③</t>
    <phoneticPr fontId="13"/>
  </si>
  <si>
    <r>
      <rPr>
        <sz val="8"/>
        <color theme="1"/>
        <rFont val="ＭＳ Ｐ明朝"/>
        <family val="1"/>
        <charset val="128"/>
      </rPr>
      <t>所得税及び復興特別所得税の額</t>
    </r>
    <r>
      <rPr>
        <sz val="9"/>
        <color theme="1"/>
        <rFont val="ＭＳ Ｐゴシック"/>
        <family val="2"/>
        <charset val="128"/>
        <scheme val="minor"/>
      </rPr>
      <t xml:space="preserve">
</t>
    </r>
    <r>
      <rPr>
        <sz val="9"/>
        <color rgb="FFFF0000"/>
        <rFont val="ＭＳ Ｐゴシック"/>
        <family val="3"/>
        <charset val="128"/>
        <scheme val="minor"/>
      </rPr>
      <t>(㊺ + ㊻)</t>
    </r>
    <phoneticPr fontId="13"/>
  </si>
  <si>
    <t>㊼</t>
    <phoneticPr fontId="12"/>
  </si>
  <si>
    <t>④</t>
    <phoneticPr fontId="13"/>
  </si>
  <si>
    <t>㊽
～㊾</t>
    <phoneticPr fontId="12"/>
  </si>
  <si>
    <t>⑤</t>
    <phoneticPr fontId="13"/>
  </si>
  <si>
    <t>㊿</t>
    <phoneticPr fontId="12"/>
  </si>
  <si>
    <t>⑥</t>
    <phoneticPr fontId="13"/>
  </si>
  <si>
    <r>
      <t xml:space="preserve">申告納税額
</t>
    </r>
    <r>
      <rPr>
        <sz val="9"/>
        <color rgb="FFFF0000"/>
        <rFont val="ＭＳ Ｐ明朝"/>
        <family val="1"/>
        <charset val="128"/>
      </rPr>
      <t>(㊼-㊽-㊾-㊿)</t>
    </r>
    <phoneticPr fontId="12"/>
  </si>
  <si>
    <t>⑦</t>
    <phoneticPr fontId="13"/>
  </si>
  <si>
    <t>⑧</t>
    <phoneticPr fontId="13"/>
  </si>
  <si>
    <r>
      <t xml:space="preserve">第 3 期分
の  税 額
</t>
    </r>
    <r>
      <rPr>
        <sz val="9"/>
        <color rgb="FFFF0000"/>
        <rFont val="ＭＳ Ｐ明朝"/>
        <family val="1"/>
        <charset val="128"/>
      </rPr>
      <t>( 51 - 52 )</t>
    </r>
    <phoneticPr fontId="12"/>
  </si>
  <si>
    <t>⑨</t>
    <phoneticPr fontId="13"/>
  </si>
  <si>
    <t>⑩</t>
    <phoneticPr fontId="13"/>
  </si>
  <si>
    <t>⑪</t>
    <phoneticPr fontId="13"/>
  </si>
  <si>
    <t>⑫</t>
    <phoneticPr fontId="13"/>
  </si>
  <si>
    <t>⑬</t>
    <phoneticPr fontId="13"/>
  </si>
  <si>
    <t>⑭</t>
    <phoneticPr fontId="13"/>
  </si>
  <si>
    <t>⑮</t>
    <phoneticPr fontId="13"/>
  </si>
  <si>
    <t>⑯</t>
    <phoneticPr fontId="13"/>
  </si>
  <si>
    <t>雑所得・一時所得等の
源泉徴収税額の合計額</t>
    <phoneticPr fontId="12"/>
  </si>
  <si>
    <t>区分</t>
    <phoneticPr fontId="13"/>
  </si>
  <si>
    <t>⑰
～⑱</t>
    <phoneticPr fontId="12"/>
  </si>
  <si>
    <t>未納付の源泉徴収税額</t>
    <phoneticPr fontId="12"/>
  </si>
  <si>
    <t>⑲
～⑳</t>
    <phoneticPr fontId="13"/>
  </si>
  <si>
    <t>配偶者
(特別)控除</t>
    <phoneticPr fontId="13"/>
  </si>
  <si>
    <t>区分1</t>
    <phoneticPr fontId="12"/>
  </si>
  <si>
    <t>区分2</t>
    <phoneticPr fontId="12"/>
  </si>
  <si>
    <t>㉑
～㉒</t>
    <phoneticPr fontId="12"/>
  </si>
  <si>
    <t>㉓</t>
    <phoneticPr fontId="12"/>
  </si>
  <si>
    <t>㉔</t>
    <phoneticPr fontId="12"/>
  </si>
  <si>
    <t>㉕</t>
    <phoneticPr fontId="12"/>
  </si>
  <si>
    <t>㉖</t>
    <phoneticPr fontId="13"/>
  </si>
  <si>
    <t>㉗</t>
    <phoneticPr fontId="13"/>
  </si>
  <si>
    <t>郵便局
名  等</t>
    <phoneticPr fontId="13"/>
  </si>
  <si>
    <t>㉘</t>
    <phoneticPr fontId="13"/>
  </si>
  <si>
    <t>㉙</t>
    <phoneticPr fontId="12"/>
  </si>
  <si>
    <t>税額算出</t>
    <phoneticPr fontId="132"/>
  </si>
  <si>
    <t>公的年金以外の合計所得</t>
    <phoneticPr fontId="132"/>
  </si>
  <si>
    <t>黒字 赤字...損益通算に使用</t>
    <phoneticPr fontId="12"/>
  </si>
  <si>
    <t>①</t>
    <phoneticPr fontId="32"/>
  </si>
  <si>
    <t>②</t>
    <phoneticPr fontId="32"/>
  </si>
  <si>
    <t>③</t>
    <phoneticPr fontId="32"/>
  </si>
  <si>
    <t>④</t>
    <phoneticPr fontId="32"/>
  </si>
  <si>
    <t>A</t>
    <phoneticPr fontId="32"/>
  </si>
  <si>
    <t>B</t>
    <phoneticPr fontId="32"/>
  </si>
  <si>
    <t>C</t>
    <phoneticPr fontId="32"/>
  </si>
  <si>
    <t>老人</t>
    <phoneticPr fontId="12"/>
  </si>
  <si>
    <t>公金受取口座登録の同意</t>
    <phoneticPr fontId="13"/>
  </si>
  <si>
    <t>公金受取口座の利用</t>
    <phoneticPr fontId="13"/>
  </si>
  <si>
    <t>振替継続希望</t>
    <phoneticPr fontId="12"/>
  </si>
  <si>
    <t>以前生まれ 65歳以上</t>
    <phoneticPr fontId="12"/>
  </si>
  <si>
    <t>以後生まれ 65歳未満</t>
    <phoneticPr fontId="12"/>
  </si>
  <si>
    <t>所得金額調整前</t>
    <phoneticPr fontId="132"/>
  </si>
  <si>
    <t>以前生まれ 65歳以上</t>
    <phoneticPr fontId="12"/>
  </si>
  <si>
    <t>2001/1/2～2005/1/1</t>
    <phoneticPr fontId="13"/>
  </si>
  <si>
    <t>30歳未満</t>
    <rPh sb="2" eb="3">
      <t>サイ</t>
    </rPh>
    <rPh sb="3" eb="5">
      <t>ミマン</t>
    </rPh>
    <phoneticPr fontId="13"/>
  </si>
  <si>
    <t>住宅</t>
    <phoneticPr fontId="13"/>
  </si>
  <si>
    <r>
      <rPr>
        <b/>
        <sz val="7"/>
        <rFont val="ＭＳ 明朝"/>
        <family val="1"/>
        <charset val="128"/>
      </rPr>
      <t>同一</t>
    </r>
    <r>
      <rPr>
        <sz val="7"/>
        <rFont val="ＭＳ 明朝"/>
        <family val="1"/>
        <charset val="128"/>
      </rPr>
      <t>⑯ 住民税</t>
    </r>
    <rPh sb="1" eb="2">
      <t>１</t>
    </rPh>
    <rPh sb="4" eb="7">
      <t>ジュウミンゼイ</t>
    </rPh>
    <phoneticPr fontId="13"/>
  </si>
  <si>
    <t>１ は、配偶者控除なし。2 は、配偶者控除あり。１、2 共に調整控除あり。</t>
    <rPh sb="4" eb="7">
      <t>ハイグウシャ</t>
    </rPh>
    <rPh sb="7" eb="9">
      <t>コウジョ</t>
    </rPh>
    <rPh sb="16" eb="21">
      <t>ハイグウシャコウジョ</t>
    </rPh>
    <rPh sb="28" eb="29">
      <t>トモ</t>
    </rPh>
    <rPh sb="30" eb="32">
      <t>チョウセイ</t>
    </rPh>
    <rPh sb="32" eb="34">
      <t>コウジョ</t>
    </rPh>
    <phoneticPr fontId="13"/>
  </si>
  <si>
    <t>公益社団寄付40％</t>
    <phoneticPr fontId="12"/>
  </si>
  <si>
    <t>認定NPO寄付40％</t>
    <phoneticPr fontId="12"/>
  </si>
  <si>
    <t>政党等寄付金30％</t>
    <phoneticPr fontId="12"/>
  </si>
  <si>
    <t>現 在 の
住    　所
  又 は
居    　所
事業所等</t>
    <phoneticPr fontId="13"/>
  </si>
  <si>
    <t>フリガナ</t>
    <phoneticPr fontId="13"/>
  </si>
  <si>
    <t>(単位は円)</t>
    <phoneticPr fontId="13"/>
  </si>
  <si>
    <r>
      <t xml:space="preserve">差引所得税額
</t>
    </r>
    <r>
      <rPr>
        <sz val="5"/>
        <rFont val="ＭＳ Ｐゴシック"/>
        <family val="3"/>
        <charset val="128"/>
      </rPr>
      <t>(㉛-㉜-㉝-㉞-㉟
-㊱-㊲-㊳-㊴-㊵)</t>
    </r>
    <phoneticPr fontId="132"/>
  </si>
  <si>
    <t>再差引所得税額</t>
    <phoneticPr fontId="13"/>
  </si>
  <si>
    <r>
      <rPr>
        <sz val="8"/>
        <rFont val="ＭＳ Ｐゴシック"/>
        <family val="3"/>
        <charset val="128"/>
      </rPr>
      <t xml:space="preserve">令和６年分
</t>
    </r>
    <r>
      <rPr>
        <sz val="7"/>
        <rFont val="ＭＳ Ｐゴシック"/>
        <family val="3"/>
        <charset val="128"/>
      </rPr>
      <t xml:space="preserve">特別税額控除
</t>
    </r>
    <r>
      <rPr>
        <sz val="7"/>
        <color rgb="FFFF0000"/>
        <rFont val="ＭＳ Ｐゴシック"/>
        <family val="3"/>
        <charset val="128"/>
      </rPr>
      <t>(３万円×人数)</t>
    </r>
    <phoneticPr fontId="13"/>
  </si>
  <si>
    <r>
      <rPr>
        <sz val="7"/>
        <rFont val="ＭＳ Ｐゴシック"/>
        <family val="3"/>
        <charset val="128"/>
      </rPr>
      <t>再々差引所得税額(基準所得税額)</t>
    </r>
    <r>
      <rPr>
        <sz val="8"/>
        <rFont val="ＭＳ Ｐゴシック"/>
        <family val="3"/>
        <charset val="128"/>
      </rPr>
      <t xml:space="preserve">
(㊸－㊹)</t>
    </r>
    <r>
      <rPr>
        <sz val="8"/>
        <color rgb="FFFF0000"/>
        <rFont val="ＭＳ Ｐゴシック"/>
        <family val="3"/>
        <charset val="128"/>
      </rPr>
      <t>(赤字の時は０)</t>
    </r>
    <phoneticPr fontId="13"/>
  </si>
  <si>
    <r>
      <rPr>
        <sz val="8"/>
        <rFont val="ＭＳ Ｐゴシック"/>
        <family val="3"/>
        <charset val="128"/>
      </rPr>
      <t>復   興   特   別  所  得  税  額</t>
    </r>
    <r>
      <rPr>
        <sz val="7"/>
        <rFont val="ＭＳ Ｐゴシック"/>
        <family val="3"/>
        <charset val="128"/>
      </rPr>
      <t xml:space="preserve">
</t>
    </r>
    <r>
      <rPr>
        <sz val="10"/>
        <color rgb="FFFF0000"/>
        <rFont val="ＭＳ Ｐゴシック"/>
        <family val="3"/>
        <charset val="128"/>
      </rPr>
      <t>(㊺×２.１％)</t>
    </r>
    <phoneticPr fontId="13"/>
  </si>
  <si>
    <t>㊻</t>
    <phoneticPr fontId="13"/>
  </si>
  <si>
    <r>
      <t xml:space="preserve">所得税及び復興特別所得税の額
</t>
    </r>
    <r>
      <rPr>
        <sz val="10"/>
        <color rgb="FFFF0000"/>
        <rFont val="ＭＳ Ｐゴシック"/>
        <family val="3"/>
        <charset val="128"/>
      </rPr>
      <t>(㊺ + ㊻)</t>
    </r>
    <phoneticPr fontId="13"/>
  </si>
  <si>
    <t>㊼</t>
    <phoneticPr fontId="13"/>
  </si>
  <si>
    <t>㊽
～㊾</t>
    <phoneticPr fontId="13"/>
  </si>
  <si>
    <r>
      <rPr>
        <sz val="11"/>
        <color theme="1"/>
        <rFont val="ＭＳ Ｐゴシック"/>
        <family val="3"/>
        <charset val="128"/>
        <scheme val="minor"/>
      </rPr>
      <t>申    告    納    税    額</t>
    </r>
    <r>
      <rPr>
        <sz val="11"/>
        <color rgb="FFFF0000"/>
        <rFont val="ＭＳ Ｐゴシック"/>
        <family val="3"/>
        <charset val="128"/>
        <scheme val="minor"/>
      </rPr>
      <t xml:space="preserve">
(㊼-㊽-㊾-㊿)</t>
    </r>
    <phoneticPr fontId="13"/>
  </si>
  <si>
    <r>
      <t xml:space="preserve">第 3 期分
の  税  額
</t>
    </r>
    <r>
      <rPr>
        <sz val="11"/>
        <color rgb="FFFF0000"/>
        <rFont val="ＭＳ Ｐゴシック"/>
        <family val="3"/>
        <charset val="128"/>
      </rPr>
      <t>(     －     )</t>
    </r>
    <phoneticPr fontId="13"/>
  </si>
  <si>
    <t>修正申告</t>
    <phoneticPr fontId="13"/>
  </si>
  <si>
    <r>
      <t xml:space="preserve">修正前の第３期分の税額
</t>
    </r>
    <r>
      <rPr>
        <sz val="8"/>
        <rFont val="ＭＳ Ｐゴシック"/>
        <family val="3"/>
        <charset val="128"/>
      </rPr>
      <t>(還付の場合は頭に△を記載)</t>
    </r>
    <phoneticPr fontId="13"/>
  </si>
  <si>
    <t>総合譲渡・一時
㋘＋{(㋙＋㋚)×1/2}</t>
    <phoneticPr fontId="13"/>
  </si>
  <si>
    <t>第３期分の税額の増加額</t>
    <phoneticPr fontId="13"/>
  </si>
  <si>
    <t>そ　の　他</t>
    <phoneticPr fontId="13"/>
  </si>
  <si>
    <t>公的年金以外の
合計所得金額</t>
    <phoneticPr fontId="13"/>
  </si>
  <si>
    <t>検　算</t>
    <phoneticPr fontId="13"/>
  </si>
  <si>
    <t>通  信
日付印</t>
    <phoneticPr fontId="13"/>
  </si>
  <si>
    <t>・　・</t>
    <phoneticPr fontId="13"/>
  </si>
  <si>
    <t>一　連
番　号</t>
    <phoneticPr fontId="13"/>
  </si>
  <si>
    <t>公金受取口座登録の同意</t>
    <phoneticPr fontId="13"/>
  </si>
  <si>
    <t>公金受取口座の利用</t>
    <phoneticPr fontId="13"/>
  </si>
  <si>
    <t>フリガナデータ</t>
    <phoneticPr fontId="132"/>
  </si>
  <si>
    <t>年</t>
    <phoneticPr fontId="12"/>
  </si>
  <si>
    <t>所得税及び
復興特別所得税</t>
    <phoneticPr fontId="13"/>
  </si>
  <si>
    <r>
      <t>個人番号</t>
    </r>
    <r>
      <rPr>
        <sz val="6"/>
        <rFont val="ＭＳ Ｐゴシック"/>
        <family val="3"/>
        <charset val="128"/>
      </rPr>
      <t xml:space="preserve">
(マイナンバー)</t>
    </r>
    <phoneticPr fontId="13"/>
  </si>
  <si>
    <t>納税地</t>
    <phoneticPr fontId="13"/>
  </si>
  <si>
    <t>〒</t>
    <phoneticPr fontId="13"/>
  </si>
  <si>
    <t>-</t>
    <phoneticPr fontId="13"/>
  </si>
  <si>
    <t>現 在 の
住    　所
  又 は
居    　所
事業所等</t>
    <phoneticPr fontId="13"/>
  </si>
  <si>
    <t>種 類</t>
    <phoneticPr fontId="13"/>
  </si>
  <si>
    <t>特農の
表   示</t>
    <phoneticPr fontId="13"/>
  </si>
  <si>
    <t>電話
番号</t>
    <phoneticPr fontId="13"/>
  </si>
  <si>
    <t>(単位は円)</t>
    <phoneticPr fontId="13"/>
  </si>
  <si>
    <t>㋐</t>
    <phoneticPr fontId="13"/>
  </si>
  <si>
    <t>税　 　金　 　の 　　計　 　算</t>
    <phoneticPr fontId="12"/>
  </si>
  <si>
    <t>㉚</t>
    <phoneticPr fontId="12"/>
  </si>
  <si>
    <t>㋑</t>
    <phoneticPr fontId="12"/>
  </si>
  <si>
    <t>㉛</t>
    <phoneticPr fontId="13"/>
  </si>
  <si>
    <t>㋒</t>
    <phoneticPr fontId="12"/>
  </si>
  <si>
    <t>㉜</t>
    <phoneticPr fontId="12"/>
  </si>
  <si>
    <t>㋔</t>
    <phoneticPr fontId="12"/>
  </si>
  <si>
    <t>㋕</t>
    <phoneticPr fontId="12"/>
  </si>
  <si>
    <t>㉟
～㊲</t>
    <phoneticPr fontId="13"/>
  </si>
  <si>
    <t>㋖</t>
    <phoneticPr fontId="12"/>
  </si>
  <si>
    <t>㊳
～㊵</t>
    <phoneticPr fontId="13"/>
  </si>
  <si>
    <t>㋗</t>
    <phoneticPr fontId="12"/>
  </si>
  <si>
    <r>
      <t xml:space="preserve">差引所得税額
</t>
    </r>
    <r>
      <rPr>
        <sz val="5"/>
        <rFont val="ＭＳ Ｐゴシック"/>
        <family val="3"/>
        <charset val="128"/>
      </rPr>
      <t>(㉛-㉜-㉝-㉞-㉟
-㊱-㊲-㊳-㊴-㊵)</t>
    </r>
    <phoneticPr fontId="132"/>
  </si>
  <si>
    <t>㊶</t>
    <phoneticPr fontId="13"/>
  </si>
  <si>
    <t>㋘</t>
    <phoneticPr fontId="12"/>
  </si>
  <si>
    <t>災害減免額</t>
    <phoneticPr fontId="13"/>
  </si>
  <si>
    <t>㊷</t>
    <phoneticPr fontId="12"/>
  </si>
  <si>
    <t>㋙</t>
    <phoneticPr fontId="12"/>
  </si>
  <si>
    <t>再差引所得税額</t>
    <phoneticPr fontId="13"/>
  </si>
  <si>
    <t>㊸</t>
    <phoneticPr fontId="12"/>
  </si>
  <si>
    <t>(㊶-㊷)</t>
    <phoneticPr fontId="13"/>
  </si>
  <si>
    <t>㋚</t>
    <phoneticPr fontId="12"/>
  </si>
  <si>
    <r>
      <t xml:space="preserve">令和６年分
</t>
    </r>
    <r>
      <rPr>
        <sz val="7"/>
        <rFont val="ＭＳ Ｐゴシック"/>
        <family val="3"/>
        <charset val="128"/>
      </rPr>
      <t>特別税額控除
(３万円×人数)</t>
    </r>
    <phoneticPr fontId="13"/>
  </si>
  <si>
    <t>㊹</t>
    <phoneticPr fontId="12"/>
  </si>
  <si>
    <t>定額減税額は、㊸と㊹いずれか少ない方の金額です。</t>
    <phoneticPr fontId="13"/>
  </si>
  <si>
    <t>①</t>
    <phoneticPr fontId="12"/>
  </si>
  <si>
    <r>
      <rPr>
        <sz val="7"/>
        <rFont val="ＭＳ Ｐゴシック"/>
        <family val="3"/>
        <charset val="128"/>
      </rPr>
      <t>再々差引所得税額(基準所得税額)</t>
    </r>
    <r>
      <rPr>
        <sz val="8"/>
        <rFont val="ＭＳ Ｐゴシック"/>
        <family val="3"/>
        <charset val="128"/>
      </rPr>
      <t xml:space="preserve">
(㊸－㊹)(赤字の時は０)</t>
    </r>
    <phoneticPr fontId="13"/>
  </si>
  <si>
    <t>②</t>
    <phoneticPr fontId="12"/>
  </si>
  <si>
    <r>
      <rPr>
        <sz val="9"/>
        <rFont val="ＭＳ Ｐゴシック"/>
        <family val="3"/>
        <charset val="128"/>
      </rPr>
      <t>復  興  特  別  所  得  税  額</t>
    </r>
    <r>
      <rPr>
        <sz val="7"/>
        <rFont val="ＭＳ Ｐゴシック"/>
        <family val="3"/>
        <charset val="128"/>
      </rPr>
      <t xml:space="preserve">
</t>
    </r>
    <r>
      <rPr>
        <sz val="9"/>
        <rFont val="ＭＳ Ｐゴシック"/>
        <family val="3"/>
        <charset val="128"/>
      </rPr>
      <t>(㊺×２.１％)</t>
    </r>
    <phoneticPr fontId="13"/>
  </si>
  <si>
    <t>③</t>
    <phoneticPr fontId="12"/>
  </si>
  <si>
    <r>
      <t xml:space="preserve">所得税及び復興特別所得税の額
</t>
    </r>
    <r>
      <rPr>
        <sz val="10"/>
        <rFont val="ＭＳ Ｐゴシック"/>
        <family val="3"/>
        <charset val="128"/>
      </rPr>
      <t>(㊺ + ㊻)</t>
    </r>
    <phoneticPr fontId="13"/>
  </si>
  <si>
    <t>④</t>
    <phoneticPr fontId="12"/>
  </si>
  <si>
    <t>㊽
～㊾</t>
    <phoneticPr fontId="12"/>
  </si>
  <si>
    <t>⑤</t>
    <phoneticPr fontId="12"/>
  </si>
  <si>
    <t>㊿</t>
    <phoneticPr fontId="12"/>
  </si>
  <si>
    <t>⑥</t>
    <phoneticPr fontId="12"/>
  </si>
  <si>
    <r>
      <t xml:space="preserve">申 </t>
    </r>
    <r>
      <rPr>
        <sz val="11"/>
        <color theme="1"/>
        <rFont val="ＭＳ Ｐゴシック"/>
        <family val="2"/>
        <charset val="128"/>
        <scheme val="minor"/>
      </rPr>
      <t xml:space="preserve"> </t>
    </r>
    <r>
      <rPr>
        <sz val="11"/>
        <color theme="1"/>
        <rFont val="ＭＳ Ｐゴシック"/>
        <family val="2"/>
        <charset val="128"/>
        <scheme val="minor"/>
      </rPr>
      <t xml:space="preserve">  告 </t>
    </r>
    <r>
      <rPr>
        <sz val="11"/>
        <color theme="1"/>
        <rFont val="ＭＳ Ｐゴシック"/>
        <family val="2"/>
        <charset val="128"/>
        <scheme val="minor"/>
      </rPr>
      <t xml:space="preserve">   納 </t>
    </r>
    <r>
      <rPr>
        <sz val="11"/>
        <color theme="1"/>
        <rFont val="ＭＳ Ｐゴシック"/>
        <family val="2"/>
        <charset val="128"/>
        <scheme val="minor"/>
      </rPr>
      <t xml:space="preserve">   税</t>
    </r>
    <r>
      <rPr>
        <sz val="11"/>
        <color theme="1"/>
        <rFont val="ＭＳ Ｐゴシック"/>
        <family val="2"/>
        <charset val="128"/>
        <scheme val="minor"/>
      </rPr>
      <t xml:space="preserve"> </t>
    </r>
    <r>
      <rPr>
        <sz val="11"/>
        <color theme="1"/>
        <rFont val="ＭＳ Ｐゴシック"/>
        <family val="2"/>
        <charset val="128"/>
        <scheme val="minor"/>
      </rPr>
      <t xml:space="preserve">   額
</t>
    </r>
    <r>
      <rPr>
        <sz val="11"/>
        <color theme="1"/>
        <rFont val="ＭＳ Ｐゴシック"/>
        <family val="2"/>
        <charset val="128"/>
        <scheme val="minor"/>
      </rPr>
      <t>(㊼-㊽-㊾-㊿)</t>
    </r>
    <phoneticPr fontId="13"/>
  </si>
  <si>
    <t>⑦</t>
    <phoneticPr fontId="12"/>
  </si>
  <si>
    <t>⑧</t>
    <phoneticPr fontId="12"/>
  </si>
  <si>
    <t>第 3 期分
の  税  額
(      －      )</t>
    <phoneticPr fontId="12"/>
  </si>
  <si>
    <t>納める税金</t>
    <phoneticPr fontId="13"/>
  </si>
  <si>
    <t>⑨</t>
    <phoneticPr fontId="12"/>
  </si>
  <si>
    <t>還付される税金</t>
    <phoneticPr fontId="13"/>
  </si>
  <si>
    <t>⑩</t>
    <phoneticPr fontId="12"/>
  </si>
  <si>
    <t>修正申告</t>
    <phoneticPr fontId="13"/>
  </si>
  <si>
    <r>
      <t xml:space="preserve">修正前の第３期分の税額
</t>
    </r>
    <r>
      <rPr>
        <sz val="8"/>
        <rFont val="ＭＳ Ｐゴシック"/>
        <family val="3"/>
        <charset val="128"/>
      </rPr>
      <t>(還付の場合は頭に△を記載)</t>
    </r>
    <phoneticPr fontId="13"/>
  </si>
  <si>
    <t>総合譲渡・一時
㋘＋{(㋙＋㋚)×1/2}</t>
    <phoneticPr fontId="13"/>
  </si>
  <si>
    <t>⑪</t>
    <phoneticPr fontId="12"/>
  </si>
  <si>
    <t>第３期分の税額の増加額</t>
    <phoneticPr fontId="13"/>
  </si>
  <si>
    <t>⑫</t>
    <phoneticPr fontId="12"/>
  </si>
  <si>
    <t>そ　の　他</t>
    <phoneticPr fontId="12"/>
  </si>
  <si>
    <t>公的年金以外の
合計所得金額</t>
    <phoneticPr fontId="12"/>
  </si>
  <si>
    <t>⑬</t>
    <phoneticPr fontId="12"/>
  </si>
  <si>
    <t>配偶者の合計所得金額</t>
    <phoneticPr fontId="13"/>
  </si>
  <si>
    <t>⑭</t>
    <phoneticPr fontId="12"/>
  </si>
  <si>
    <t>専従者給与(控除)額の合計額</t>
    <phoneticPr fontId="13"/>
  </si>
  <si>
    <t>⑮</t>
    <phoneticPr fontId="12"/>
  </si>
  <si>
    <t>青色申告特別控除額</t>
    <phoneticPr fontId="13"/>
  </si>
  <si>
    <t>⑯</t>
    <phoneticPr fontId="12"/>
  </si>
  <si>
    <t>雑所得・一時所得等の
源泉徴収税額の合計額</t>
    <phoneticPr fontId="12"/>
  </si>
  <si>
    <t>⑰
～⑱</t>
    <phoneticPr fontId="12"/>
  </si>
  <si>
    <t>㉔</t>
    <phoneticPr fontId="12"/>
  </si>
  <si>
    <t>届出
延納の</t>
    <phoneticPr fontId="13"/>
  </si>
  <si>
    <t>0</t>
    <phoneticPr fontId="12"/>
  </si>
  <si>
    <t>申告期限までに納付する金額</t>
    <phoneticPr fontId="13"/>
  </si>
  <si>
    <t>0</t>
    <phoneticPr fontId="132"/>
  </si>
  <si>
    <t>㉕</t>
    <phoneticPr fontId="12"/>
  </si>
  <si>
    <t>⑬から㉔までの計</t>
    <phoneticPr fontId="12"/>
  </si>
  <si>
    <t>延納届出額</t>
    <phoneticPr fontId="13"/>
  </si>
  <si>
    <t>㉖</t>
    <phoneticPr fontId="12"/>
  </si>
  <si>
    <t>受 取 場 所
還付される税金の</t>
    <phoneticPr fontId="12"/>
  </si>
  <si>
    <t>㉗</t>
    <phoneticPr fontId="12"/>
  </si>
  <si>
    <t>㉘</t>
    <phoneticPr fontId="12"/>
  </si>
  <si>
    <t>口座番号
記号番号</t>
    <phoneticPr fontId="13"/>
  </si>
  <si>
    <t>㉙</t>
    <phoneticPr fontId="12"/>
  </si>
  <si>
    <t>○  この申告書を提出される方は、住民税・事業税の申告書を提出
   する必要がありません。</t>
    <phoneticPr fontId="13"/>
  </si>
  <si>
    <t>○   収受事実を確認されたい方は、収受日付印を押なつ
   しますので、申告書提出時に請求してください（内容
   を証明するものではありません。)。
   ※  所得金額の証明が必要な方は、納税証明書をご利用ください。</t>
    <phoneticPr fontId="13"/>
  </si>
  <si>
    <t>所得税及び
復興特別所得税</t>
    <phoneticPr fontId="12"/>
  </si>
  <si>
    <t>うち年末調整等以外</t>
    <phoneticPr fontId="12"/>
  </si>
  <si>
    <t>新生命保険</t>
    <phoneticPr fontId="12"/>
  </si>
  <si>
    <t>フ リ ガ ナ</t>
    <phoneticPr fontId="12"/>
  </si>
  <si>
    <t>旧生命保険料</t>
    <phoneticPr fontId="12"/>
  </si>
  <si>
    <t>新個人年金保険料</t>
    <phoneticPr fontId="12"/>
  </si>
  <si>
    <t>旧個人年金保険料</t>
    <phoneticPr fontId="12"/>
  </si>
  <si>
    <t>○ 所得の内訳 (所得税及び復興特別所得税の源泉徴収税額)</t>
    <phoneticPr fontId="12"/>
  </si>
  <si>
    <t>介護医療保険料</t>
    <phoneticPr fontId="12"/>
  </si>
  <si>
    <t>給与などの支払者の「名称」
及び「法人番号又は所在地」等</t>
    <phoneticPr fontId="12"/>
  </si>
  <si>
    <t>険料控除
⑮地震保</t>
    <phoneticPr fontId="12"/>
  </si>
  <si>
    <t>地震保険</t>
    <phoneticPr fontId="12"/>
  </si>
  <si>
    <t>旧長期損害保険料</t>
    <phoneticPr fontId="12"/>
  </si>
  <si>
    <t>本人に関
する事項
(⑰～⑳)</t>
    <phoneticPr fontId="12"/>
  </si>
  <si>
    <t>特別
障害者</t>
    <phoneticPr fontId="12"/>
  </si>
  <si>
    <t>年調以外かつ
専修学校等</t>
    <phoneticPr fontId="12"/>
  </si>
  <si>
    <t>㊽</t>
    <phoneticPr fontId="12"/>
  </si>
  <si>
    <t>源泉徴収税額の合計額</t>
    <phoneticPr fontId="12"/>
  </si>
  <si>
    <t>・   ・</t>
    <phoneticPr fontId="12"/>
  </si>
  <si>
    <t>○ 総合課税の譲渡所得、一時所得に関する事項 (⑪)</t>
    <phoneticPr fontId="12"/>
  </si>
  <si>
    <t>所得の種類</t>
    <phoneticPr fontId="12"/>
  </si>
  <si>
    <t>〇 寄付金控除に関する事項 (㉘)</t>
    <phoneticPr fontId="132"/>
  </si>
  <si>
    <t>収 入 金 額</t>
    <phoneticPr fontId="12"/>
  </si>
  <si>
    <t>必要経費等</t>
    <phoneticPr fontId="12"/>
  </si>
  <si>
    <t>差 引 金 額</t>
    <phoneticPr fontId="12"/>
  </si>
  <si>
    <t>特例適用
条  文  等</t>
    <phoneticPr fontId="12"/>
  </si>
  <si>
    <t>業 務</t>
    <phoneticPr fontId="132"/>
  </si>
  <si>
    <t>その他</t>
    <phoneticPr fontId="132"/>
  </si>
  <si>
    <t>○ 配偶者や親族に関する事項 (⑳～㉓)</t>
    <phoneticPr fontId="12"/>
  </si>
  <si>
    <t>氏　　　　名</t>
    <phoneticPr fontId="12"/>
  </si>
  <si>
    <t>個　　人　　番　　号</t>
    <phoneticPr fontId="12"/>
  </si>
  <si>
    <t>続柄</t>
    <phoneticPr fontId="12"/>
  </si>
  <si>
    <t>生 年 月 日</t>
    <phoneticPr fontId="12"/>
  </si>
  <si>
    <t>住宅</t>
    <rPh sb="0" eb="2">
      <t>ジュウタク</t>
    </rPh>
    <phoneticPr fontId="12"/>
  </si>
  <si>
    <t>住 民 税</t>
    <phoneticPr fontId="132"/>
  </si>
  <si>
    <t>123456789012</t>
    <phoneticPr fontId="12"/>
  </si>
  <si>
    <t>障</t>
    <phoneticPr fontId="12"/>
  </si>
  <si>
    <t>特個</t>
    <rPh sb="0" eb="1">
      <t>トク</t>
    </rPh>
    <rPh sb="1" eb="2">
      <t>コ</t>
    </rPh>
    <phoneticPr fontId="12"/>
  </si>
  <si>
    <t>障</t>
    <phoneticPr fontId="12"/>
  </si>
  <si>
    <t>特個</t>
    <phoneticPr fontId="12"/>
  </si>
  <si>
    <t>⑯</t>
    <phoneticPr fontId="12"/>
  </si>
  <si>
    <t>障</t>
    <phoneticPr fontId="12"/>
  </si>
  <si>
    <t>特個</t>
    <phoneticPr fontId="12"/>
  </si>
  <si>
    <t>⑯</t>
    <phoneticPr fontId="12"/>
  </si>
  <si>
    <t>○ 事業専従者に関する事項 (57)</t>
    <phoneticPr fontId="12"/>
  </si>
  <si>
    <t>事業専従者の氏名</t>
    <phoneticPr fontId="12"/>
  </si>
  <si>
    <t>個　　人　　番　　号</t>
    <phoneticPr fontId="12"/>
  </si>
  <si>
    <t>続柄</t>
    <phoneticPr fontId="12"/>
  </si>
  <si>
    <t>生 年 月 日</t>
    <phoneticPr fontId="12"/>
  </si>
  <si>
    <t>従事月数・程度・仕事の内容</t>
    <phoneticPr fontId="12"/>
  </si>
  <si>
    <t>専従者給与(控除)額</t>
    <phoneticPr fontId="12"/>
  </si>
  <si>
    <t>○ 住民税・事業税に関する事項</t>
    <phoneticPr fontId="12"/>
  </si>
  <si>
    <t>非上場株式の
少額配当等</t>
    <phoneticPr fontId="12"/>
  </si>
  <si>
    <t>配当割額
控 除 額</t>
    <phoneticPr fontId="12"/>
  </si>
  <si>
    <t>株  式 等 譲  渡
所得割額控除額</t>
    <phoneticPr fontId="12"/>
  </si>
  <si>
    <r>
      <t xml:space="preserve">給与、公的年金等以外の
</t>
    </r>
    <r>
      <rPr>
        <sz val="6"/>
        <color theme="1"/>
        <rFont val="ＭＳ Ｐ明朝"/>
        <family val="1"/>
        <charset val="128"/>
      </rPr>
      <t>所得に係る住民税の徴収方法</t>
    </r>
    <phoneticPr fontId="12"/>
  </si>
  <si>
    <r>
      <t xml:space="preserve">都道府県､市区
町村への寄附
</t>
    </r>
    <r>
      <rPr>
        <sz val="6"/>
        <color theme="1"/>
        <rFont val="ＭＳ Ｐ明朝"/>
        <family val="1"/>
        <charset val="128"/>
      </rPr>
      <t>（特例控除対象）</t>
    </r>
    <phoneticPr fontId="12"/>
  </si>
  <si>
    <r>
      <rPr>
        <sz val="7"/>
        <color theme="1"/>
        <rFont val="ＭＳ Ｐ明朝"/>
        <family val="1"/>
        <charset val="128"/>
      </rPr>
      <t>共同募金､日赤</t>
    </r>
    <r>
      <rPr>
        <sz val="8"/>
        <color theme="1"/>
        <rFont val="ＭＳ Ｐ明朝"/>
        <family val="1"/>
        <charset val="128"/>
      </rPr>
      <t xml:space="preserve">
その他の寄附</t>
    </r>
    <phoneticPr fontId="12"/>
  </si>
  <si>
    <t>都  道  府  県
条例指定寄附</t>
    <phoneticPr fontId="12"/>
  </si>
  <si>
    <t>市  区  町  村
条例指定寄附</t>
    <phoneticPr fontId="12"/>
  </si>
  <si>
    <t>特別徴収</t>
    <phoneticPr fontId="12"/>
  </si>
  <si>
    <t>自分で納付</t>
    <phoneticPr fontId="12"/>
  </si>
  <si>
    <t>生 年 月 日</t>
    <phoneticPr fontId="12"/>
  </si>
  <si>
    <t>調整</t>
    <phoneticPr fontId="12"/>
  </si>
  <si>
    <t>損益通算の特例適用前の
不動産所得</t>
    <phoneticPr fontId="12"/>
  </si>
  <si>
    <t>前年中の開(廃)業</t>
    <phoneticPr fontId="12"/>
  </si>
  <si>
    <t>不動産所得から差し引いた
青色申告特別控除額</t>
    <phoneticPr fontId="12"/>
  </si>
  <si>
    <t>事業用資産の譲渡損失など</t>
    <phoneticPr fontId="12"/>
  </si>
  <si>
    <t>他都道府県の事務所等</t>
    <phoneticPr fontId="12"/>
  </si>
  <si>
    <t>所得税で控除対象配
偶者などとした専従者</t>
    <phoneticPr fontId="12"/>
  </si>
  <si>
    <t>　上場株式等の配当等については、上場会社等が、配当支払時に配当額の15.315％を所得税及び復興特別所得税（国税）として、5％を配当割（都民税）として徴収し、それぞれ税務署と配当を受ける個人の住所所在地の都道府県に申告納入します。したがって、個人からの配当割の申告は原則として不要です。
　非上場株式等の配当については、所得税・復興特別所得税（国税20.42％）のみが源泉徴収され、都民税としては配当割は課税されず、総合課税（配当控除の適用あり）されます。申告方法等はお住まいの区市町村までお問い合わせください。
　株式等譲渡所得割は、源泉徴収選択口座（所得税において源泉徴収を選択した特定口座）内の上場株式等の譲渡所得等（年間の売買損益を通算した後の利益）に課税されます。
 　源泉徴収選択口座内の上場株式等の譲渡所得等については、証券会社等が、上場株式等の譲渡所得等の15.315％を所得税・復興特別所得税（国税）として、5％を株式等譲渡所得割（都民税）として徴収し、それぞれ税務署と個人の住所所在地の都道府県に申告納入します。したがって、個人からの株式等譲渡所得割の申告は原則として不要です。
※平成28年1月1日以後の源泉徴収選択口座内の特定公社債等の譲渡に係る譲渡所得等及び割引債の償還差益にも株式等譲渡所得割が課税されることになりました。</t>
    <phoneticPr fontId="12"/>
  </si>
  <si>
    <t>税理士法書面提出</t>
    <phoneticPr fontId="13"/>
  </si>
  <si>
    <t>税理士署名・電話番号</t>
    <phoneticPr fontId="12"/>
  </si>
  <si>
    <t>30条</t>
    <phoneticPr fontId="12"/>
  </si>
  <si>
    <t>33条の2</t>
    <phoneticPr fontId="12"/>
  </si>
  <si>
    <t>○</t>
    <phoneticPr fontId="12"/>
  </si>
  <si>
    <t>〇〇〇-〇〇〇-〇〇〇〇</t>
    <phoneticPr fontId="12"/>
  </si>
  <si>
    <t>給与等特別徴収</t>
    <phoneticPr fontId="12"/>
  </si>
  <si>
    <t>自分で納付</t>
    <phoneticPr fontId="12"/>
  </si>
  <si>
    <t>譲渡(短期)</t>
    <phoneticPr fontId="12"/>
  </si>
  <si>
    <t>の</t>
    <phoneticPr fontId="12"/>
  </si>
  <si>
    <t>申告書</t>
    <phoneticPr fontId="12"/>
  </si>
  <si>
    <t>保険料等の種類</t>
    <phoneticPr fontId="12"/>
  </si>
  <si>
    <r>
      <t>第二表</t>
    </r>
    <r>
      <rPr>
        <sz val="11"/>
        <color rgb="FFFF00FF"/>
        <rFont val="ＭＳ Ｐゴシック"/>
        <family val="3"/>
        <charset val="128"/>
      </rPr>
      <t xml:space="preserve">(令和六年分以降用) </t>
    </r>
    <r>
      <rPr>
        <sz val="7"/>
        <color rgb="FFFF00FF"/>
        <rFont val="ＭＳ Ｐゴシック"/>
        <family val="3"/>
        <charset val="128"/>
      </rPr>
      <t>○第二表は、第一表と一緒に提出してください。○国民年金保険料や生命保険料の支払証明書など申告書に添付しなければならない書類は添付書類台紙などに貼ってください。</t>
    </r>
    <rPh sb="0" eb="1">
      <t>ダイ</t>
    </rPh>
    <rPh sb="1" eb="2">
      <t>２</t>
    </rPh>
    <rPh sb="2" eb="3">
      <t>ヒョウ</t>
    </rPh>
    <rPh sb="4" eb="6">
      <t>レイワ</t>
    </rPh>
    <rPh sb="6" eb="7">
      <t>６</t>
    </rPh>
    <rPh sb="7" eb="9">
      <t>ネンブン</t>
    </rPh>
    <phoneticPr fontId="12"/>
  </si>
  <si>
    <r>
      <rPr>
        <sz val="2"/>
        <rFont val="ＭＳ Ｐ明朝"/>
        <family val="1"/>
        <charset val="128"/>
      </rPr>
      <t>⑭小規模企業共済掛金控除</t>
    </r>
    <r>
      <rPr>
        <sz val="6"/>
        <rFont val="ＭＳ Ｐ明朝"/>
        <family val="1"/>
        <charset val="128"/>
      </rPr>
      <t xml:space="preserve">
</t>
    </r>
    <r>
      <rPr>
        <sz val="5"/>
        <rFont val="ＭＳ Ｐ明朝"/>
        <family val="1"/>
        <charset val="128"/>
      </rPr>
      <t>⑬社会保険料控除</t>
    </r>
    <phoneticPr fontId="12"/>
  </si>
  <si>
    <t>⑮生命保険料控除</t>
    <phoneticPr fontId="12"/>
  </si>
  <si>
    <t>屋      号</t>
    <phoneticPr fontId="12"/>
  </si>
  <si>
    <t>フ  リ  ガ  ナ</t>
    <phoneticPr fontId="12"/>
  </si>
  <si>
    <t>氏      名</t>
    <phoneticPr fontId="12"/>
  </si>
  <si>
    <t>地震保険料</t>
    <phoneticPr fontId="12"/>
  </si>
  <si>
    <t>料控除
地震保険</t>
    <phoneticPr fontId="132"/>
  </si>
  <si>
    <t>本人に関する事項 (⑰～⑳)</t>
    <phoneticPr fontId="12"/>
  </si>
  <si>
    <t>専修学校等</t>
    <phoneticPr fontId="12"/>
  </si>
  <si>
    <t>㊽</t>
    <phoneticPr fontId="12"/>
  </si>
  <si>
    <t>源泉徴収税額の合計額</t>
    <phoneticPr fontId="12"/>
  </si>
  <si>
    <r>
      <rPr>
        <sz val="11"/>
        <rFont val="ＭＳ Ｐ明朝"/>
        <family val="1"/>
        <charset val="128"/>
      </rPr>
      <t>○</t>
    </r>
    <r>
      <rPr>
        <sz val="11"/>
        <rFont val="ＭＳ Ｐゴシック"/>
        <family val="3"/>
        <charset val="128"/>
      </rPr>
      <t xml:space="preserve"> 総合課税の譲渡所得、一時所得に関する事項 (⑪)</t>
    </r>
    <phoneticPr fontId="12"/>
  </si>
  <si>
    <t>所得の種類</t>
    <phoneticPr fontId="12"/>
  </si>
  <si>
    <t>差 引 金 額</t>
    <phoneticPr fontId="12"/>
  </si>
  <si>
    <t>)</t>
    <phoneticPr fontId="132"/>
  </si>
  <si>
    <t>住民税</t>
    <phoneticPr fontId="12"/>
  </si>
  <si>
    <t>非上場株式の
少 額 配 当等</t>
    <phoneticPr fontId="12"/>
  </si>
  <si>
    <t>非居住者
の  特  例</t>
    <rPh sb="8" eb="9">
      <t>トク</t>
    </rPh>
    <rPh sb="11" eb="12">
      <t>レイ</t>
    </rPh>
    <phoneticPr fontId="12"/>
  </si>
  <si>
    <t>配当割額
控  除  額</t>
    <phoneticPr fontId="12"/>
  </si>
  <si>
    <t>株 式 等 譲 渡
所得割額控除額</t>
    <phoneticPr fontId="12"/>
  </si>
  <si>
    <t>給与、公的年金等以外の</t>
    <phoneticPr fontId="12"/>
  </si>
  <si>
    <t>都道府県､市区町村
への寄附
（特例控除対象）</t>
    <phoneticPr fontId="12"/>
  </si>
  <si>
    <t>共同募金､日赤
その他の寄附</t>
    <phoneticPr fontId="12"/>
  </si>
  <si>
    <t>都 道 府 県
条例指定寄附</t>
    <phoneticPr fontId="12"/>
  </si>
  <si>
    <t>市区町村
条例指定寄附</t>
    <phoneticPr fontId="12"/>
  </si>
  <si>
    <t>所得に係る住民税の徴収方法</t>
    <phoneticPr fontId="12"/>
  </si>
  <si>
    <t>特別徴収</t>
    <phoneticPr fontId="12"/>
  </si>
  <si>
    <t>自分で納付</t>
    <phoneticPr fontId="12"/>
  </si>
  <si>
    <t>退職所得のある配偶者・親族の氏名</t>
    <phoneticPr fontId="12"/>
  </si>
  <si>
    <t>退職所得を除く所得金額</t>
    <phoneticPr fontId="12"/>
  </si>
  <si>
    <t>障 害 者</t>
    <phoneticPr fontId="12"/>
  </si>
  <si>
    <t>その他</t>
    <phoneticPr fontId="12"/>
  </si>
  <si>
    <t>寡婦・ひとり親</t>
    <phoneticPr fontId="12"/>
  </si>
  <si>
    <t>・</t>
    <phoneticPr fontId="12"/>
  </si>
  <si>
    <t>不動産所得から差し引いた
青色申告特別控除額</t>
    <phoneticPr fontId="12"/>
  </si>
  <si>
    <t>住所</t>
    <phoneticPr fontId="12"/>
  </si>
  <si>
    <t>所得税で控除対象配
偶者などとした専従者</t>
    <phoneticPr fontId="12"/>
  </si>
  <si>
    <t>一連
番号</t>
    <phoneticPr fontId="12"/>
  </si>
  <si>
    <t>区分</t>
    <phoneticPr fontId="12"/>
  </si>
  <si>
    <t>月</t>
    <phoneticPr fontId="12"/>
  </si>
  <si>
    <t>税理士法書面提出</t>
    <phoneticPr fontId="12"/>
  </si>
  <si>
    <t>30条</t>
    <phoneticPr fontId="12"/>
  </si>
  <si>
    <t>33条の2</t>
    <phoneticPr fontId="12"/>
  </si>
  <si>
    <t xml:space="preserve">       特例適
       用条文</t>
    <phoneticPr fontId="12"/>
  </si>
  <si>
    <r>
      <t>⑭小規模企業共済掛金控除</t>
    </r>
    <r>
      <rPr>
        <sz val="6"/>
        <rFont val="ＭＳ Ｐ明朝"/>
        <family val="1"/>
        <charset val="128"/>
      </rPr>
      <t xml:space="preserve">
</t>
    </r>
    <r>
      <rPr>
        <sz val="5"/>
        <rFont val="ＭＳ Ｐ明朝"/>
        <family val="1"/>
        <charset val="128"/>
      </rPr>
      <t>⑬社会保険料控除</t>
    </r>
    <phoneticPr fontId="12"/>
  </si>
  <si>
    <t>専修学校等</t>
    <phoneticPr fontId="132"/>
  </si>
  <si>
    <t>㊹</t>
    <phoneticPr fontId="12"/>
  </si>
  <si>
    <t>○ 総合課税の譲渡所得、一時所得に関する事項 (⑪)</t>
    <phoneticPr fontId="12"/>
  </si>
  <si>
    <t>障 害 者</t>
    <phoneticPr fontId="12"/>
  </si>
  <si>
    <t>国外居住</t>
    <phoneticPr fontId="12"/>
  </si>
  <si>
    <t>住 民 税</t>
    <phoneticPr fontId="12"/>
  </si>
  <si>
    <t>その他</t>
    <phoneticPr fontId="12"/>
  </si>
  <si>
    <t>※ 個人番号は複写されません</t>
    <phoneticPr fontId="132"/>
  </si>
  <si>
    <t>※ 個人番号は複写されません</t>
    <phoneticPr fontId="132"/>
  </si>
  <si>
    <t>※ 個人番号は複写されません</t>
    <phoneticPr fontId="132"/>
  </si>
  <si>
    <t>所得に係る住民税の徴収方法</t>
    <phoneticPr fontId="132"/>
  </si>
  <si>
    <t>退職所得のある配偶者・親族の氏名</t>
    <phoneticPr fontId="132"/>
  </si>
  <si>
    <t>税理士法書面提出</t>
    <phoneticPr fontId="12"/>
  </si>
  <si>
    <t>分離の所得特別控除前</t>
    <phoneticPr fontId="12"/>
  </si>
  <si>
    <t>=申告書1入力用!M3</t>
    <phoneticPr fontId="12"/>
  </si>
  <si>
    <t>0</t>
    <phoneticPr fontId="12"/>
  </si>
  <si>
    <t>0</t>
    <phoneticPr fontId="12"/>
  </si>
  <si>
    <t>0</t>
    <phoneticPr fontId="12"/>
  </si>
  <si>
    <t>0</t>
    <phoneticPr fontId="12"/>
  </si>
  <si>
    <t>0</t>
    <phoneticPr fontId="12"/>
  </si>
  <si>
    <t>`0</t>
    <phoneticPr fontId="12"/>
  </si>
  <si>
    <t>0</t>
    <phoneticPr fontId="12"/>
  </si>
  <si>
    <t>0</t>
    <phoneticPr fontId="12"/>
  </si>
  <si>
    <t>0</t>
    <phoneticPr fontId="12"/>
  </si>
  <si>
    <t>分離は、式に＋BF63</t>
    <rPh sb="0" eb="2">
      <t>ブンリ</t>
    </rPh>
    <rPh sb="4" eb="5">
      <t>シキ</t>
    </rPh>
    <phoneticPr fontId="12"/>
  </si>
  <si>
    <t>分離は、式に＋BF63</t>
    <phoneticPr fontId="12"/>
  </si>
  <si>
    <t>分離はこの行を追加</t>
    <rPh sb="0" eb="2">
      <t>ブンリ</t>
    </rPh>
    <rPh sb="5" eb="6">
      <t>ギョウ</t>
    </rPh>
    <rPh sb="7" eb="9">
      <t>ツイカ</t>
    </rPh>
    <phoneticPr fontId="12"/>
  </si>
  <si>
    <t>あなたが居住者で、令和 6 年分の合計所得金額が 1,805 万円以下であれば、定額減税の適用を受けることができます。</t>
  </si>
  <si>
    <t>定額減税の対象となるのは、生計を一にしている配偶者の所得が48万円以下で、あなたの合計所得が 1,805万円以下(900万円超えて)の場合です。その他に２と記入します。</t>
  </si>
  <si>
    <t>定額減税の対象となるのは、生計を一にしている扶養親族で、所得が48万円以下の人(年少扶養親族を含む。)をいいます。その他に２と記入します。</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</si>
</sst>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76" formatCode="#,##0;&quot;△ &quot;#,##0"/>
    <numFmt numFmtId="177" formatCode="#,##0.00;&quot;△ &quot;#,##0.00"/>
    <numFmt numFmtId="178" formatCode=";;;"/>
    <numFmt numFmtId="179" formatCode="0.000_ "/>
    <numFmt numFmtId="180" formatCode="#,##0.000_ "/>
    <numFmt numFmtId="181" formatCode="yyyy/m/d;@"/>
    <numFmt numFmtId="182" formatCode="[$-411]ge\.m\.d;@"/>
    <numFmt numFmtId="183" formatCode="#,##0_ "/>
    <numFmt numFmtId="184" formatCode="#,##0_);[Red]\(#,##0\)"/>
    <numFmt numFmtId="185" formatCode="[$]ggge&quot;年&quot;m&quot;月&quot;d&quot;日&quot;;@"/>
    <numFmt numFmtId="186" formatCode="[$-411]ggge&quot;年&quot;m&quot;月&quot;d&quot;日&quot;;@"/>
  </numFmts>
  <fonts count="311">
    <font>
      <sz val="11"/>
      <name val="ＭＳ Ｐ明朝"/>
      <family val="1"/>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color rgb="FF000000"/>
      <name val="MS UI Gothic"/>
      <family val="3"/>
      <charset val="128"/>
    </font>
    <font>
      <sz val="11"/>
      <name val="ＭＳ Ｐ明朝"/>
      <family val="1"/>
      <charset val="128"/>
    </font>
    <font>
      <sz val="12"/>
      <name val="ＭＳ 明朝"/>
      <family val="1"/>
      <charset val="128"/>
    </font>
    <font>
      <sz val="6"/>
      <name val="ＭＳ Ｐ明朝"/>
      <family val="1"/>
      <charset val="128"/>
    </font>
    <font>
      <sz val="11"/>
      <name val="ＭＳ Ｐゴシック"/>
      <family val="3"/>
      <charset val="128"/>
    </font>
    <font>
      <sz val="12"/>
      <name val="ＭＳ Ｐゴシック"/>
      <family val="3"/>
      <charset val="128"/>
    </font>
    <font>
      <sz val="12"/>
      <color indexed="12"/>
      <name val="ＭＳ Ｐゴシック"/>
      <family val="3"/>
      <charset val="128"/>
    </font>
    <font>
      <sz val="24"/>
      <name val="ＭＳ Ｐゴシック"/>
      <family val="3"/>
      <charset val="128"/>
    </font>
    <font>
      <sz val="20"/>
      <name val="ＭＳ Ｐゴシック"/>
      <family val="3"/>
      <charset val="128"/>
    </font>
    <font>
      <sz val="24"/>
      <name val="ＭＳ Ｐ明朝"/>
      <family val="1"/>
      <charset val="128"/>
    </font>
    <font>
      <sz val="10"/>
      <name val="ＭＳ Ｐゴシック"/>
      <family val="3"/>
      <charset val="128"/>
    </font>
    <font>
      <sz val="18"/>
      <name val="ＭＳ Ｐゴシック"/>
      <family val="3"/>
      <charset val="128"/>
    </font>
    <font>
      <sz val="14"/>
      <name val="ＭＳ Ｐゴシック"/>
      <family val="3"/>
      <charset val="128"/>
    </font>
    <font>
      <sz val="8"/>
      <name val="ＭＳ Ｐゴシック"/>
      <family val="3"/>
      <charset val="128"/>
    </font>
    <font>
      <sz val="16"/>
      <color rgb="FF0000FF"/>
      <name val="ＭＳ Ｐ明朝"/>
      <family val="1"/>
      <charset val="128"/>
    </font>
    <font>
      <sz val="11"/>
      <color indexed="53"/>
      <name val="ＭＳ Ｐゴシック"/>
      <family val="3"/>
      <charset val="128"/>
    </font>
    <font>
      <sz val="9"/>
      <name val="ＭＳ Ｐゴシック"/>
      <family val="3"/>
      <charset val="128"/>
    </font>
    <font>
      <sz val="11"/>
      <color rgb="FF0000FF"/>
      <name val="ＭＳ Ｐ明朝"/>
      <family val="1"/>
      <charset val="128"/>
    </font>
    <font>
      <sz val="9"/>
      <color indexed="12"/>
      <name val="ＭＳ Ｐゴシック"/>
      <family val="3"/>
      <charset val="128"/>
    </font>
    <font>
      <sz val="9"/>
      <color indexed="53"/>
      <name val="ＭＳ Ｐゴシック"/>
      <family val="3"/>
      <charset val="128"/>
    </font>
    <font>
      <sz val="18"/>
      <color rgb="FFFF00FF"/>
      <name val="ＭＳ Ｐゴシック"/>
      <family val="3"/>
      <charset val="128"/>
    </font>
    <font>
      <sz val="7"/>
      <name val="ＭＳ Ｐゴシック"/>
      <family val="3"/>
      <charset val="128"/>
    </font>
    <font>
      <sz val="8"/>
      <color rgb="FF0000FF"/>
      <name val="ＭＳ Ｐ明朝"/>
      <family val="1"/>
      <charset val="128"/>
    </font>
    <font>
      <sz val="6"/>
      <name val="ＭＳ Ｐゴシック"/>
      <family val="3"/>
      <charset val="128"/>
    </font>
    <font>
      <sz val="16"/>
      <color indexed="9"/>
      <name val="ＭＳ Ｐゴシック"/>
      <family val="3"/>
      <charset val="128"/>
    </font>
    <font>
      <sz val="16"/>
      <name val="ＭＳ Ｐゴシック"/>
      <family val="3"/>
      <charset val="128"/>
    </font>
    <font>
      <sz val="11"/>
      <color rgb="FF0000FF"/>
      <name val="ＭＳ Ｐゴシック"/>
      <family val="3"/>
      <charset val="128"/>
    </font>
    <font>
      <sz val="12"/>
      <color rgb="FF0000FF"/>
      <name val="ＭＳ Ｐゴシック"/>
      <family val="3"/>
      <charset val="128"/>
    </font>
    <font>
      <sz val="12"/>
      <color rgb="FF0000FF"/>
      <name val="ＭＳ Ｐ明朝"/>
      <family val="1"/>
      <charset val="128"/>
    </font>
    <font>
      <sz val="14"/>
      <color rgb="FF3333FF"/>
      <name val="ＭＳ Ｐゴシック"/>
      <family val="3"/>
      <charset val="128"/>
    </font>
    <font>
      <sz val="8"/>
      <name val="ＭＳ 明朝"/>
      <family val="1"/>
      <charset val="128"/>
    </font>
    <font>
      <sz val="16"/>
      <color theme="0"/>
      <name val="ＭＳ Ｐゴシック"/>
      <family val="3"/>
      <charset val="128"/>
    </font>
    <font>
      <sz val="9"/>
      <name val="ＭＳ 明朝"/>
      <family val="1"/>
      <charset val="128"/>
    </font>
    <font>
      <sz val="11"/>
      <color rgb="FFFF00FF"/>
      <name val="ＭＳ 明朝"/>
      <family val="1"/>
      <charset val="128"/>
    </font>
    <font>
      <sz val="10"/>
      <color rgb="FFFF00FF"/>
      <name val="ＭＳ 明朝"/>
      <family val="1"/>
      <charset val="128"/>
    </font>
    <font>
      <sz val="12"/>
      <color indexed="14"/>
      <name val="ＭＳ 明朝"/>
      <family val="1"/>
      <charset val="128"/>
    </font>
    <font>
      <sz val="10"/>
      <name val="ＭＳ 明朝"/>
      <family val="1"/>
      <charset val="128"/>
    </font>
    <font>
      <sz val="12"/>
      <color theme="9"/>
      <name val="ＭＳ 明朝"/>
      <family val="1"/>
      <charset val="128"/>
    </font>
    <font>
      <sz val="14"/>
      <color rgb="FFFF00FF"/>
      <name val="ＭＳ 明朝"/>
      <family val="1"/>
      <charset val="128"/>
    </font>
    <font>
      <sz val="12"/>
      <color rgb="FFFF00FF"/>
      <name val="ＭＳ 明朝"/>
      <family val="1"/>
      <charset val="128"/>
    </font>
    <font>
      <sz val="11"/>
      <name val="ＭＳ 明朝"/>
      <family val="1"/>
      <charset val="128"/>
    </font>
    <font>
      <sz val="9"/>
      <color indexed="12"/>
      <name val="ＭＳ 明朝"/>
      <family val="1"/>
      <charset val="128"/>
    </font>
    <font>
      <sz val="12"/>
      <color rgb="FFFF0000"/>
      <name val="ＭＳ 明朝"/>
      <family val="1"/>
      <charset val="128"/>
    </font>
    <font>
      <sz val="10"/>
      <color rgb="FFFF0000"/>
      <name val="ＭＳ 明朝"/>
      <family val="1"/>
      <charset val="128"/>
    </font>
    <font>
      <sz val="10"/>
      <color indexed="12"/>
      <name val="ＭＳ 明朝"/>
      <family val="1"/>
      <charset val="128"/>
    </font>
    <font>
      <sz val="10"/>
      <color indexed="14"/>
      <name val="ＭＳ Ｐ明朝"/>
      <family val="1"/>
      <charset val="128"/>
    </font>
    <font>
      <sz val="10"/>
      <color indexed="10"/>
      <name val="ＭＳ 明朝"/>
      <family val="1"/>
      <charset val="128"/>
    </font>
    <font>
      <b/>
      <sz val="12"/>
      <color rgb="FFFF0000"/>
      <name val="ＭＳ 明朝"/>
      <family val="1"/>
      <charset val="128"/>
    </font>
    <font>
      <sz val="9"/>
      <name val="ＭＳ Ｐ明朝"/>
      <family val="1"/>
      <charset val="128"/>
    </font>
    <font>
      <sz val="18"/>
      <name val="ＭＳ Ｐ明朝"/>
      <family val="1"/>
      <charset val="128"/>
    </font>
    <font>
      <sz val="16"/>
      <name val="ＭＳ Ｐ明朝"/>
      <family val="1"/>
      <charset val="128"/>
    </font>
    <font>
      <sz val="8"/>
      <name val="ＭＳ Ｐ明朝"/>
      <family val="1"/>
      <charset val="128"/>
    </font>
    <font>
      <sz val="12"/>
      <name val="ＭＳ Ｐ明朝"/>
      <family val="1"/>
      <charset val="128"/>
    </font>
    <font>
      <sz val="7"/>
      <name val="ＭＳ Ｐ明朝"/>
      <family val="1"/>
      <charset val="128"/>
    </font>
    <font>
      <sz val="15"/>
      <name val="ＭＳ Ｐゴシック"/>
      <family val="3"/>
      <charset val="128"/>
    </font>
    <font>
      <sz val="11"/>
      <name val="ＭＳ Ｐゴシック"/>
      <family val="3"/>
    </font>
    <font>
      <sz val="11"/>
      <color indexed="0"/>
      <name val="ＭＳ Ｐ明朝"/>
      <family val="1"/>
      <charset val="128"/>
    </font>
    <font>
      <b/>
      <sz val="22"/>
      <name val="ＭＳ Ｐゴシック"/>
      <family val="3"/>
      <charset val="128"/>
    </font>
    <font>
      <b/>
      <sz val="18"/>
      <name val="ＭＳ Ｐゴシック"/>
      <family val="3"/>
      <charset val="128"/>
    </font>
    <font>
      <sz val="10"/>
      <name val="ＭＳ Ｐ明朝"/>
      <family val="1"/>
      <charset val="128"/>
    </font>
    <font>
      <sz val="14"/>
      <name val="ＭＳ Ｐ明朝"/>
      <family val="1"/>
      <charset val="128"/>
    </font>
    <font>
      <sz val="14"/>
      <color indexed="0"/>
      <name val="ＭＳ Ｐゴシック"/>
      <family val="3"/>
      <charset val="128"/>
    </font>
    <font>
      <sz val="20"/>
      <name val="ＭＳ Ｐ明朝"/>
      <family val="1"/>
      <charset val="128"/>
    </font>
    <font>
      <sz val="10"/>
      <color indexed="0"/>
      <name val="ＭＳ Ｐ明朝"/>
      <family val="1"/>
      <charset val="128"/>
    </font>
    <font>
      <sz val="10"/>
      <color indexed="0"/>
      <name val="ＭＳ Ｐゴシック"/>
      <family val="3"/>
      <charset val="128"/>
    </font>
    <font>
      <sz val="14"/>
      <color indexed="0"/>
      <name val="ＭＳ Ｐ明朝"/>
      <family val="1"/>
      <charset val="128"/>
    </font>
    <font>
      <b/>
      <sz val="17"/>
      <name val="ＭＳ Ｐゴシック"/>
      <family val="3"/>
      <charset val="128"/>
    </font>
    <font>
      <sz val="12"/>
      <color indexed="0"/>
      <name val="ＭＳ Ｐゴシック"/>
      <family val="3"/>
      <charset val="128"/>
    </font>
    <font>
      <sz val="12"/>
      <color indexed="0"/>
      <name val="ＭＳ Ｐ明朝"/>
      <family val="1"/>
      <charset val="128"/>
    </font>
    <font>
      <sz val="14"/>
      <name val="ＭＳ Ｐゴシック"/>
      <family val="3"/>
    </font>
    <font>
      <sz val="6"/>
      <color indexed="0"/>
      <name val="ＭＳ Ｐゴシック"/>
      <family val="3"/>
      <charset val="128"/>
    </font>
    <font>
      <sz val="11"/>
      <color indexed="0"/>
      <name val="ＭＳ Ｐゴシック"/>
      <family val="3"/>
      <charset val="128"/>
    </font>
    <font>
      <b/>
      <sz val="12"/>
      <name val="ＭＳ Ｐゴシック"/>
      <family val="3"/>
      <charset val="128"/>
    </font>
    <font>
      <sz val="8"/>
      <color indexed="0"/>
      <name val="ＭＳ Ｐ明朝"/>
      <family val="1"/>
      <charset val="128"/>
    </font>
    <font>
      <sz val="11"/>
      <color indexed="13"/>
      <name val="ＭＳ Ｐゴシック"/>
      <family val="3"/>
      <charset val="128"/>
    </font>
    <font>
      <sz val="11"/>
      <color indexed="9"/>
      <name val="ＭＳ Ｐゴシック"/>
      <family val="3"/>
      <charset val="128"/>
    </font>
    <font>
      <sz val="16"/>
      <color indexed="0"/>
      <name val="ＭＳ Ｐ明朝"/>
      <family val="1"/>
      <charset val="128"/>
    </font>
    <font>
      <sz val="13"/>
      <name val="ＭＳ Ｐゴシック"/>
      <family val="3"/>
      <charset val="128"/>
    </font>
    <font>
      <sz val="7"/>
      <color indexed="0"/>
      <name val="ＭＳ Ｐ明朝"/>
      <family val="1"/>
      <charset val="128"/>
    </font>
    <font>
      <b/>
      <sz val="14"/>
      <name val="ＭＳ Ｐゴシック"/>
      <family val="3"/>
      <charset val="128"/>
    </font>
    <font>
      <b/>
      <sz val="24"/>
      <name val="ＭＳ Ｐゴシック"/>
      <family val="3"/>
      <charset val="128"/>
    </font>
    <font>
      <b/>
      <sz val="24"/>
      <color indexed="0"/>
      <name val="ＭＳ Ｐゴシック"/>
      <family val="3"/>
      <charset val="128"/>
    </font>
    <font>
      <b/>
      <sz val="14"/>
      <color indexed="0"/>
      <name val="ＭＳ Ｐゴシック"/>
      <family val="3"/>
      <charset val="128"/>
    </font>
    <font>
      <b/>
      <sz val="16"/>
      <name val="ＭＳ Ｐゴシック"/>
      <family val="3"/>
      <charset val="128"/>
    </font>
    <font>
      <sz val="12"/>
      <name val="ＭＳ Ｐゴシック"/>
      <family val="3"/>
    </font>
    <font>
      <b/>
      <sz val="11"/>
      <name val="ＭＳ Ｐゴシック"/>
      <family val="3"/>
      <charset val="128"/>
    </font>
    <font>
      <sz val="18"/>
      <color indexed="0"/>
      <name val="ＭＳ Ｐ明朝"/>
      <family val="1"/>
      <charset val="128"/>
    </font>
    <font>
      <sz val="8"/>
      <color indexed="0"/>
      <name val="ＭＳ Ｐゴシック"/>
      <family val="3"/>
      <charset val="128"/>
    </font>
    <font>
      <b/>
      <sz val="12"/>
      <color indexed="0"/>
      <name val="ＭＳ Ｐゴシック"/>
      <family val="3"/>
      <charset val="128"/>
    </font>
    <font>
      <sz val="9"/>
      <color indexed="0"/>
      <name val="ＭＳ Ｐ明朝"/>
      <family val="1"/>
      <charset val="128"/>
    </font>
    <font>
      <sz val="9"/>
      <color indexed="0"/>
      <name val="ＭＳ Ｐゴシック"/>
      <family val="3"/>
      <charset val="128"/>
    </font>
    <font>
      <sz val="18"/>
      <color indexed="0"/>
      <name val="ＭＳ Ｐゴシック"/>
      <family val="3"/>
      <charset val="128"/>
    </font>
    <font>
      <sz val="11"/>
      <color indexed="0"/>
      <name val="Arial"/>
      <family val="2"/>
    </font>
    <font>
      <sz val="24"/>
      <color indexed="0"/>
      <name val="ＭＳ Ｐゴシック"/>
      <family val="3"/>
      <charset val="128"/>
    </font>
    <font>
      <b/>
      <sz val="26"/>
      <name val="ＭＳ Ｐゴシック"/>
      <family val="3"/>
      <charset val="128"/>
    </font>
    <font>
      <b/>
      <sz val="16"/>
      <color theme="0"/>
      <name val="HGS創英角ｺﾞｼｯｸUB"/>
      <family val="3"/>
      <charset val="128"/>
    </font>
    <font>
      <b/>
      <sz val="16"/>
      <color theme="0"/>
      <name val="HGP創英角ｺﾞｼｯｸUB"/>
      <family val="3"/>
      <charset val="128"/>
    </font>
    <font>
      <sz val="12"/>
      <color indexed="0"/>
      <name val="ＭＳ 明朝"/>
      <family val="1"/>
      <charset val="128"/>
    </font>
    <font>
      <b/>
      <sz val="16"/>
      <color indexed="9"/>
      <name val="HGP創英角ｺﾞｼｯｸUB"/>
      <family val="3"/>
      <charset val="128"/>
    </font>
    <font>
      <sz val="12"/>
      <color rgb="FF0066FF"/>
      <name val="ＭＳ Ｐゴシック"/>
      <family val="3"/>
      <charset val="128"/>
    </font>
    <font>
      <sz val="11"/>
      <color rgb="FF0066FF"/>
      <name val="ＭＳ Ｐゴシック"/>
      <family val="3"/>
      <charset val="128"/>
    </font>
    <font>
      <sz val="14"/>
      <color rgb="FFFF00FF"/>
      <name val="ＭＳ Ｐゴシック"/>
      <family val="3"/>
      <charset val="128"/>
    </font>
    <font>
      <sz val="11"/>
      <color theme="0"/>
      <name val="ＭＳ Ｐゴシック"/>
      <family val="3"/>
    </font>
    <font>
      <sz val="16"/>
      <color indexed="0"/>
      <name val="ＭＳ Ｐゴシック"/>
      <family val="3"/>
      <charset val="128"/>
    </font>
    <font>
      <sz val="12"/>
      <color theme="0"/>
      <name val="ＭＳ Ｐゴシック"/>
      <family val="3"/>
      <charset val="128"/>
    </font>
    <font>
      <sz val="10"/>
      <name val="ＭＳ Ｐゴシック"/>
      <family val="3"/>
    </font>
    <font>
      <sz val="9"/>
      <name val="ＭＳ Ｐゴシック"/>
      <family val="3"/>
    </font>
    <font>
      <sz val="11"/>
      <color rgb="FFFF0000"/>
      <name val="ＭＳ Ｐゴシック"/>
      <family val="3"/>
      <charset val="128"/>
    </font>
    <font>
      <b/>
      <sz val="15.5"/>
      <color theme="0"/>
      <name val="HGS創英角ｺﾞｼｯｸUB"/>
      <family val="3"/>
      <charset val="128"/>
    </font>
    <font>
      <sz val="12"/>
      <color theme="0"/>
      <name val="ＭＳ Ｐ明朝"/>
      <family val="1"/>
      <charset val="128"/>
    </font>
    <font>
      <sz val="9"/>
      <color rgb="FFFF00FF"/>
      <name val="ＭＳ 明朝"/>
      <family val="1"/>
      <charset val="128"/>
    </font>
    <font>
      <sz val="10"/>
      <color indexed="14"/>
      <name val="ＭＳ 明朝"/>
      <family val="1"/>
      <charset val="128"/>
    </font>
    <font>
      <sz val="7"/>
      <color indexed="14"/>
      <name val="ＭＳ 明朝"/>
      <family val="1"/>
      <charset val="128"/>
    </font>
    <font>
      <sz val="11"/>
      <color indexed="14"/>
      <name val="ＭＳ 明朝"/>
      <family val="1"/>
      <charset val="128"/>
    </font>
    <font>
      <sz val="9"/>
      <color indexed="14"/>
      <name val="ＭＳ Ｐ明朝"/>
      <family val="1"/>
      <charset val="128"/>
    </font>
    <font>
      <sz val="9"/>
      <color indexed="14"/>
      <name val="ＭＳ 明朝"/>
      <family val="1"/>
      <charset val="128"/>
    </font>
    <font>
      <sz val="9"/>
      <color rgb="FFFF3300"/>
      <name val="ＭＳ Ｐ明朝"/>
      <family val="1"/>
      <charset val="128"/>
    </font>
    <font>
      <sz val="11"/>
      <color indexed="14"/>
      <name val="ＭＳ Ｐ明朝"/>
      <family val="1"/>
      <charset val="128"/>
    </font>
    <font>
      <sz val="11"/>
      <color rgb="FF0000FF"/>
      <name val="ＭＳ 明朝"/>
      <family val="1"/>
      <charset val="128"/>
    </font>
    <font>
      <b/>
      <sz val="11"/>
      <color rgb="FF0000FF"/>
      <name val="ＭＳ 明朝"/>
      <family val="1"/>
      <charset val="128"/>
    </font>
    <font>
      <sz val="7"/>
      <name val="ＭＳ 明朝"/>
      <family val="1"/>
      <charset val="128"/>
    </font>
    <font>
      <b/>
      <sz val="10"/>
      <color rgb="FFFF00FF"/>
      <name val="ＭＳ 明朝"/>
      <family val="1"/>
      <charset val="128"/>
    </font>
    <font>
      <sz val="10"/>
      <color rgb="FF0000FF"/>
      <name val="ＭＳ 明朝"/>
      <family val="1"/>
      <charset val="128"/>
    </font>
    <font>
      <sz val="6"/>
      <name val="ＭＳ Ｐゴシック"/>
      <family val="2"/>
      <charset val="128"/>
      <scheme val="minor"/>
    </font>
    <font>
      <b/>
      <sz val="9"/>
      <color rgb="FFFF00FF"/>
      <name val="ＭＳ 明朝"/>
      <family val="1"/>
      <charset val="128"/>
    </font>
    <font>
      <b/>
      <sz val="10"/>
      <color rgb="FFFF0000"/>
      <name val="ＭＳ 明朝"/>
      <family val="1"/>
      <charset val="128"/>
    </font>
    <font>
      <b/>
      <sz val="10"/>
      <color rgb="FF0000FF"/>
      <name val="ＭＳ 明朝"/>
      <family val="1"/>
      <charset val="128"/>
    </font>
    <font>
      <sz val="6"/>
      <name val="ＭＳ 明朝"/>
      <family val="1"/>
      <charset val="128"/>
    </font>
    <font>
      <b/>
      <sz val="9"/>
      <color rgb="FFFF6600"/>
      <name val="ＭＳ Ｐゴシック"/>
      <family val="3"/>
      <charset val="128"/>
    </font>
    <font>
      <sz val="11"/>
      <color rgb="FFFF00FF"/>
      <name val="ＭＳ Ｐ明朝"/>
      <family val="1"/>
      <charset val="128"/>
    </font>
    <font>
      <sz val="9"/>
      <color rgb="FFFF00FF"/>
      <name val="ＭＳ Ｐ明朝"/>
      <family val="1"/>
      <charset val="128"/>
    </font>
    <font>
      <sz val="8"/>
      <color indexed="14"/>
      <name val="ＭＳ 明朝"/>
      <family val="1"/>
      <charset val="128"/>
    </font>
    <font>
      <sz val="8"/>
      <color rgb="FFFF00FF"/>
      <name val="ＭＳ 明朝"/>
      <family val="1"/>
      <charset val="128"/>
    </font>
    <font>
      <sz val="8"/>
      <color indexed="9"/>
      <name val="ＭＳ Ｐ明朝"/>
      <family val="1"/>
      <charset val="128"/>
    </font>
    <font>
      <sz val="10"/>
      <color theme="1"/>
      <name val="ＭＳ Ｐ明朝"/>
      <family val="1"/>
      <charset val="128"/>
    </font>
    <font>
      <b/>
      <sz val="11"/>
      <color rgb="FFFF00FF"/>
      <name val="ＭＳ 明朝"/>
      <family val="1"/>
      <charset val="128"/>
    </font>
    <font>
      <sz val="14"/>
      <color indexed="9"/>
      <name val="ＭＳ Ｐ明朝"/>
      <family val="1"/>
      <charset val="128"/>
    </font>
    <font>
      <sz val="14"/>
      <color indexed="9"/>
      <name val="ＭＳ 明朝"/>
      <family val="1"/>
      <charset val="128"/>
    </font>
    <font>
      <sz val="7"/>
      <color rgb="FFFF0000"/>
      <name val="ＭＳ Ｐ明朝"/>
      <family val="1"/>
      <charset val="128"/>
    </font>
    <font>
      <sz val="11"/>
      <color theme="1"/>
      <name val="ＭＳ Ｐ明朝"/>
      <family val="1"/>
      <charset val="128"/>
    </font>
    <font>
      <sz val="9"/>
      <color rgb="FFFF0000"/>
      <name val="ＭＳ Ｐ明朝"/>
      <family val="1"/>
      <charset val="128"/>
    </font>
    <font>
      <sz val="8"/>
      <color rgb="FFFF0000"/>
      <name val="ＭＳ Ｐ明朝"/>
      <family val="1"/>
      <charset val="128"/>
    </font>
    <font>
      <sz val="5"/>
      <name val="ＭＳ Ｐ明朝"/>
      <family val="1"/>
      <charset val="128"/>
    </font>
    <font>
      <sz val="11"/>
      <color indexed="12"/>
      <name val="ＭＳ Ｐ明朝"/>
      <family val="1"/>
      <charset val="128"/>
    </font>
    <font>
      <sz val="10"/>
      <color theme="0"/>
      <name val="ＭＳ Ｐ明朝"/>
      <family val="1"/>
      <charset val="128"/>
    </font>
    <font>
      <sz val="10"/>
      <color theme="0"/>
      <name val="ＭＳ 明朝"/>
      <family val="1"/>
      <charset val="128"/>
    </font>
    <font>
      <sz val="9"/>
      <color theme="0"/>
      <name val="ＭＳ Ｐ明朝"/>
      <family val="1"/>
      <charset val="128"/>
    </font>
    <font>
      <sz val="14"/>
      <name val="ＭＳ 明朝"/>
      <family val="1"/>
      <charset val="128"/>
    </font>
    <font>
      <sz val="8"/>
      <color rgb="FFFF6600"/>
      <name val="ＭＳ 明朝"/>
      <family val="1"/>
      <charset val="128"/>
    </font>
    <font>
      <sz val="8"/>
      <color rgb="FFFF6600"/>
      <name val="ＭＳ Ｐ明朝"/>
      <family val="1"/>
      <charset val="128"/>
    </font>
    <font>
      <sz val="8"/>
      <color indexed="53"/>
      <name val="ＭＳ Ｐ明朝"/>
      <family val="1"/>
      <charset val="128"/>
    </font>
    <font>
      <sz val="12"/>
      <color indexed="12"/>
      <name val="ＭＳ Ｐ明朝"/>
      <family val="1"/>
      <charset val="128"/>
    </font>
    <font>
      <sz val="10"/>
      <color indexed="12"/>
      <name val="ＭＳ Ｐ明朝"/>
      <family val="1"/>
      <charset val="128"/>
    </font>
    <font>
      <sz val="18"/>
      <name val="ＭＳ 明朝"/>
      <family val="1"/>
      <charset val="128"/>
    </font>
    <font>
      <b/>
      <sz val="9"/>
      <color indexed="81"/>
      <name val="ＭＳ Ｐゴシック"/>
      <family val="3"/>
      <charset val="128"/>
    </font>
    <font>
      <sz val="10"/>
      <color rgb="FFFF00FF"/>
      <name val="ＭＳ Ｐ明朝"/>
      <family val="1"/>
      <charset val="128"/>
    </font>
    <font>
      <sz val="10"/>
      <color rgb="FF0000FF"/>
      <name val="ＭＳ Ｐ明朝"/>
      <family val="1"/>
      <charset val="128"/>
    </font>
    <font>
      <sz val="9"/>
      <color rgb="FF0000FF"/>
      <name val="ＭＳ Ｐ明朝"/>
      <family val="1"/>
      <charset val="128"/>
    </font>
    <font>
      <b/>
      <sz val="11"/>
      <name val="ＭＳ Ｐ明朝"/>
      <family val="1"/>
      <charset val="128"/>
    </font>
    <font>
      <b/>
      <sz val="10"/>
      <name val="ＭＳ Ｐ明朝"/>
      <family val="1"/>
      <charset val="128"/>
    </font>
    <font>
      <b/>
      <sz val="10"/>
      <color rgb="FFFF0000"/>
      <name val="ＭＳ Ｐ明朝"/>
      <family val="1"/>
      <charset val="128"/>
    </font>
    <font>
      <sz val="9"/>
      <color indexed="12"/>
      <name val="ＭＳ Ｐ明朝"/>
      <family val="1"/>
      <charset val="128"/>
    </font>
    <font>
      <sz val="9"/>
      <color theme="1"/>
      <name val="ＭＳ Ｐ明朝"/>
      <family val="1"/>
      <charset val="128"/>
    </font>
    <font>
      <sz val="7"/>
      <color rgb="FF0000FF"/>
      <name val="ＭＳ Ｐ明朝"/>
      <family val="1"/>
      <charset val="128"/>
    </font>
    <font>
      <sz val="12"/>
      <color rgb="FFFF00FF"/>
      <name val="ＭＳ Ｐ明朝"/>
      <family val="1"/>
      <charset val="128"/>
    </font>
    <font>
      <sz val="18"/>
      <color indexed="9"/>
      <name val="ＭＳ Ｐゴシック"/>
      <family val="3"/>
      <charset val="128"/>
    </font>
    <font>
      <sz val="9"/>
      <color rgb="FFFF8811"/>
      <name val="ＭＳ Ｐゴシック"/>
      <family val="3"/>
      <charset val="128"/>
    </font>
    <font>
      <sz val="8"/>
      <color rgb="FFFF8811"/>
      <name val="ＭＳ Ｐゴシック"/>
      <family val="3"/>
      <charset val="128"/>
    </font>
    <font>
      <sz val="7"/>
      <color rgb="FFFF8811"/>
      <name val="ＭＳ Ｐゴシック"/>
      <family val="3"/>
      <charset val="128"/>
    </font>
    <font>
      <sz val="11"/>
      <color theme="0"/>
      <name val="ＭＳ Ｐゴシック"/>
      <family val="3"/>
      <charset val="128"/>
    </font>
    <font>
      <sz val="5"/>
      <name val="ＭＳ Ｐゴシック"/>
      <family val="3"/>
      <charset val="128"/>
    </font>
    <font>
      <sz val="10.5"/>
      <name val="ＭＳ Ｐゴシック"/>
      <family val="3"/>
      <charset val="128"/>
    </font>
    <font>
      <sz val="12"/>
      <color rgb="FFFF00FF"/>
      <name val="ＭＳ Ｐゴシック"/>
      <family val="3"/>
      <charset val="128"/>
    </font>
    <font>
      <sz val="7"/>
      <color rgb="FFFF0000"/>
      <name val="ＭＳ Ｐゴシック"/>
      <family val="3"/>
      <charset val="128"/>
    </font>
    <font>
      <sz val="8"/>
      <color rgb="FFFF0000"/>
      <name val="ＭＳ Ｐゴシック"/>
      <family val="3"/>
      <charset val="128"/>
    </font>
    <font>
      <sz val="10"/>
      <color rgb="FFFF0000"/>
      <name val="ＭＳ Ｐゴシック"/>
      <family val="3"/>
      <charset val="128"/>
    </font>
    <font>
      <sz val="11"/>
      <name val="ＭＳ ゴシック"/>
      <family val="3"/>
      <charset val="128"/>
    </font>
    <font>
      <sz val="11"/>
      <color indexed="12"/>
      <name val="ＭＳ Ｐゴシック"/>
      <family val="3"/>
      <charset val="128"/>
    </font>
    <font>
      <sz val="10"/>
      <name val="ＭＳ ゴシック"/>
      <family val="3"/>
      <charset val="128"/>
    </font>
    <font>
      <sz val="10"/>
      <color rgb="FFFF00FF"/>
      <name val="ＭＳ Ｐゴシック"/>
      <family val="3"/>
      <charset val="128"/>
    </font>
    <font>
      <sz val="9"/>
      <color rgb="FFFF00FF"/>
      <name val="ＭＳ Ｐゴシック"/>
      <family val="3"/>
      <charset val="128"/>
    </font>
    <font>
      <sz val="16"/>
      <color indexed="12"/>
      <name val="ＭＳ Ｐゴシック"/>
      <family val="3"/>
      <charset val="128"/>
    </font>
    <font>
      <sz val="14"/>
      <color indexed="12"/>
      <name val="ＭＳ Ｐゴシック"/>
      <family val="3"/>
      <charset val="128"/>
    </font>
    <font>
      <sz val="19"/>
      <name val="ＭＳ Ｐゴシック"/>
      <family val="3"/>
      <charset val="128"/>
    </font>
    <font>
      <sz val="16"/>
      <color indexed="12"/>
      <name val="ＭＳ Ｐ明朝"/>
      <family val="1"/>
      <charset val="128"/>
    </font>
    <font>
      <sz val="11"/>
      <color rgb="FFFF8811"/>
      <name val="ＭＳ Ｐゴシック"/>
      <family val="3"/>
      <charset val="128"/>
    </font>
    <font>
      <sz val="11"/>
      <color rgb="FFFF9900"/>
      <name val="ＭＳ Ｐゴシック"/>
      <family val="3"/>
      <charset val="128"/>
    </font>
    <font>
      <sz val="16"/>
      <color rgb="FFFF8811"/>
      <name val="ＭＳ Ｐ明朝"/>
      <family val="1"/>
      <charset val="128"/>
    </font>
    <font>
      <sz val="20"/>
      <color indexed="12"/>
      <name val="ＭＳ Ｐゴシック"/>
      <family val="3"/>
      <charset val="128"/>
    </font>
    <font>
      <sz val="13"/>
      <name val="ＭＳ Ｐ明朝"/>
      <family val="1"/>
      <charset val="128"/>
    </font>
    <font>
      <sz val="16"/>
      <color theme="0" tint="-0.499984740745262"/>
      <name val="ＭＳ Ｐ明朝"/>
      <family val="1"/>
      <charset val="128"/>
    </font>
    <font>
      <sz val="6.5"/>
      <name val="ＭＳ Ｐゴシック"/>
      <family val="3"/>
      <charset val="128"/>
    </font>
    <font>
      <sz val="9.5"/>
      <name val="ＭＳ Ｐ明朝"/>
      <family val="1"/>
      <charset val="128"/>
    </font>
    <font>
      <sz val="17"/>
      <name val="ＭＳ Ｐゴシック"/>
      <family val="3"/>
      <charset val="128"/>
    </font>
    <font>
      <sz val="12"/>
      <color theme="0" tint="-0.499984740745262"/>
      <name val="ＭＳ Ｐ明朝"/>
      <family val="1"/>
      <charset val="128"/>
    </font>
    <font>
      <sz val="18"/>
      <color indexed="53"/>
      <name val="ＭＳ Ｐ明朝"/>
      <family val="1"/>
      <charset val="128"/>
    </font>
    <font>
      <sz val="18"/>
      <color indexed="12"/>
      <name val="ＭＳ Ｐ明朝"/>
      <family val="1"/>
      <charset val="128"/>
    </font>
    <font>
      <sz val="23"/>
      <name val="ＭＳ Ｐゴシック"/>
      <family val="3"/>
      <charset val="128"/>
    </font>
    <font>
      <sz val="8"/>
      <color rgb="FF0000FF"/>
      <name val="ＭＳ 明朝"/>
      <family val="1"/>
      <charset val="128"/>
    </font>
    <font>
      <sz val="1"/>
      <name val="ＭＳ Ｐ明朝"/>
      <family val="1"/>
      <charset val="128"/>
    </font>
    <font>
      <b/>
      <sz val="8"/>
      <color rgb="FF0000FF"/>
      <name val="ＭＳ 明朝"/>
      <family val="1"/>
      <charset val="128"/>
    </font>
    <font>
      <b/>
      <sz val="9"/>
      <color rgb="FFFF0000"/>
      <name val="ＭＳ 明朝"/>
      <family val="1"/>
      <charset val="128"/>
    </font>
    <font>
      <sz val="11"/>
      <color rgb="FFFF00FF"/>
      <name val="ＭＳ Ｐゴシック"/>
      <family val="3"/>
      <charset val="128"/>
    </font>
    <font>
      <sz val="7"/>
      <color rgb="FFFF00FF"/>
      <name val="ＭＳ Ｐゴシック"/>
      <family val="3"/>
      <charset val="128"/>
    </font>
    <font>
      <b/>
      <sz val="8"/>
      <name val="ＭＳ Ｐ明朝"/>
      <family val="1"/>
      <charset val="128"/>
    </font>
    <font>
      <b/>
      <sz val="13"/>
      <name val="ＭＳ Ｐゴシック"/>
      <family val="3"/>
      <charset val="128"/>
    </font>
    <font>
      <sz val="9"/>
      <color indexed="8"/>
      <name val="ＭＳ Ｐ明朝"/>
      <family val="1"/>
      <charset val="128"/>
    </font>
    <font>
      <sz val="6"/>
      <color theme="1"/>
      <name val="ＭＳ Ｐゴシック"/>
      <family val="2"/>
      <charset val="128"/>
      <scheme val="minor"/>
    </font>
    <font>
      <b/>
      <sz val="9"/>
      <color indexed="81"/>
      <name val="MS P ゴシック"/>
      <family val="2"/>
    </font>
    <font>
      <b/>
      <sz val="9"/>
      <color indexed="81"/>
      <name val="MS P ゴシック"/>
      <family val="3"/>
      <charset val="128"/>
    </font>
    <font>
      <sz val="8"/>
      <name val="ＭＳ Ｐゴシック"/>
      <family val="3"/>
    </font>
    <font>
      <sz val="15"/>
      <name val="ＭＳ Ｐ明朝"/>
      <family val="1"/>
      <charset val="128"/>
    </font>
    <font>
      <sz val="15"/>
      <color indexed="0"/>
      <name val="ＭＳ Ｐ明朝"/>
      <family val="1"/>
      <charset val="128"/>
    </font>
    <font>
      <b/>
      <sz val="12"/>
      <color indexed="12"/>
      <name val="ＭＳ Ｐ明朝"/>
      <family val="1"/>
      <charset val="128"/>
    </font>
    <font>
      <b/>
      <sz val="11"/>
      <color indexed="12"/>
      <name val="ＭＳ Ｐ明朝"/>
      <family val="1"/>
      <charset val="128"/>
    </font>
    <font>
      <b/>
      <sz val="14"/>
      <color rgb="FF0000FF"/>
      <name val="ＭＳ Ｐ明朝"/>
      <family val="1"/>
      <charset val="128"/>
    </font>
    <font>
      <b/>
      <sz val="14"/>
      <color indexed="12"/>
      <name val="ＭＳ 明朝"/>
      <family val="1"/>
      <charset val="128"/>
    </font>
    <font>
      <b/>
      <sz val="14"/>
      <color rgb="FFFF00FF"/>
      <name val="ＭＳ 明朝"/>
      <family val="1"/>
      <charset val="128"/>
    </font>
    <font>
      <b/>
      <sz val="10"/>
      <color indexed="12"/>
      <name val="ＭＳ Ｐ明朝"/>
      <family val="1"/>
      <charset val="128"/>
    </font>
    <font>
      <b/>
      <sz val="14"/>
      <color indexed="12"/>
      <name val="ＭＳ Ｐ明朝"/>
      <family val="1"/>
      <charset val="128"/>
    </font>
    <font>
      <b/>
      <sz val="11"/>
      <color indexed="12"/>
      <name val="ＭＳ 明朝"/>
      <family val="1"/>
      <charset val="128"/>
    </font>
    <font>
      <b/>
      <sz val="10"/>
      <color indexed="12"/>
      <name val="ＭＳ 明朝"/>
      <family val="1"/>
      <charset val="128"/>
    </font>
    <font>
      <b/>
      <sz val="14"/>
      <color rgb="FF0000FF"/>
      <name val="ＭＳ 明朝"/>
      <family val="1"/>
      <charset val="128"/>
    </font>
    <font>
      <b/>
      <sz val="14"/>
      <color rgb="FFFF00FF"/>
      <name val="ＭＳ Ｐ明朝"/>
      <family val="1"/>
      <charset val="128"/>
    </font>
    <font>
      <b/>
      <sz val="12"/>
      <color rgb="FF0000FF"/>
      <name val="ＭＳ 明朝"/>
      <family val="1"/>
      <charset val="128"/>
    </font>
    <font>
      <b/>
      <sz val="9"/>
      <color rgb="FF0000FF"/>
      <name val="ＭＳ 明朝"/>
      <family val="1"/>
      <charset val="128"/>
    </font>
    <font>
      <b/>
      <sz val="16"/>
      <color rgb="FF0000FF"/>
      <name val="ＭＳ 明朝"/>
      <family val="1"/>
      <charset val="128"/>
    </font>
    <font>
      <b/>
      <sz val="12"/>
      <name val="ＭＳ 明朝"/>
      <family val="1"/>
      <charset val="128"/>
    </font>
    <font>
      <b/>
      <sz val="11"/>
      <color rgb="FF0000FF"/>
      <name val="ＭＳ Ｐ明朝"/>
      <family val="1"/>
      <charset val="128"/>
    </font>
    <font>
      <b/>
      <sz val="11"/>
      <color theme="1"/>
      <name val="ＭＳ Ｐ明朝"/>
      <family val="1"/>
      <charset val="128"/>
    </font>
    <font>
      <b/>
      <sz val="11"/>
      <color rgb="FFFF00FF"/>
      <name val="ＭＳ Ｐ明朝"/>
      <family val="1"/>
      <charset val="128"/>
    </font>
    <font>
      <b/>
      <sz val="14"/>
      <name val="ＭＳ 明朝"/>
      <family val="1"/>
      <charset val="128"/>
    </font>
    <font>
      <b/>
      <sz val="9"/>
      <color rgb="FF0000FF"/>
      <name val="ＭＳ Ｐ明朝"/>
      <family val="1"/>
      <charset val="128"/>
    </font>
    <font>
      <b/>
      <sz val="10"/>
      <color rgb="FF0000FF"/>
      <name val="ＭＳ Ｐ明朝"/>
      <family val="1"/>
      <charset val="128"/>
    </font>
    <font>
      <b/>
      <sz val="10"/>
      <color rgb="FFFF00FF"/>
      <name val="ＭＳ Ｐ明朝"/>
      <family val="1"/>
      <charset val="128"/>
    </font>
    <font>
      <b/>
      <sz val="9"/>
      <color indexed="12"/>
      <name val="ＭＳ Ｐ明朝"/>
      <family val="1"/>
      <charset val="128"/>
    </font>
    <font>
      <b/>
      <sz val="9"/>
      <color rgb="FFFF00FF"/>
      <name val="ＭＳ Ｐ明朝"/>
      <family val="1"/>
      <charset val="128"/>
    </font>
    <font>
      <b/>
      <sz val="12"/>
      <color rgb="FF0000FF"/>
      <name val="ＭＳ Ｐ明朝"/>
      <family val="1"/>
      <charset val="128"/>
    </font>
    <font>
      <b/>
      <sz val="16"/>
      <color rgb="FF0000FF"/>
      <name val="ＭＳ Ｐ明朝"/>
      <family val="1"/>
      <charset val="128"/>
    </font>
    <font>
      <b/>
      <sz val="16"/>
      <color rgb="FF3333FF"/>
      <name val="ＭＳ Ｐ明朝"/>
      <family val="1"/>
      <charset val="128"/>
    </font>
    <font>
      <b/>
      <sz val="8"/>
      <color rgb="FF0000FF"/>
      <name val="ＭＳ Ｐ明朝"/>
      <family val="1"/>
      <charset val="128"/>
    </font>
    <font>
      <b/>
      <sz val="20"/>
      <color rgb="FF0000FF"/>
      <name val="ＭＳ Ｐ明朝"/>
      <family val="1"/>
      <charset val="128"/>
    </font>
    <font>
      <b/>
      <sz val="13"/>
      <color rgb="FF0000FF"/>
      <name val="ＭＳ Ｐ明朝"/>
      <family val="1"/>
      <charset val="128"/>
    </font>
    <font>
      <b/>
      <sz val="9"/>
      <color indexed="53"/>
      <name val="ＭＳ Ｐゴシック"/>
      <family val="3"/>
      <charset val="128"/>
    </font>
    <font>
      <b/>
      <sz val="24"/>
      <color rgb="FF0000FF"/>
      <name val="ＭＳ Ｐ明朝"/>
      <family val="1"/>
      <charset val="128"/>
    </font>
    <font>
      <b/>
      <sz val="24"/>
      <name val="ＭＳ Ｐ明朝"/>
      <family val="1"/>
      <charset val="128"/>
    </font>
    <font>
      <b/>
      <sz val="20"/>
      <color rgb="FFFF00FF"/>
      <name val="ＭＳ Ｐ明朝"/>
      <family val="1"/>
      <charset val="128"/>
    </font>
    <font>
      <b/>
      <sz val="20"/>
      <color rgb="FF3333FF"/>
      <name val="ＭＳ Ｐ明朝"/>
      <family val="1"/>
      <charset val="128"/>
    </font>
    <font>
      <b/>
      <sz val="12"/>
      <color rgb="FFFF00FF"/>
      <name val="ＭＳ Ｐ明朝"/>
      <family val="1"/>
      <charset val="128"/>
    </font>
    <font>
      <b/>
      <sz val="12"/>
      <color rgb="FF0000FF"/>
      <name val="ＭＳ Ｐゴシック"/>
      <family val="3"/>
      <charset val="128"/>
    </font>
    <font>
      <b/>
      <sz val="16"/>
      <color rgb="FFFF00FF"/>
      <name val="ＭＳ Ｐ明朝"/>
      <family val="1"/>
      <charset val="128"/>
    </font>
    <font>
      <sz val="12"/>
      <name val="ＭＳ ゴシック"/>
      <family val="3"/>
      <charset val="128"/>
    </font>
    <font>
      <sz val="4"/>
      <name val="ＭＳ Ｐ明朝"/>
      <family val="1"/>
      <charset val="128"/>
    </font>
    <font>
      <sz val="4"/>
      <name val="ＭＳ 明朝"/>
      <family val="1"/>
      <charset val="128"/>
    </font>
    <font>
      <sz val="7"/>
      <color theme="1"/>
      <name val="ＭＳ Ｐ明朝"/>
      <family val="1"/>
      <charset val="128"/>
    </font>
    <font>
      <sz val="7"/>
      <color theme="1"/>
      <name val="ＭＳ Ｐゴシック"/>
      <family val="2"/>
      <charset val="128"/>
      <scheme val="minor"/>
    </font>
    <font>
      <b/>
      <sz val="12"/>
      <color indexed="12"/>
      <name val="ＭＳ 明朝"/>
      <family val="1"/>
      <charset val="128"/>
    </font>
    <font>
      <b/>
      <sz val="8"/>
      <color rgb="FFFF00FF"/>
      <name val="ＭＳ Ｐ明朝"/>
      <family val="1"/>
      <charset val="128"/>
    </font>
    <font>
      <sz val="8"/>
      <name val="ＭＳ ゴシック"/>
      <family val="3"/>
      <charset val="128"/>
    </font>
    <font>
      <sz val="10"/>
      <color theme="1"/>
      <name val="ＭＳ Ｐゴシック"/>
      <family val="2"/>
      <charset val="128"/>
      <scheme val="minor"/>
    </font>
    <font>
      <sz val="9"/>
      <color rgb="FFFF8811"/>
      <name val="ＭＳ Ｐゴシック"/>
      <family val="3"/>
      <charset val="128"/>
      <scheme val="minor"/>
    </font>
    <font>
      <sz val="10"/>
      <color theme="1"/>
      <name val="ＭＳ Ｐゴシック"/>
      <family val="3"/>
      <charset val="128"/>
      <scheme val="minor"/>
    </font>
    <font>
      <sz val="7"/>
      <color rgb="FF0000FF"/>
      <name val="ＭＳ Ｐゴシック"/>
      <family val="3"/>
      <charset val="128"/>
      <scheme val="minor"/>
    </font>
    <font>
      <sz val="8"/>
      <color theme="1"/>
      <name val="ＭＳ Ｐ明朝"/>
      <family val="1"/>
      <charset val="128"/>
    </font>
    <font>
      <b/>
      <sz val="9"/>
      <name val="ＭＳ Ｐ明朝"/>
      <family val="1"/>
      <charset val="128"/>
    </font>
    <font>
      <sz val="6"/>
      <color theme="1"/>
      <name val="ＭＳ Ｐ明朝"/>
      <family val="1"/>
      <charset val="128"/>
    </font>
    <font>
      <sz val="5"/>
      <color rgb="FF0000FF"/>
      <name val="ＭＳ Ｐ明朝"/>
      <family val="1"/>
      <charset val="128"/>
    </font>
    <font>
      <sz val="9"/>
      <color theme="1"/>
      <name val="ＭＳ Ｐゴシック"/>
      <family val="2"/>
      <charset val="128"/>
      <scheme val="minor"/>
    </font>
    <font>
      <sz val="9"/>
      <color theme="1"/>
      <name val="ＭＳ Ｐゴシック"/>
      <family val="3"/>
      <charset val="128"/>
      <scheme val="minor"/>
    </font>
    <font>
      <sz val="11"/>
      <name val="ＭＳ Ｐゴシック"/>
      <family val="1"/>
      <charset val="128"/>
    </font>
    <font>
      <sz val="14"/>
      <color theme="1"/>
      <name val="ＭＳ Ｐ明朝"/>
      <family val="1"/>
      <charset val="128"/>
    </font>
    <font>
      <sz val="8"/>
      <color rgb="FFFFC000"/>
      <name val="ＭＳ Ｐゴシック"/>
      <family val="3"/>
      <charset val="128"/>
    </font>
    <font>
      <sz val="8"/>
      <color theme="1"/>
      <name val="ＭＳ Ｐゴシック"/>
      <family val="2"/>
      <charset val="128"/>
    </font>
    <font>
      <sz val="8"/>
      <color theme="1"/>
      <name val="ＭＳ Ｐゴシック"/>
      <family val="3"/>
      <charset val="128"/>
      <scheme val="minor"/>
    </font>
    <font>
      <sz val="7"/>
      <color rgb="FFFF8811"/>
      <name val="ＭＳ Ｐゴシック"/>
      <family val="3"/>
      <charset val="128"/>
      <scheme val="minor"/>
    </font>
    <font>
      <sz val="11"/>
      <color theme="1"/>
      <name val="ＭＳ ゴシック"/>
      <family val="3"/>
      <charset val="128"/>
    </font>
    <font>
      <sz val="17"/>
      <color theme="1"/>
      <name val="ＭＳ Ｐゴシック"/>
      <family val="3"/>
      <charset val="128"/>
    </font>
    <font>
      <sz val="17"/>
      <color theme="1"/>
      <name val="ＭＳ Ｐゴシック"/>
      <family val="2"/>
      <charset val="128"/>
      <scheme val="minor"/>
    </font>
    <font>
      <sz val="10"/>
      <name val="ＭＳ Ｐゴシック"/>
      <family val="3"/>
      <charset val="128"/>
      <scheme val="major"/>
    </font>
    <font>
      <b/>
      <sz val="15"/>
      <name val="ＭＳ Ｐゴシック"/>
      <family val="3"/>
      <charset val="128"/>
    </font>
    <font>
      <b/>
      <sz val="15"/>
      <color indexed="0"/>
      <name val="ＭＳ Ｐゴシック"/>
      <family val="3"/>
      <charset val="128"/>
    </font>
    <font>
      <sz val="6"/>
      <color rgb="FFFF8811"/>
      <name val="ＭＳ Ｐゴシック"/>
      <family val="3"/>
      <charset val="128"/>
    </font>
    <font>
      <b/>
      <sz val="8"/>
      <color indexed="12"/>
      <name val="ＭＳ Ｐ明朝"/>
      <family val="1"/>
      <charset val="128"/>
    </font>
    <font>
      <b/>
      <sz val="10"/>
      <color rgb="FFFF00FF"/>
      <name val="ＭＳ Ｐゴシック"/>
      <family val="3"/>
      <charset val="128"/>
    </font>
    <font>
      <sz val="5.5"/>
      <name val="ＭＳ Ｐ明朝"/>
      <family val="1"/>
      <charset val="128"/>
    </font>
    <font>
      <sz val="5"/>
      <color rgb="FFFF0000"/>
      <name val="ＭＳ Ｐ明朝"/>
      <family val="1"/>
      <charset val="128"/>
    </font>
    <font>
      <sz val="14"/>
      <color rgb="FF0000FF"/>
      <name val="ＭＳ Ｐ明朝"/>
      <family val="1"/>
      <charset val="128"/>
    </font>
    <font>
      <b/>
      <sz val="8"/>
      <color rgb="FF00B0F0"/>
      <name val="ＭＳ Ｐ明朝"/>
      <family val="1"/>
      <charset val="128"/>
    </font>
    <font>
      <b/>
      <sz val="9"/>
      <color rgb="FF00B0F0"/>
      <name val="ＭＳ Ｐ明朝"/>
      <family val="1"/>
      <charset val="128"/>
    </font>
    <font>
      <b/>
      <sz val="9"/>
      <color rgb="FF00B0F0"/>
      <name val="ＭＳ 明朝"/>
      <family val="1"/>
      <charset val="128"/>
    </font>
    <font>
      <sz val="11"/>
      <color rgb="FFFF0000"/>
      <name val="ＭＳ Ｐゴシック"/>
      <family val="3"/>
      <charset val="128"/>
      <scheme val="minor"/>
    </font>
    <font>
      <sz val="11"/>
      <color theme="1"/>
      <name val="ＭＳ Ｐゴシック"/>
      <family val="3"/>
      <charset val="128"/>
      <scheme val="minor"/>
    </font>
    <font>
      <sz val="8"/>
      <color rgb="FFFF9933"/>
      <name val="ＭＳ Ｐゴシック"/>
      <family val="3"/>
      <charset val="128"/>
    </font>
    <font>
      <sz val="3"/>
      <name val="ＭＳ Ｐ明朝"/>
      <family val="1"/>
      <charset val="128"/>
    </font>
    <font>
      <sz val="2"/>
      <name val="ＭＳ Ｐ明朝"/>
      <family val="1"/>
      <charset val="128"/>
    </font>
    <font>
      <sz val="17"/>
      <color theme="1"/>
      <name val="ＭＳ Ｐ明朝"/>
      <family val="1"/>
      <charset val="128"/>
    </font>
    <font>
      <sz val="17"/>
      <name val="ＭＳ Ｐ明朝"/>
      <family val="1"/>
      <charset val="128"/>
    </font>
    <font>
      <sz val="8"/>
      <color theme="1"/>
      <name val="ＭＳ Ｐゴシック"/>
      <family val="2"/>
      <charset val="128"/>
      <scheme val="minor"/>
    </font>
    <font>
      <sz val="10"/>
      <color theme="1"/>
      <name val="ＭＳ Ｐゴシック"/>
      <family val="3"/>
      <charset val="128"/>
    </font>
    <font>
      <sz val="9"/>
      <color rgb="FFFF0000"/>
      <name val="ＭＳ Ｐゴシック"/>
      <family val="3"/>
      <charset val="128"/>
      <scheme val="minor"/>
    </font>
    <font>
      <sz val="9"/>
      <color theme="1"/>
      <name val="ＭＳ 明朝"/>
      <family val="1"/>
      <charset val="128"/>
    </font>
    <font>
      <b/>
      <sz val="7"/>
      <name val="ＭＳ 明朝"/>
      <family val="1"/>
      <charset val="128"/>
    </font>
  </fonts>
  <fills count="40">
    <fill>
      <patternFill patternType="none"/>
    </fill>
    <fill>
      <patternFill patternType="gray125"/>
    </fill>
    <fill>
      <patternFill patternType="solid">
        <fgColor rgb="FFE0EACD"/>
        <bgColor indexed="64"/>
      </patternFill>
    </fill>
    <fill>
      <patternFill patternType="solid">
        <fgColor rgb="FFE5EDD5"/>
        <bgColor indexed="64"/>
      </patternFill>
    </fill>
    <fill>
      <patternFill patternType="solid">
        <fgColor rgb="FF009900"/>
        <bgColor indexed="64"/>
      </patternFill>
    </fill>
    <fill>
      <patternFill patternType="solid">
        <fgColor rgb="FFFF33CC"/>
        <bgColor indexed="64"/>
      </patternFill>
    </fill>
    <fill>
      <patternFill patternType="solid">
        <fgColor rgb="FF33CCFF"/>
        <bgColor indexed="64"/>
      </patternFill>
    </fill>
    <fill>
      <patternFill patternType="solid">
        <fgColor indexed="26"/>
        <bgColor indexed="64"/>
      </patternFill>
    </fill>
    <fill>
      <patternFill patternType="solid">
        <fgColor rgb="FFFFFFCC"/>
        <bgColor indexed="64"/>
      </patternFill>
    </fill>
    <fill>
      <patternFill patternType="solid">
        <fgColor indexed="43"/>
        <bgColor indexed="64"/>
      </patternFill>
    </fill>
    <fill>
      <patternFill patternType="solid">
        <fgColor rgb="FFE0FFFF"/>
        <bgColor indexed="64"/>
      </patternFill>
    </fill>
    <fill>
      <patternFill patternType="solid">
        <fgColor theme="0"/>
        <bgColor indexed="64"/>
      </patternFill>
    </fill>
    <fill>
      <patternFill patternType="solid">
        <fgColor rgb="FF7DD4FF"/>
        <bgColor indexed="64"/>
      </patternFill>
    </fill>
    <fill>
      <patternFill patternType="solid">
        <fgColor rgb="FF0066FF"/>
        <bgColor indexed="64"/>
      </patternFill>
    </fill>
    <fill>
      <patternFill patternType="solid">
        <fgColor rgb="FF7AD4FF"/>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rgb="FFFF1D1D"/>
        <bgColor indexed="64"/>
      </patternFill>
    </fill>
    <fill>
      <patternFill patternType="solid">
        <fgColor rgb="FF99CC00"/>
        <bgColor indexed="64"/>
      </patternFill>
    </fill>
    <fill>
      <patternFill patternType="solid">
        <fgColor rgb="FFFF15FF"/>
        <bgColor indexed="64"/>
      </patternFill>
    </fill>
    <fill>
      <patternFill patternType="solid">
        <fgColor rgb="FF0099FF"/>
        <bgColor indexed="64"/>
      </patternFill>
    </fill>
    <fill>
      <patternFill patternType="solid">
        <fgColor rgb="FFFFFF99"/>
        <bgColor indexed="64"/>
      </patternFill>
    </fill>
    <fill>
      <patternFill patternType="solid">
        <fgColor rgb="FFFF9900"/>
        <bgColor indexed="64"/>
      </patternFill>
    </fill>
    <fill>
      <patternFill patternType="solid">
        <fgColor rgb="FFCC00CC"/>
        <bgColor indexed="64"/>
      </patternFill>
    </fill>
    <fill>
      <patternFill patternType="solid">
        <fgColor rgb="FFFFDCCC"/>
        <bgColor indexed="64"/>
      </patternFill>
    </fill>
    <fill>
      <patternFill patternType="solid">
        <fgColor rgb="FF6600CC"/>
        <bgColor indexed="64"/>
      </patternFill>
    </fill>
    <fill>
      <patternFill patternType="solid">
        <fgColor rgb="FFFDE0CC"/>
        <bgColor indexed="64"/>
      </patternFill>
    </fill>
    <fill>
      <patternFill patternType="solid">
        <fgColor theme="1"/>
        <bgColor indexed="64"/>
      </patternFill>
    </fill>
    <fill>
      <patternFill patternType="solid">
        <fgColor theme="0" tint="-0.14999847407452621"/>
        <bgColor indexed="64"/>
      </patternFill>
    </fill>
    <fill>
      <patternFill patternType="solid">
        <fgColor rgb="FFD9D9D9"/>
        <bgColor indexed="64"/>
      </patternFill>
    </fill>
    <fill>
      <patternFill patternType="solid">
        <fgColor rgb="FFFF9933"/>
        <bgColor indexed="64"/>
      </patternFill>
    </fill>
    <fill>
      <patternFill patternType="solid">
        <fgColor rgb="FF1DA4FF"/>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CFFFF"/>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6" tint="0.59999389629810485"/>
        <bgColor indexed="64"/>
      </patternFill>
    </fill>
    <fill>
      <patternFill patternType="solid">
        <fgColor theme="4" tint="0.59999389629810485"/>
        <bgColor indexed="64"/>
      </patternFill>
    </fill>
  </fills>
  <borders count="23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style="medium">
        <color indexed="64"/>
      </left>
      <right/>
      <top/>
      <bottom/>
      <diagonal/>
    </border>
    <border>
      <left/>
      <right style="medium">
        <color indexed="64"/>
      </right>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right style="medium">
        <color indexed="64"/>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bottom/>
      <diagonal/>
    </border>
    <border>
      <left style="medium">
        <color indexed="64"/>
      </left>
      <right/>
      <top style="double">
        <color auto="1"/>
      </top>
      <bottom/>
      <diagonal/>
    </border>
    <border>
      <left/>
      <right/>
      <top style="double">
        <color auto="1"/>
      </top>
      <bottom/>
      <diagonal/>
    </border>
    <border>
      <left/>
      <right style="thin">
        <color indexed="64"/>
      </right>
      <top style="double">
        <color indexed="64"/>
      </top>
      <bottom/>
      <diagonal/>
    </border>
    <border>
      <left style="thin">
        <color indexed="64"/>
      </left>
      <right/>
      <top style="double">
        <color indexed="64"/>
      </top>
      <bottom/>
      <diagonal/>
    </border>
    <border>
      <left style="medium">
        <color indexed="64"/>
      </left>
      <right style="thin">
        <color indexed="64"/>
      </right>
      <top/>
      <bottom style="medium">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bottom/>
      <diagonal/>
    </border>
    <border>
      <left style="hair">
        <color indexed="64"/>
      </left>
      <right/>
      <top/>
      <bottom/>
      <diagonal/>
    </border>
    <border>
      <left/>
      <right/>
      <top/>
      <bottom style="hair">
        <color indexed="64"/>
      </bottom>
      <diagonal/>
    </border>
    <border>
      <left/>
      <right style="hair">
        <color indexed="64"/>
      </right>
      <top/>
      <bottom style="thin">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thin">
        <color indexed="64"/>
      </top>
      <bottom/>
      <diagonal/>
    </border>
    <border>
      <left style="hair">
        <color indexed="64"/>
      </left>
      <right/>
      <top style="thin">
        <color indexed="64"/>
      </top>
      <bottom/>
      <diagonal/>
    </border>
    <border>
      <left/>
      <right style="hair">
        <color indexed="64"/>
      </right>
      <top style="hair">
        <color indexed="64"/>
      </top>
      <bottom style="hair">
        <color indexed="64"/>
      </bottom>
      <diagonal/>
    </border>
    <border>
      <left/>
      <right style="thin">
        <color indexed="64"/>
      </right>
      <top/>
      <bottom style="hair">
        <color indexed="64"/>
      </bottom>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diagonalUp="1">
      <left/>
      <right/>
      <top/>
      <bottom/>
      <diagonal style="hair">
        <color indexed="64"/>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right style="medium">
        <color indexed="64"/>
      </right>
      <top style="dotted">
        <color indexed="64"/>
      </top>
      <bottom/>
      <diagonal/>
    </border>
    <border diagonalUp="1">
      <left style="thin">
        <color indexed="64"/>
      </left>
      <right/>
      <top/>
      <bottom/>
      <diagonal style="thin">
        <color indexed="64"/>
      </diagonal>
    </border>
    <border diagonalUp="1">
      <left/>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left style="dotted">
        <color indexed="64"/>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hair">
        <color indexed="64"/>
      </left>
      <right style="hair">
        <color indexed="64"/>
      </right>
      <top style="hair">
        <color indexed="64"/>
      </top>
      <bottom style="hair">
        <color indexed="64"/>
      </bottom>
      <diagonal/>
    </border>
    <border>
      <left/>
      <right/>
      <top/>
      <bottom style="dotted">
        <color indexed="64"/>
      </bottom>
      <diagonal/>
    </border>
    <border>
      <left style="hair">
        <color indexed="64"/>
      </left>
      <right/>
      <top style="dotted">
        <color indexed="64"/>
      </top>
      <bottom/>
      <diagonal/>
    </border>
    <border>
      <left style="hair">
        <color indexed="64"/>
      </left>
      <right style="hair">
        <color indexed="64"/>
      </right>
      <top style="hair">
        <color indexed="64"/>
      </top>
      <bottom/>
      <diagonal/>
    </border>
    <border>
      <left style="dotted">
        <color indexed="64"/>
      </left>
      <right/>
      <top/>
      <bottom style="dotted">
        <color indexed="64"/>
      </bottom>
      <diagonal/>
    </border>
    <border>
      <left/>
      <right style="dotted">
        <color indexed="64"/>
      </right>
      <top/>
      <bottom style="dotted">
        <color indexed="64"/>
      </bottom>
      <diagonal/>
    </border>
    <border>
      <left/>
      <right/>
      <top style="dotted">
        <color indexed="64"/>
      </top>
      <bottom style="dotted">
        <color indexed="64"/>
      </bottom>
      <diagonal/>
    </border>
    <border>
      <left/>
      <right style="thin">
        <color indexed="64"/>
      </right>
      <top style="hair">
        <color indexed="64"/>
      </top>
      <bottom/>
      <diagonal/>
    </border>
    <border>
      <left style="thin">
        <color indexed="64"/>
      </left>
      <right/>
      <top style="hair">
        <color indexed="64"/>
      </top>
      <bottom/>
      <diagonal/>
    </border>
    <border>
      <left/>
      <right style="double">
        <color indexed="64"/>
      </right>
      <top style="hair">
        <color indexed="64"/>
      </top>
      <bottom/>
      <diagonal/>
    </border>
    <border>
      <left style="thin">
        <color indexed="64"/>
      </left>
      <right/>
      <top/>
      <bottom style="hair">
        <color indexed="64"/>
      </bottom>
      <diagonal/>
    </border>
    <border>
      <left/>
      <right style="double">
        <color indexed="64"/>
      </right>
      <top/>
      <bottom style="hair">
        <color indexed="64"/>
      </bottom>
      <diagonal/>
    </border>
    <border>
      <left/>
      <right style="double">
        <color indexed="64"/>
      </right>
      <top style="thin">
        <color indexed="64"/>
      </top>
      <bottom/>
      <diagonal/>
    </border>
    <border>
      <left/>
      <right style="thin">
        <color indexed="64"/>
      </right>
      <top/>
      <bottom style="dotted">
        <color indexed="64"/>
      </bottom>
      <diagonal/>
    </border>
    <border>
      <left style="thin">
        <color indexed="64"/>
      </left>
      <right/>
      <top/>
      <bottom style="dotted">
        <color indexed="64"/>
      </bottom>
      <diagonal/>
    </border>
    <border>
      <left/>
      <right style="double">
        <color indexed="64"/>
      </right>
      <top/>
      <bottom style="dotted">
        <color indexed="64"/>
      </bottom>
      <diagonal/>
    </border>
    <border>
      <left style="double">
        <color indexed="64"/>
      </left>
      <right/>
      <top/>
      <bottom style="thin">
        <color indexed="64"/>
      </bottom>
      <diagonal/>
    </border>
    <border>
      <left style="double">
        <color indexed="64"/>
      </left>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top style="thin">
        <color indexed="64"/>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diagonal/>
    </border>
    <border>
      <left style="hair">
        <color indexed="64"/>
      </left>
      <right/>
      <top/>
      <bottom style="thin">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right style="hair">
        <color indexed="64"/>
      </right>
      <top style="double">
        <color indexed="64"/>
      </top>
      <bottom style="hair">
        <color indexed="64"/>
      </bottom>
      <diagonal/>
    </border>
    <border>
      <left/>
      <right/>
      <top style="double">
        <color indexed="64"/>
      </top>
      <bottom style="hair">
        <color indexed="64"/>
      </bottom>
      <diagonal/>
    </border>
    <border>
      <left style="hair">
        <color indexed="64"/>
      </left>
      <right/>
      <top style="double">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auto="1"/>
      </right>
      <top/>
      <bottom style="thin">
        <color auto="1"/>
      </bottom>
      <diagonal/>
    </border>
    <border>
      <left style="hair">
        <color indexed="64"/>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diagonal/>
    </border>
    <border>
      <left/>
      <right style="thin">
        <color rgb="FFFF8811"/>
      </right>
      <top/>
      <bottom style="thin">
        <color rgb="FFFF8811"/>
      </bottom>
      <diagonal/>
    </border>
    <border>
      <left style="thin">
        <color rgb="FFFF9933"/>
      </left>
      <right/>
      <top/>
      <bottom style="thin">
        <color rgb="FFFF8811"/>
      </bottom>
      <diagonal/>
    </border>
    <border>
      <left/>
      <right/>
      <top/>
      <bottom style="thin">
        <color rgb="FFFF8811"/>
      </bottom>
      <diagonal/>
    </border>
    <border>
      <left style="thin">
        <color rgb="FFFF8811"/>
      </left>
      <right/>
      <top/>
      <bottom style="thin">
        <color rgb="FFFF8811"/>
      </bottom>
      <diagonal/>
    </border>
    <border>
      <left/>
      <right style="thin">
        <color rgb="FFFF8811"/>
      </right>
      <top style="thin">
        <color rgb="FFFF9933"/>
      </top>
      <bottom/>
      <diagonal/>
    </border>
    <border>
      <left style="thin">
        <color rgb="FFFF9933"/>
      </left>
      <right/>
      <top style="thin">
        <color rgb="FFFF9933"/>
      </top>
      <bottom/>
      <diagonal/>
    </border>
    <border>
      <left/>
      <right/>
      <top style="thin">
        <color rgb="FFFF9933"/>
      </top>
      <bottom/>
      <diagonal/>
    </border>
    <border>
      <left/>
      <right style="thin">
        <color rgb="FFFF8811"/>
      </right>
      <top style="thin">
        <color rgb="FFFF8811"/>
      </top>
      <bottom/>
      <diagonal/>
    </border>
    <border>
      <left style="thin">
        <color rgb="FFFF8811"/>
      </left>
      <right/>
      <top style="thin">
        <color rgb="FFFF8811"/>
      </top>
      <bottom/>
      <diagonal/>
    </border>
    <border>
      <left style="thin">
        <color rgb="FFFF8811"/>
      </left>
      <right/>
      <top/>
      <bottom/>
      <diagonal/>
    </border>
    <border>
      <left/>
      <right style="thin">
        <color rgb="FFFF8811"/>
      </right>
      <top/>
      <bottom/>
      <diagonal/>
    </border>
    <border>
      <left style="thin">
        <color rgb="FFFF9933"/>
      </left>
      <right/>
      <top/>
      <bottom/>
      <diagonal/>
    </border>
    <border>
      <left/>
      <right style="thin">
        <color rgb="FFFF9933"/>
      </right>
      <top/>
      <bottom style="thin">
        <color rgb="FFFF9933"/>
      </bottom>
      <diagonal/>
    </border>
    <border>
      <left style="thin">
        <color rgb="FFFF9933"/>
      </left>
      <right/>
      <top/>
      <bottom style="thin">
        <color rgb="FFFF9933"/>
      </bottom>
      <diagonal/>
    </border>
    <border>
      <left/>
      <right/>
      <top/>
      <bottom style="thin">
        <color rgb="FFFF9933"/>
      </bottom>
      <diagonal/>
    </border>
    <border>
      <left/>
      <right style="thin">
        <color rgb="FFFF9933"/>
      </right>
      <top style="thin">
        <color rgb="FFFF9933"/>
      </top>
      <bottom/>
      <diagonal/>
    </border>
    <border>
      <left/>
      <right/>
      <top style="thin">
        <color rgb="FFFF8811"/>
      </top>
      <bottom/>
      <diagonal/>
    </border>
    <border>
      <left/>
      <right style="thin">
        <color rgb="FFFF9933"/>
      </right>
      <top/>
      <bottom/>
      <diagonal/>
    </border>
    <border>
      <left style="thin">
        <color rgb="FFFF9933"/>
      </left>
      <right style="thin">
        <color rgb="FFFF9933"/>
      </right>
      <top/>
      <bottom style="thin">
        <color rgb="FFFF9933"/>
      </bottom>
      <diagonal/>
    </border>
    <border>
      <left style="thin">
        <color rgb="FFFF9933"/>
      </left>
      <right style="thin">
        <color rgb="FFFF9933"/>
      </right>
      <top/>
      <bottom/>
      <diagonal/>
    </border>
    <border>
      <left style="thin">
        <color rgb="FFFF9933"/>
      </left>
      <right style="thin">
        <color rgb="FFFF9933"/>
      </right>
      <top style="thin">
        <color rgb="FFFF9933"/>
      </top>
      <bottom/>
      <diagonal/>
    </border>
    <border>
      <left/>
      <right style="medium">
        <color indexed="64"/>
      </right>
      <top style="double">
        <color indexed="64"/>
      </top>
      <bottom/>
      <diagonal/>
    </border>
    <border>
      <left/>
      <right/>
      <top style="thin">
        <color rgb="FFFF8811"/>
      </top>
      <bottom style="thin">
        <color rgb="FFFF8811"/>
      </bottom>
      <diagonal/>
    </border>
    <border>
      <left style="thin">
        <color rgb="FFFF8811"/>
      </left>
      <right/>
      <top style="thin">
        <color rgb="FFFF8811"/>
      </top>
      <bottom style="thin">
        <color rgb="FFFF8811"/>
      </bottom>
      <diagonal/>
    </border>
    <border>
      <left/>
      <right style="thin">
        <color rgb="FFFF8811"/>
      </right>
      <top style="thin">
        <color rgb="FFFF8811"/>
      </top>
      <bottom style="thin">
        <color rgb="FFFF8811"/>
      </bottom>
      <diagonal/>
    </border>
    <border>
      <left/>
      <right style="thin">
        <color rgb="FFFF8811"/>
      </right>
      <top style="thin">
        <color rgb="FFFF9933"/>
      </top>
      <bottom style="thin">
        <color rgb="FFFF8811"/>
      </bottom>
      <diagonal/>
    </border>
    <border>
      <left style="thin">
        <color rgb="FFFF9933"/>
      </left>
      <right/>
      <top style="thin">
        <color rgb="FFFF9933"/>
      </top>
      <bottom style="thin">
        <color rgb="FFFF8811"/>
      </bottom>
      <diagonal/>
    </border>
    <border>
      <left/>
      <right/>
      <top style="thin">
        <color rgb="FFFF9933"/>
      </top>
      <bottom style="thin">
        <color rgb="FFFF8811"/>
      </bottom>
      <diagonal/>
    </border>
    <border>
      <left style="thin">
        <color indexed="64"/>
      </left>
      <right style="medium">
        <color indexed="64"/>
      </right>
      <top style="thin">
        <color indexed="64"/>
      </top>
      <bottom style="thin">
        <color indexed="64"/>
      </bottom>
      <diagonal/>
    </border>
    <border>
      <left style="thin">
        <color rgb="FFFF8811"/>
      </left>
      <right style="thin">
        <color rgb="FFFF8811"/>
      </right>
      <top style="thin">
        <color rgb="FFFF8811"/>
      </top>
      <bottom style="thin">
        <color rgb="FFFF8811"/>
      </bottom>
      <diagonal/>
    </border>
    <border>
      <left style="thin">
        <color indexed="64"/>
      </left>
      <right style="thin">
        <color indexed="64"/>
      </right>
      <top style="medium">
        <color indexed="64"/>
      </top>
      <bottom/>
      <diagonal/>
    </border>
    <border>
      <left style="thin">
        <color indexed="64"/>
      </left>
      <right style="thin">
        <color rgb="FFFF8811"/>
      </right>
      <top/>
      <bottom/>
      <diagonal/>
    </border>
    <border>
      <left style="medium">
        <color indexed="64"/>
      </left>
      <right style="thin">
        <color indexed="64"/>
      </right>
      <top style="medium">
        <color theme="0"/>
      </top>
      <bottom/>
      <diagonal/>
    </border>
    <border>
      <left/>
      <right style="thin">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left style="thin">
        <color rgb="FFFF7B21"/>
      </left>
      <right style="thin">
        <color rgb="FFFF7B21"/>
      </right>
      <top/>
      <bottom style="thin">
        <color rgb="FFFF7B21"/>
      </bottom>
      <diagonal/>
    </border>
    <border>
      <left/>
      <right style="thin">
        <color rgb="FFFF7B21"/>
      </right>
      <top/>
      <bottom style="thin">
        <color rgb="FFFF7B21"/>
      </bottom>
      <diagonal/>
    </border>
    <border>
      <left/>
      <right/>
      <top/>
      <bottom style="thin">
        <color rgb="FFFF7B21"/>
      </bottom>
      <diagonal/>
    </border>
    <border>
      <left style="thin">
        <color rgb="FFFF7B21"/>
      </left>
      <right/>
      <top/>
      <bottom style="thin">
        <color rgb="FFFF7B21"/>
      </bottom>
      <diagonal/>
    </border>
    <border>
      <left style="thin">
        <color rgb="FFFF7B21"/>
      </left>
      <right style="thin">
        <color rgb="FFFF7B21"/>
      </right>
      <top style="thin">
        <color rgb="FFFF7B21"/>
      </top>
      <bottom/>
      <diagonal/>
    </border>
    <border>
      <left/>
      <right style="thin">
        <color rgb="FFFF7B21"/>
      </right>
      <top style="thin">
        <color rgb="FFFF7B21"/>
      </top>
      <bottom/>
      <diagonal/>
    </border>
    <border>
      <left/>
      <right/>
      <top style="thin">
        <color rgb="FFFF7B21"/>
      </top>
      <bottom/>
      <diagonal/>
    </border>
    <border>
      <left style="thin">
        <color rgb="FFFF7B21"/>
      </left>
      <right/>
      <top style="thin">
        <color rgb="FFFF7B21"/>
      </top>
      <bottom/>
      <diagonal/>
    </border>
    <border>
      <left style="thin">
        <color rgb="FFFF7B21"/>
      </left>
      <right style="thin">
        <color rgb="FFFF7B21"/>
      </right>
      <top/>
      <bottom/>
      <diagonal/>
    </border>
    <border>
      <left/>
      <right style="thin">
        <color rgb="FFFF7B21"/>
      </right>
      <top/>
      <bottom/>
      <diagonal/>
    </border>
    <border>
      <left style="thin">
        <color rgb="FFFF7B21"/>
      </left>
      <right/>
      <top/>
      <bottom/>
      <diagonal/>
    </border>
    <border>
      <left style="thin">
        <color rgb="FFFF7B21"/>
      </left>
      <right style="thin">
        <color rgb="FFFF7B21"/>
      </right>
      <top style="thin">
        <color rgb="FFFF7B21"/>
      </top>
      <bottom style="thin">
        <color rgb="FFFF7B21"/>
      </bottom>
      <diagonal/>
    </border>
    <border>
      <left/>
      <right style="thin">
        <color rgb="FFFF7B21"/>
      </right>
      <top style="thin">
        <color rgb="FFFF7B21"/>
      </top>
      <bottom style="thin">
        <color rgb="FFFF7B21"/>
      </bottom>
      <diagonal/>
    </border>
    <border>
      <left/>
      <right/>
      <top style="thin">
        <color rgb="FFFF7B21"/>
      </top>
      <bottom style="thin">
        <color rgb="FFFF7B21"/>
      </bottom>
      <diagonal/>
    </border>
    <border>
      <left style="thin">
        <color rgb="FFFF7B21"/>
      </left>
      <right/>
      <top style="thin">
        <color rgb="FFFF7B21"/>
      </top>
      <bottom style="thin">
        <color rgb="FFFF7B21"/>
      </bottom>
      <diagonal/>
    </border>
    <border>
      <left style="medium">
        <color indexed="64"/>
      </left>
      <right style="thin">
        <color indexed="64"/>
      </right>
      <top style="double">
        <color indexed="64"/>
      </top>
      <bottom/>
      <diagonal/>
    </border>
    <border>
      <left/>
      <right style="hair">
        <color indexed="64"/>
      </right>
      <top/>
      <bottom style="double">
        <color indexed="64"/>
      </bottom>
      <diagonal/>
    </border>
    <border>
      <left style="mediumDashed">
        <color theme="0" tint="-0.499984740745262"/>
      </left>
      <right/>
      <top style="mediumDashed">
        <color theme="0" tint="-0.499984740745262"/>
      </top>
      <bottom/>
      <diagonal/>
    </border>
    <border>
      <left/>
      <right/>
      <top style="mediumDashed">
        <color theme="0" tint="-0.499984740745262"/>
      </top>
      <bottom/>
      <diagonal/>
    </border>
    <border>
      <left/>
      <right style="mediumDashed">
        <color theme="0" tint="-0.499984740745262"/>
      </right>
      <top style="mediumDashed">
        <color theme="0" tint="-0.499984740745262"/>
      </top>
      <bottom/>
      <diagonal/>
    </border>
    <border>
      <left style="mediumDashed">
        <color theme="0" tint="-0.499984740745262"/>
      </left>
      <right/>
      <top/>
      <bottom/>
      <diagonal/>
    </border>
    <border>
      <left/>
      <right style="mediumDashed">
        <color theme="0" tint="-0.499984740745262"/>
      </right>
      <top/>
      <bottom/>
      <diagonal/>
    </border>
    <border>
      <left style="mediumDashed">
        <color theme="0" tint="-0.499984740745262"/>
      </left>
      <right/>
      <top/>
      <bottom style="mediumDashed">
        <color theme="0" tint="-0.499984740745262"/>
      </bottom>
      <diagonal/>
    </border>
    <border>
      <left/>
      <right/>
      <top/>
      <bottom style="mediumDashed">
        <color theme="0" tint="-0.499984740745262"/>
      </bottom>
      <diagonal/>
    </border>
    <border>
      <left/>
      <right style="mediumDashed">
        <color theme="0" tint="-0.499984740745262"/>
      </right>
      <top/>
      <bottom style="mediumDashed">
        <color theme="0" tint="-0.499984740745262"/>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style="thin">
        <color indexed="64"/>
      </bottom>
      <diagonal/>
    </border>
    <border>
      <left style="hair">
        <color indexed="64"/>
      </left>
      <right/>
      <top/>
      <bottom style="medium">
        <color indexed="64"/>
      </bottom>
      <diagonal/>
    </border>
    <border>
      <left style="thin">
        <color rgb="FFFF8811"/>
      </left>
      <right/>
      <top/>
      <bottom style="dotted">
        <color rgb="FFFF8811"/>
      </bottom>
      <diagonal/>
    </border>
    <border>
      <left/>
      <right/>
      <top/>
      <bottom style="dotted">
        <color rgb="FFFF8811"/>
      </bottom>
      <diagonal/>
    </border>
    <border>
      <left/>
      <right style="thin">
        <color rgb="FFFF8811"/>
      </right>
      <top/>
      <bottom style="dotted">
        <color rgb="FFFF8811"/>
      </bottom>
      <diagonal/>
    </border>
    <border>
      <left style="thin">
        <color rgb="FFFF8811"/>
      </left>
      <right/>
      <top style="dotted">
        <color rgb="FFFF8811"/>
      </top>
      <bottom style="thin">
        <color rgb="FFFF8811"/>
      </bottom>
      <diagonal/>
    </border>
    <border>
      <left/>
      <right/>
      <top style="dotted">
        <color rgb="FFFF8811"/>
      </top>
      <bottom style="thin">
        <color rgb="FFFF8811"/>
      </bottom>
      <diagonal/>
    </border>
    <border>
      <left/>
      <right style="thin">
        <color rgb="FFFF8811"/>
      </right>
      <top style="dotted">
        <color rgb="FFFF8811"/>
      </top>
      <bottom style="thin">
        <color rgb="FFFF8811"/>
      </bottom>
      <diagonal/>
    </border>
    <border>
      <left style="thin">
        <color rgb="FFFF9933"/>
      </left>
      <right/>
      <top style="thin">
        <color rgb="FFFF9933"/>
      </top>
      <bottom style="thin">
        <color rgb="FFFF9933"/>
      </bottom>
      <diagonal/>
    </border>
    <border>
      <left/>
      <right style="thin">
        <color rgb="FFFF9933"/>
      </right>
      <top style="thin">
        <color rgb="FFFF9933"/>
      </top>
      <bottom style="thin">
        <color rgb="FFFF9933"/>
      </bottom>
      <diagonal/>
    </border>
    <border>
      <left/>
      <right style="thin">
        <color rgb="FFFF9933"/>
      </right>
      <top/>
      <bottom style="thin">
        <color rgb="FFFF8811"/>
      </bottom>
      <diagonal/>
    </border>
    <border>
      <left style="medium">
        <color indexed="64"/>
      </left>
      <right/>
      <top style="medium">
        <color theme="0"/>
      </top>
      <bottom/>
      <diagonal/>
    </border>
    <border>
      <left/>
      <right/>
      <top/>
      <bottom style="medium">
        <color theme="0"/>
      </bottom>
      <diagonal/>
    </border>
    <border>
      <left/>
      <right style="thin">
        <color indexed="64"/>
      </right>
      <top/>
      <bottom style="medium">
        <color theme="0"/>
      </bottom>
      <diagonal/>
    </border>
    <border>
      <left/>
      <right/>
      <top style="medium">
        <color theme="0"/>
      </top>
      <bottom/>
      <diagonal/>
    </border>
    <border>
      <left style="hair">
        <color indexed="64"/>
      </left>
      <right style="thin">
        <color indexed="64"/>
      </right>
      <top style="hair">
        <color indexed="64"/>
      </top>
      <bottom/>
      <diagonal/>
    </border>
    <border>
      <left style="thin">
        <color indexed="64"/>
      </left>
      <right style="hair">
        <color indexed="64"/>
      </right>
      <top/>
      <bottom style="hair">
        <color indexed="64"/>
      </bottom>
      <diagonal/>
    </border>
    <border diagonalDown="1">
      <left style="thin">
        <color indexed="64"/>
      </left>
      <right/>
      <top style="thin">
        <color indexed="64"/>
      </top>
      <bottom style="hair">
        <color indexed="64"/>
      </bottom>
      <diagonal style="hair">
        <color indexed="64"/>
      </diagonal>
    </border>
    <border diagonalDown="1">
      <left/>
      <right/>
      <top style="thin">
        <color indexed="64"/>
      </top>
      <bottom style="hair">
        <color indexed="64"/>
      </bottom>
      <diagonal style="hair">
        <color indexed="64"/>
      </diagonal>
    </border>
    <border>
      <left style="hair">
        <color indexed="64"/>
      </left>
      <right/>
      <top/>
      <bottom style="double">
        <color indexed="64"/>
      </bottom>
      <diagonal/>
    </border>
    <border>
      <left/>
      <right style="medium">
        <color indexed="64"/>
      </right>
      <top/>
      <bottom style="double">
        <color indexed="64"/>
      </bottom>
      <diagonal/>
    </border>
    <border>
      <left style="thin">
        <color auto="1"/>
      </left>
      <right style="thin">
        <color auto="1"/>
      </right>
      <top style="double">
        <color auto="1"/>
      </top>
      <bottom/>
      <diagonal/>
    </border>
  </borders>
  <cellStyleXfs count="11">
    <xf numFmtId="0" fontId="0" fillId="0" borderId="0"/>
    <xf numFmtId="0" fontId="64" fillId="0" borderId="0"/>
    <xf numFmtId="0" fontId="13" fillId="0" borderId="0">
      <alignment vertical="center"/>
    </xf>
    <xf numFmtId="0" fontId="8" fillId="0" borderId="0">
      <alignment vertical="center"/>
    </xf>
    <xf numFmtId="0" fontId="7" fillId="0" borderId="0">
      <alignment vertical="center"/>
    </xf>
    <xf numFmtId="0" fontId="10" fillId="0" borderId="0"/>
    <xf numFmtId="0" fontId="6" fillId="0" borderId="0">
      <alignment vertical="center"/>
    </xf>
    <xf numFmtId="0" fontId="5" fillId="0" borderId="0">
      <alignment vertical="center"/>
    </xf>
    <xf numFmtId="0" fontId="4" fillId="0" borderId="0">
      <alignment vertical="center"/>
    </xf>
    <xf numFmtId="0" fontId="3" fillId="0" borderId="0">
      <alignment vertical="center"/>
    </xf>
    <xf numFmtId="0" fontId="2" fillId="0" borderId="0">
      <alignment vertical="center"/>
    </xf>
  </cellStyleXfs>
  <cellXfs count="7428">
    <xf numFmtId="0" fontId="0" fillId="0" borderId="0" xfId="0"/>
    <xf numFmtId="0" fontId="11" fillId="2" borderId="0" xfId="0" applyFont="1" applyFill="1" applyAlignment="1" applyProtection="1">
      <alignment vertical="center"/>
      <protection locked="0"/>
    </xf>
    <xf numFmtId="0" fontId="10" fillId="2" borderId="0" xfId="0" applyFont="1" applyFill="1" applyAlignment="1" applyProtection="1">
      <alignment horizontal="right" vertical="center"/>
      <protection locked="0"/>
    </xf>
    <xf numFmtId="0" fontId="11" fillId="2" borderId="0" xfId="0" applyFont="1" applyFill="1" applyAlignment="1" applyProtection="1">
      <alignment horizontal="right" vertical="center"/>
      <protection locked="0"/>
    </xf>
    <xf numFmtId="0" fontId="11" fillId="0" borderId="0" xfId="0" applyFont="1" applyAlignment="1" applyProtection="1">
      <alignment horizontal="right" vertical="center"/>
      <protection locked="0"/>
    </xf>
    <xf numFmtId="0" fontId="13" fillId="2" borderId="0" xfId="0" applyFont="1" applyFill="1" applyAlignment="1" applyProtection="1">
      <alignment vertical="center"/>
      <protection locked="0"/>
    </xf>
    <xf numFmtId="0" fontId="13" fillId="2" borderId="0" xfId="0" applyFont="1" applyFill="1" applyAlignment="1" applyProtection="1">
      <alignment horizontal="right" vertical="center"/>
      <protection locked="0"/>
    </xf>
    <xf numFmtId="0" fontId="14" fillId="2" borderId="0" xfId="0" applyFont="1" applyFill="1" applyAlignment="1" applyProtection="1">
      <alignment horizontal="right" vertical="center"/>
      <protection locked="0"/>
    </xf>
    <xf numFmtId="0" fontId="15" fillId="2" borderId="0" xfId="0" applyFont="1" applyFill="1" applyAlignment="1" applyProtection="1">
      <alignment horizontal="center" vertical="center"/>
      <protection locked="0"/>
    </xf>
    <xf numFmtId="0" fontId="13" fillId="2" borderId="0" xfId="0" applyFont="1" applyFill="1" applyAlignment="1" applyProtection="1">
      <alignment horizontal="center" vertical="center"/>
      <protection locked="0"/>
    </xf>
    <xf numFmtId="0" fontId="17" fillId="2" borderId="0" xfId="0" applyFont="1" applyFill="1" applyAlignment="1" applyProtection="1">
      <alignment vertical="center"/>
      <protection hidden="1"/>
    </xf>
    <xf numFmtId="0" fontId="11" fillId="2" borderId="0" xfId="0" applyFont="1" applyFill="1" applyAlignment="1" applyProtection="1">
      <alignment horizontal="right" vertical="center"/>
      <protection hidden="1"/>
    </xf>
    <xf numFmtId="0" fontId="15" fillId="2" borderId="0" xfId="0" applyFont="1" applyFill="1" applyAlignment="1" applyProtection="1">
      <alignment horizontal="center"/>
      <protection locked="0"/>
    </xf>
    <xf numFmtId="0" fontId="14" fillId="2" borderId="0" xfId="0" applyFont="1" applyFill="1" applyAlignment="1" applyProtection="1">
      <alignment horizontal="center"/>
      <protection locked="0"/>
    </xf>
    <xf numFmtId="0" fontId="17" fillId="2" borderId="0" xfId="0" applyFont="1" applyFill="1" applyAlignment="1" applyProtection="1">
      <alignment horizontal="right" vertical="center"/>
      <protection locked="0"/>
    </xf>
    <xf numFmtId="0" fontId="17" fillId="2" borderId="0" xfId="0" applyFont="1" applyFill="1" applyAlignment="1" applyProtection="1">
      <alignment vertical="center"/>
      <protection locked="0"/>
    </xf>
    <xf numFmtId="0" fontId="17" fillId="2" borderId="0" xfId="0" applyFont="1" applyFill="1" applyAlignment="1" applyProtection="1">
      <alignment horizontal="center" vertical="center"/>
      <protection locked="0"/>
    </xf>
    <xf numFmtId="0" fontId="17" fillId="2" borderId="0" xfId="0" applyFont="1" applyFill="1" applyAlignment="1" applyProtection="1">
      <alignment horizontal="left" vertical="center"/>
      <protection locked="0"/>
    </xf>
    <xf numFmtId="0" fontId="13" fillId="2" borderId="0" xfId="0" applyFont="1" applyFill="1" applyAlignment="1" applyProtection="1">
      <alignment horizontal="left" vertical="center"/>
      <protection locked="0"/>
    </xf>
    <xf numFmtId="0" fontId="14" fillId="2" borderId="0" xfId="0" applyFont="1" applyFill="1" applyAlignment="1" applyProtection="1">
      <alignment vertical="center"/>
      <protection locked="0"/>
    </xf>
    <xf numFmtId="0" fontId="13" fillId="2" borderId="1" xfId="0" applyFont="1" applyFill="1" applyBorder="1" applyAlignment="1" applyProtection="1">
      <alignment vertical="center"/>
      <protection locked="0"/>
    </xf>
    <xf numFmtId="0" fontId="13" fillId="2" borderId="2" xfId="0" applyFont="1" applyFill="1" applyBorder="1" applyAlignment="1" applyProtection="1">
      <alignment vertical="center"/>
      <protection locked="0"/>
    </xf>
    <xf numFmtId="0" fontId="13" fillId="2" borderId="3" xfId="0" applyFont="1" applyFill="1" applyBorder="1" applyAlignment="1" applyProtection="1">
      <alignment vertical="center"/>
      <protection locked="0"/>
    </xf>
    <xf numFmtId="0" fontId="21" fillId="2" borderId="0" xfId="0" applyFont="1" applyFill="1" applyAlignment="1" applyProtection="1">
      <alignment vertical="center" justifyLastLine="1"/>
      <protection locked="0"/>
    </xf>
    <xf numFmtId="0" fontId="21" fillId="2" borderId="4" xfId="0" applyFont="1" applyFill="1" applyBorder="1" applyAlignment="1" applyProtection="1">
      <alignment vertical="center" justifyLastLine="1"/>
      <protection locked="0"/>
    </xf>
    <xf numFmtId="0" fontId="13" fillId="2" borderId="4" xfId="0" applyFont="1" applyFill="1" applyBorder="1" applyAlignment="1" applyProtection="1">
      <alignment horizontal="right" vertical="center"/>
      <protection locked="0"/>
    </xf>
    <xf numFmtId="0" fontId="13" fillId="2" borderId="4" xfId="0" applyFont="1" applyFill="1" applyBorder="1" applyAlignment="1" applyProtection="1">
      <alignment vertical="center"/>
      <protection locked="0"/>
    </xf>
    <xf numFmtId="0" fontId="13" fillId="2" borderId="4" xfId="0" applyFont="1" applyFill="1" applyBorder="1" applyAlignment="1" applyProtection="1">
      <alignment vertical="center"/>
      <protection hidden="1"/>
    </xf>
    <xf numFmtId="0" fontId="13" fillId="2" borderId="4" xfId="0" applyFont="1" applyFill="1" applyBorder="1" applyAlignment="1" applyProtection="1">
      <alignment vertical="center" wrapText="1"/>
      <protection hidden="1"/>
    </xf>
    <xf numFmtId="0" fontId="14" fillId="2" borderId="4" xfId="0" applyFont="1" applyFill="1" applyBorder="1" applyAlignment="1" applyProtection="1">
      <alignment vertical="center"/>
      <protection locked="0"/>
    </xf>
    <xf numFmtId="0" fontId="13" fillId="2" borderId="5" xfId="0" applyFont="1" applyFill="1" applyBorder="1" applyAlignment="1" applyProtection="1">
      <alignment vertical="center"/>
      <protection hidden="1"/>
    </xf>
    <xf numFmtId="0" fontId="13" fillId="2" borderId="0" xfId="0" applyFont="1" applyFill="1" applyAlignment="1" applyProtection="1">
      <alignment vertical="center"/>
      <protection hidden="1"/>
    </xf>
    <xf numFmtId="0" fontId="13" fillId="2" borderId="6" xfId="0" applyFont="1" applyFill="1" applyBorder="1" applyAlignment="1" applyProtection="1">
      <alignment vertical="center"/>
      <protection locked="0"/>
    </xf>
    <xf numFmtId="0" fontId="21" fillId="2" borderId="0" xfId="0" applyFont="1" applyFill="1" applyAlignment="1" applyProtection="1">
      <alignment horizontal="center" vertical="center"/>
      <protection locked="0"/>
    </xf>
    <xf numFmtId="0" fontId="21" fillId="2" borderId="8" xfId="0" applyFont="1" applyFill="1" applyBorder="1" applyAlignment="1" applyProtection="1">
      <alignment horizontal="center" vertical="center"/>
      <protection hidden="1"/>
    </xf>
    <xf numFmtId="0" fontId="21" fillId="2" borderId="0" xfId="0" applyFont="1" applyFill="1" applyAlignment="1" applyProtection="1">
      <alignment vertical="center"/>
      <protection locked="0"/>
    </xf>
    <xf numFmtId="0" fontId="14" fillId="2" borderId="8" xfId="0" applyFont="1" applyFill="1" applyBorder="1" applyAlignment="1" applyProtection="1">
      <alignment vertical="center"/>
      <protection locked="0"/>
    </xf>
    <xf numFmtId="0" fontId="21" fillId="2" borderId="10" xfId="0" applyFont="1" applyFill="1" applyBorder="1" applyAlignment="1" applyProtection="1">
      <alignment vertical="center" justifyLastLine="1"/>
      <protection locked="0"/>
    </xf>
    <xf numFmtId="0" fontId="22" fillId="2" borderId="10" xfId="0" applyFont="1" applyFill="1" applyBorder="1" applyAlignment="1" applyProtection="1">
      <alignment horizontal="distributed" vertical="top" justifyLastLine="1"/>
      <protection locked="0"/>
    </xf>
    <xf numFmtId="0" fontId="13" fillId="2" borderId="10" xfId="0" applyFont="1" applyFill="1" applyBorder="1" applyAlignment="1" applyProtection="1">
      <alignment vertical="center"/>
      <protection locked="0"/>
    </xf>
    <xf numFmtId="0" fontId="13" fillId="2" borderId="10" xfId="0" applyFont="1" applyFill="1" applyBorder="1" applyAlignment="1" applyProtection="1">
      <alignment vertical="center"/>
      <protection hidden="1"/>
    </xf>
    <xf numFmtId="0" fontId="13" fillId="2" borderId="10" xfId="0" applyFont="1" applyFill="1" applyBorder="1" applyAlignment="1" applyProtection="1">
      <alignment vertical="center" wrapText="1"/>
      <protection hidden="1"/>
    </xf>
    <xf numFmtId="0" fontId="14" fillId="2" borderId="10" xfId="0" applyFont="1" applyFill="1" applyBorder="1" applyAlignment="1" applyProtection="1">
      <alignment vertical="center"/>
      <protection locked="0"/>
    </xf>
    <xf numFmtId="0" fontId="22" fillId="2" borderId="0" xfId="0" applyFont="1" applyFill="1" applyAlignment="1" applyProtection="1">
      <alignment vertical="top" justifyLastLine="1"/>
      <protection locked="0"/>
    </xf>
    <xf numFmtId="0" fontId="22" fillId="2" borderId="12" xfId="0" applyFont="1" applyFill="1" applyBorder="1" applyAlignment="1" applyProtection="1">
      <alignment vertical="top" justifyLastLine="1"/>
      <protection locked="0"/>
    </xf>
    <xf numFmtId="0" fontId="22" fillId="2" borderId="13" xfId="0" applyFont="1" applyFill="1" applyBorder="1" applyAlignment="1" applyProtection="1">
      <alignment vertical="top" justifyLastLine="1"/>
      <protection locked="0"/>
    </xf>
    <xf numFmtId="0" fontId="22" fillId="2" borderId="14" xfId="0" applyFont="1" applyFill="1" applyBorder="1" applyAlignment="1" applyProtection="1">
      <alignment vertical="top" justifyLastLine="1"/>
      <protection locked="0"/>
    </xf>
    <xf numFmtId="0" fontId="14" fillId="3" borderId="0" xfId="0" applyFont="1" applyFill="1" applyAlignment="1" applyProtection="1">
      <alignment horizontal="right" vertical="center"/>
      <protection locked="0"/>
    </xf>
    <xf numFmtId="0" fontId="11" fillId="3" borderId="0" xfId="0" applyFont="1" applyFill="1" applyAlignment="1" applyProtection="1">
      <alignment horizontal="right" vertical="center"/>
      <protection locked="0"/>
    </xf>
    <xf numFmtId="0" fontId="27" fillId="2" borderId="10" xfId="0" applyFont="1" applyFill="1" applyBorder="1" applyAlignment="1" applyProtection="1">
      <alignment vertical="center"/>
      <protection locked="0"/>
    </xf>
    <xf numFmtId="0" fontId="27" fillId="2" borderId="11" xfId="0" applyFont="1" applyFill="1" applyBorder="1" applyAlignment="1" applyProtection="1">
      <alignment vertical="center"/>
      <protection locked="0"/>
    </xf>
    <xf numFmtId="0" fontId="27" fillId="2" borderId="9" xfId="0" applyFont="1" applyFill="1" applyBorder="1" applyAlignment="1" applyProtection="1">
      <alignment vertical="center"/>
      <protection locked="0"/>
    </xf>
    <xf numFmtId="0" fontId="27" fillId="2" borderId="18" xfId="0" applyFont="1" applyFill="1" applyBorder="1" applyAlignment="1" applyProtection="1">
      <alignment vertical="center"/>
      <protection locked="0"/>
    </xf>
    <xf numFmtId="0" fontId="29" fillId="3" borderId="0" xfId="0" applyFont="1" applyFill="1" applyAlignment="1" applyProtection="1">
      <alignment vertical="top" textRotation="255"/>
      <protection hidden="1"/>
    </xf>
    <xf numFmtId="0" fontId="27" fillId="2" borderId="4" xfId="0" applyFont="1" applyFill="1" applyBorder="1" applyAlignment="1" applyProtection="1">
      <alignment vertical="center"/>
      <protection locked="0"/>
    </xf>
    <xf numFmtId="0" fontId="27" fillId="2" borderId="16" xfId="0" applyFont="1" applyFill="1" applyBorder="1" applyAlignment="1" applyProtection="1">
      <alignment vertical="center"/>
      <protection locked="0"/>
    </xf>
    <xf numFmtId="0" fontId="14" fillId="2" borderId="15" xfId="0" applyFont="1" applyFill="1" applyBorder="1" applyAlignment="1" applyProtection="1">
      <alignment horizontal="center" vertical="center"/>
      <protection locked="0"/>
    </xf>
    <xf numFmtId="0" fontId="14" fillId="2" borderId="4" xfId="0" applyFont="1" applyFill="1" applyBorder="1" applyAlignment="1" applyProtection="1">
      <alignment horizontal="center" vertical="center"/>
      <protection locked="0"/>
    </xf>
    <xf numFmtId="0" fontId="14" fillId="2" borderId="17" xfId="0" applyFont="1" applyFill="1" applyBorder="1" applyAlignment="1" applyProtection="1">
      <alignment vertical="center"/>
      <protection locked="0"/>
    </xf>
    <xf numFmtId="0" fontId="14" fillId="2" borderId="0" xfId="0" applyFont="1" applyFill="1" applyAlignment="1" applyProtection="1">
      <alignment vertical="center" wrapText="1"/>
      <protection locked="0"/>
    </xf>
    <xf numFmtId="0" fontId="27" fillId="2" borderId="0" xfId="0" applyFont="1" applyFill="1" applyAlignment="1" applyProtection="1">
      <alignment vertical="center"/>
      <protection locked="0"/>
    </xf>
    <xf numFmtId="0" fontId="27" fillId="2" borderId="8" xfId="0" applyFont="1" applyFill="1" applyBorder="1" applyAlignment="1" applyProtection="1">
      <alignment vertical="center"/>
      <protection locked="0"/>
    </xf>
    <xf numFmtId="0" fontId="14" fillId="2" borderId="7" xfId="0" applyFont="1" applyFill="1" applyBorder="1" applyAlignment="1" applyProtection="1">
      <alignment horizontal="center" vertical="center"/>
      <protection locked="0"/>
    </xf>
    <xf numFmtId="0" fontId="14" fillId="2" borderId="0" xfId="0" applyFont="1" applyFill="1" applyAlignment="1" applyProtection="1">
      <alignment horizontal="center" vertical="center"/>
      <protection locked="0"/>
    </xf>
    <xf numFmtId="0" fontId="14" fillId="2" borderId="6" xfId="0" applyFont="1" applyFill="1" applyBorder="1" applyAlignment="1" applyProtection="1">
      <alignment vertical="center"/>
      <protection locked="0"/>
    </xf>
    <xf numFmtId="0" fontId="14" fillId="2" borderId="0" xfId="0" applyFont="1" applyFill="1" applyAlignment="1" applyProtection="1">
      <alignment horizontal="center" vertical="center" wrapText="1"/>
      <protection locked="0"/>
    </xf>
    <xf numFmtId="0" fontId="25" fillId="2" borderId="0" xfId="0" applyFont="1" applyFill="1" applyAlignment="1" applyProtection="1">
      <alignment vertical="center"/>
      <protection locked="0"/>
    </xf>
    <xf numFmtId="0" fontId="13" fillId="2" borderId="19" xfId="0" applyFont="1" applyFill="1" applyBorder="1" applyAlignment="1" applyProtection="1">
      <alignment vertical="center"/>
      <protection hidden="1"/>
    </xf>
    <xf numFmtId="0" fontId="13" fillId="2" borderId="20" xfId="0" applyFont="1" applyFill="1" applyBorder="1" applyAlignment="1" applyProtection="1">
      <alignment vertical="center"/>
      <protection hidden="1"/>
    </xf>
    <xf numFmtId="0" fontId="13" fillId="2" borderId="21" xfId="0" applyFont="1" applyFill="1" applyBorder="1" applyAlignment="1" applyProtection="1">
      <alignment vertical="center"/>
      <protection locked="0"/>
    </xf>
    <xf numFmtId="0" fontId="25" fillId="2" borderId="0" xfId="0" applyFont="1" applyFill="1" applyAlignment="1" applyProtection="1">
      <alignment horizontal="center" vertical="center" wrapText="1" justifyLastLine="1"/>
      <protection locked="0"/>
    </xf>
    <xf numFmtId="0" fontId="27" fillId="2" borderId="20" xfId="0" applyFont="1" applyFill="1" applyBorder="1" applyAlignment="1" applyProtection="1">
      <alignment vertical="center"/>
      <protection locked="0"/>
    </xf>
    <xf numFmtId="0" fontId="27" fillId="2" borderId="22" xfId="0" applyFont="1" applyFill="1" applyBorder="1" applyAlignment="1" applyProtection="1">
      <alignment vertical="center"/>
      <protection locked="0"/>
    </xf>
    <xf numFmtId="0" fontId="14" fillId="2" borderId="23" xfId="0" applyFont="1" applyFill="1" applyBorder="1" applyAlignment="1" applyProtection="1">
      <alignment horizontal="center" vertical="center"/>
      <protection locked="0"/>
    </xf>
    <xf numFmtId="0" fontId="14" fillId="2" borderId="20" xfId="0" applyFont="1" applyFill="1" applyBorder="1" applyAlignment="1" applyProtection="1">
      <alignment horizontal="center" vertical="center"/>
      <protection locked="0"/>
    </xf>
    <xf numFmtId="0" fontId="14" fillId="2" borderId="21" xfId="0" applyFont="1" applyFill="1" applyBorder="1" applyAlignment="1" applyProtection="1">
      <alignment vertical="center"/>
      <protection locked="0"/>
    </xf>
    <xf numFmtId="0" fontId="13" fillId="2" borderId="0" xfId="0" applyFont="1" applyFill="1" applyAlignment="1" applyProtection="1">
      <alignment horizontal="right" vertical="center"/>
      <protection hidden="1"/>
    </xf>
    <xf numFmtId="0" fontId="13" fillId="2" borderId="0" xfId="0" applyFont="1" applyFill="1" applyAlignment="1" applyProtection="1">
      <alignment horizontal="center" vertical="center"/>
      <protection hidden="1"/>
    </xf>
    <xf numFmtId="0" fontId="25" fillId="2" borderId="0" xfId="0" applyFont="1" applyFill="1" applyAlignment="1" applyProtection="1">
      <alignment horizontal="center" vertical="center"/>
      <protection hidden="1"/>
    </xf>
    <xf numFmtId="0" fontId="28" fillId="2" borderId="0" xfId="0" applyFont="1" applyFill="1" applyAlignment="1" applyProtection="1">
      <alignment horizontal="center" vertical="center"/>
      <protection hidden="1"/>
    </xf>
    <xf numFmtId="0" fontId="32" fillId="2" borderId="0" xfId="0" applyFont="1" applyFill="1" applyAlignment="1" applyProtection="1">
      <alignment vertical="center" wrapText="1" justifyLastLine="1"/>
      <protection locked="0"/>
    </xf>
    <xf numFmtId="0" fontId="28" fillId="2" borderId="0" xfId="0" applyFont="1" applyFill="1" applyAlignment="1" applyProtection="1">
      <alignment vertical="center"/>
      <protection locked="0"/>
    </xf>
    <xf numFmtId="0" fontId="22" fillId="2" borderId="0" xfId="0" applyFont="1" applyFill="1" applyAlignment="1" applyProtection="1">
      <alignment vertical="center" wrapText="1"/>
      <protection locked="0"/>
    </xf>
    <xf numFmtId="0" fontId="13" fillId="2" borderId="2" xfId="0" applyFont="1" applyFill="1" applyBorder="1" applyAlignment="1" applyProtection="1">
      <alignment horizontal="distributed" vertical="center"/>
      <protection hidden="1"/>
    </xf>
    <xf numFmtId="0" fontId="13" fillId="2" borderId="2" xfId="0" applyFont="1" applyFill="1" applyBorder="1" applyAlignment="1" applyProtection="1">
      <alignment horizontal="center" vertical="center"/>
      <protection hidden="1"/>
    </xf>
    <xf numFmtId="0" fontId="13" fillId="2" borderId="2" xfId="0" applyFont="1" applyFill="1" applyBorder="1" applyAlignment="1" applyProtection="1">
      <alignment horizontal="right" vertical="center"/>
      <protection hidden="1"/>
    </xf>
    <xf numFmtId="0" fontId="13" fillId="2" borderId="3" xfId="0" applyFont="1" applyFill="1" applyBorder="1" applyAlignment="1" applyProtection="1">
      <alignment horizontal="right" vertical="center"/>
      <protection locked="0"/>
    </xf>
    <xf numFmtId="0" fontId="14" fillId="2" borderId="2" xfId="0" applyFont="1" applyFill="1" applyBorder="1" applyAlignment="1" applyProtection="1">
      <alignment horizontal="right" vertical="center"/>
      <protection hidden="1"/>
    </xf>
    <xf numFmtId="0" fontId="14" fillId="2" borderId="27" xfId="0" applyFont="1" applyFill="1" applyBorder="1" applyAlignment="1" applyProtection="1">
      <alignment horizontal="right" vertical="center"/>
      <protection hidden="1"/>
    </xf>
    <xf numFmtId="0" fontId="14" fillId="2" borderId="2" xfId="0" applyFont="1" applyFill="1" applyBorder="1" applyAlignment="1" applyProtection="1">
      <alignment horizontal="right" vertical="center"/>
      <protection locked="0"/>
    </xf>
    <xf numFmtId="0" fontId="14" fillId="2" borderId="3" xfId="0" applyFont="1" applyFill="1" applyBorder="1" applyAlignment="1" applyProtection="1">
      <alignment horizontal="right" vertical="center"/>
      <protection locked="0"/>
    </xf>
    <xf numFmtId="0" fontId="14" fillId="2" borderId="0" xfId="0" applyFont="1" applyFill="1" applyAlignment="1" applyProtection="1">
      <alignment vertical="center"/>
      <protection hidden="1"/>
    </xf>
    <xf numFmtId="0" fontId="21" fillId="2" borderId="6" xfId="0" applyFont="1" applyFill="1" applyBorder="1" applyAlignment="1" applyProtection="1">
      <alignment vertical="center"/>
      <protection locked="0"/>
    </xf>
    <xf numFmtId="0" fontId="14" fillId="2" borderId="8" xfId="0" applyFont="1" applyFill="1" applyBorder="1" applyAlignment="1" applyProtection="1">
      <alignment vertical="center"/>
      <protection hidden="1"/>
    </xf>
    <xf numFmtId="176" fontId="21" fillId="2" borderId="0" xfId="0" applyNumberFormat="1" applyFont="1" applyFill="1" applyAlignment="1" applyProtection="1">
      <alignment vertical="center"/>
      <protection locked="0"/>
    </xf>
    <xf numFmtId="176" fontId="21" fillId="2" borderId="6" xfId="0" applyNumberFormat="1" applyFont="1" applyFill="1" applyBorder="1" applyAlignment="1" applyProtection="1">
      <alignment vertical="center"/>
      <protection locked="0"/>
    </xf>
    <xf numFmtId="0" fontId="13" fillId="2" borderId="4" xfId="0" applyFont="1" applyFill="1" applyBorder="1" applyAlignment="1" applyProtection="1">
      <alignment horizontal="center" vertical="center"/>
      <protection hidden="1"/>
    </xf>
    <xf numFmtId="0" fontId="14" fillId="2" borderId="4" xfId="0" applyFont="1" applyFill="1" applyBorder="1" applyAlignment="1" applyProtection="1">
      <alignment horizontal="right" vertical="center"/>
      <protection hidden="1"/>
    </xf>
    <xf numFmtId="0" fontId="21" fillId="2" borderId="17" xfId="0" applyFont="1" applyFill="1" applyBorder="1" applyAlignment="1" applyProtection="1">
      <alignment vertical="center"/>
      <protection locked="0"/>
    </xf>
    <xf numFmtId="0" fontId="14" fillId="2" borderId="4" xfId="0" applyFont="1" applyFill="1" applyBorder="1" applyAlignment="1" applyProtection="1">
      <alignment vertical="center"/>
      <protection hidden="1"/>
    </xf>
    <xf numFmtId="0" fontId="14" fillId="2" borderId="16" xfId="0" applyFont="1" applyFill="1" applyBorder="1" applyAlignment="1" applyProtection="1">
      <alignment vertical="center"/>
      <protection hidden="1"/>
    </xf>
    <xf numFmtId="176" fontId="21" fillId="2" borderId="4" xfId="0" applyNumberFormat="1" applyFont="1" applyFill="1" applyBorder="1" applyAlignment="1" applyProtection="1">
      <alignment horizontal="right" vertical="center"/>
      <protection locked="0"/>
    </xf>
    <xf numFmtId="176" fontId="21" fillId="2" borderId="17" xfId="0" applyNumberFormat="1" applyFont="1" applyFill="1" applyBorder="1" applyAlignment="1" applyProtection="1">
      <alignment horizontal="right" vertical="center"/>
      <protection locked="0"/>
    </xf>
    <xf numFmtId="0" fontId="13" fillId="2" borderId="10" xfId="0" applyFont="1" applyFill="1" applyBorder="1" applyAlignment="1" applyProtection="1">
      <alignment horizontal="center" vertical="center"/>
      <protection hidden="1"/>
    </xf>
    <xf numFmtId="0" fontId="14" fillId="2" borderId="10" xfId="0" applyFont="1" applyFill="1" applyBorder="1" applyAlignment="1" applyProtection="1">
      <alignment horizontal="right" vertical="center"/>
      <protection hidden="1"/>
    </xf>
    <xf numFmtId="0" fontId="21" fillId="2" borderId="18" xfId="0" applyFont="1" applyFill="1" applyBorder="1" applyAlignment="1" applyProtection="1">
      <alignment horizontal="right" vertical="center"/>
      <protection locked="0"/>
    </xf>
    <xf numFmtId="0" fontId="14" fillId="2" borderId="0" xfId="0" applyFont="1" applyFill="1" applyAlignment="1" applyProtection="1">
      <alignment horizontal="right" vertical="center"/>
      <protection hidden="1"/>
    </xf>
    <xf numFmtId="0" fontId="21" fillId="2" borderId="10" xfId="0" applyFont="1" applyFill="1" applyBorder="1" applyAlignment="1" applyProtection="1">
      <alignment horizontal="right" vertical="center"/>
      <protection locked="0"/>
    </xf>
    <xf numFmtId="0" fontId="14" fillId="2" borderId="9" xfId="0" applyFont="1" applyFill="1" applyBorder="1" applyAlignment="1" applyProtection="1">
      <alignment vertical="center"/>
      <protection hidden="1"/>
    </xf>
    <xf numFmtId="0" fontId="14" fillId="2" borderId="11" xfId="0" applyFont="1" applyFill="1" applyBorder="1" applyAlignment="1" applyProtection="1">
      <alignment vertical="center"/>
      <protection hidden="1"/>
    </xf>
    <xf numFmtId="0" fontId="14" fillId="2" borderId="7" xfId="0" applyFont="1" applyFill="1" applyBorder="1" applyAlignment="1" applyProtection="1">
      <alignment vertical="center"/>
      <protection hidden="1"/>
    </xf>
    <xf numFmtId="0" fontId="14" fillId="2" borderId="15" xfId="0" applyFont="1" applyFill="1" applyBorder="1" applyAlignment="1" applyProtection="1">
      <alignment vertical="center"/>
      <protection hidden="1"/>
    </xf>
    <xf numFmtId="0" fontId="32" fillId="2" borderId="9" xfId="0" applyFont="1" applyFill="1" applyBorder="1" applyAlignment="1" applyProtection="1">
      <alignment vertical="center"/>
      <protection hidden="1"/>
    </xf>
    <xf numFmtId="0" fontId="32" fillId="2" borderId="10" xfId="0" applyFont="1" applyFill="1" applyBorder="1" applyAlignment="1" applyProtection="1">
      <alignment vertical="center"/>
      <protection hidden="1"/>
    </xf>
    <xf numFmtId="0" fontId="13" fillId="2" borderId="11" xfId="0" applyFont="1" applyFill="1" applyBorder="1" applyAlignment="1" applyProtection="1">
      <alignment horizontal="center" vertical="center"/>
      <protection hidden="1"/>
    </xf>
    <xf numFmtId="0" fontId="32" fillId="2" borderId="15" xfId="0" applyFont="1" applyFill="1" applyBorder="1" applyAlignment="1" applyProtection="1">
      <alignment vertical="center"/>
      <protection hidden="1"/>
    </xf>
    <xf numFmtId="0" fontId="32" fillId="2" borderId="4" xfId="0" applyFont="1" applyFill="1" applyBorder="1" applyAlignment="1" applyProtection="1">
      <alignment vertical="center"/>
      <protection hidden="1"/>
    </xf>
    <xf numFmtId="0" fontId="13" fillId="2" borderId="16" xfId="0" applyFont="1" applyFill="1" applyBorder="1" applyAlignment="1" applyProtection="1">
      <alignment horizontal="center" vertical="center"/>
      <protection hidden="1"/>
    </xf>
    <xf numFmtId="0" fontId="13" fillId="2" borderId="4" xfId="0" applyFont="1" applyFill="1" applyBorder="1" applyAlignment="1" applyProtection="1">
      <alignment horizontal="distributed" vertical="center"/>
      <protection hidden="1"/>
    </xf>
    <xf numFmtId="0" fontId="13" fillId="2" borderId="10" xfId="0" applyFont="1" applyFill="1" applyBorder="1" applyAlignment="1" applyProtection="1">
      <alignment horizontal="center" vertical="center"/>
      <protection locked="0"/>
    </xf>
    <xf numFmtId="176" fontId="21" fillId="2" borderId="0" xfId="0" applyNumberFormat="1" applyFont="1" applyFill="1" applyAlignment="1" applyProtection="1">
      <alignment horizontal="right" vertical="center"/>
      <protection locked="0"/>
    </xf>
    <xf numFmtId="176" fontId="21" fillId="2" borderId="6" xfId="0" applyNumberFormat="1" applyFont="1" applyFill="1" applyBorder="1" applyAlignment="1" applyProtection="1">
      <alignment horizontal="right" vertical="center"/>
      <protection locked="0"/>
    </xf>
    <xf numFmtId="0" fontId="25" fillId="2" borderId="9" xfId="0" applyFont="1" applyFill="1" applyBorder="1" applyAlignment="1" applyProtection="1">
      <alignment vertical="center" textRotation="255"/>
      <protection locked="0"/>
    </xf>
    <xf numFmtId="0" fontId="25" fillId="2" borderId="10" xfId="0" applyFont="1" applyFill="1" applyBorder="1" applyAlignment="1" applyProtection="1">
      <alignment vertical="center" textRotation="255"/>
      <protection hidden="1"/>
    </xf>
    <xf numFmtId="0" fontId="14" fillId="2" borderId="31" xfId="0" applyFont="1" applyFill="1" applyBorder="1" applyAlignment="1" applyProtection="1">
      <alignment vertical="center"/>
      <protection hidden="1"/>
    </xf>
    <xf numFmtId="0" fontId="21" fillId="2" borderId="2" xfId="0" applyFont="1" applyFill="1" applyBorder="1" applyAlignment="1" applyProtection="1">
      <alignment horizontal="right" vertical="center"/>
      <protection locked="0"/>
    </xf>
    <xf numFmtId="0" fontId="21" fillId="2" borderId="3" xfId="0" applyFont="1" applyFill="1" applyBorder="1" applyAlignment="1" applyProtection="1">
      <alignment horizontal="right" vertical="center"/>
      <protection locked="0"/>
    </xf>
    <xf numFmtId="0" fontId="25" fillId="2" borderId="7" xfId="0" applyFont="1" applyFill="1" applyBorder="1" applyAlignment="1" applyProtection="1">
      <alignment vertical="center" textRotation="255"/>
      <protection locked="0"/>
    </xf>
    <xf numFmtId="0" fontId="25" fillId="2" borderId="15" xfId="0" applyFont="1" applyFill="1" applyBorder="1" applyAlignment="1" applyProtection="1">
      <alignment vertical="center" textRotation="255"/>
      <protection locked="0"/>
    </xf>
    <xf numFmtId="0" fontId="25" fillId="2" borderId="4" xfId="0" applyFont="1" applyFill="1" applyBorder="1" applyAlignment="1" applyProtection="1">
      <alignment vertical="center" textRotation="255"/>
      <protection hidden="1"/>
    </xf>
    <xf numFmtId="0" fontId="25" fillId="2" borderId="0" xfId="0" applyFont="1" applyFill="1" applyAlignment="1" applyProtection="1">
      <alignment vertical="center" textRotation="255"/>
      <protection hidden="1"/>
    </xf>
    <xf numFmtId="0" fontId="13" fillId="2" borderId="8" xfId="0" applyFont="1" applyFill="1" applyBorder="1" applyAlignment="1" applyProtection="1">
      <alignment horizontal="center" vertical="center"/>
      <protection hidden="1"/>
    </xf>
    <xf numFmtId="0" fontId="21" fillId="2" borderId="0" xfId="0" applyFont="1" applyFill="1" applyAlignment="1" applyProtection="1">
      <alignment horizontal="right" vertical="center"/>
      <protection locked="0"/>
    </xf>
    <xf numFmtId="0" fontId="21" fillId="2" borderId="6" xfId="0" applyFont="1" applyFill="1" applyBorder="1" applyAlignment="1" applyProtection="1">
      <alignment horizontal="right" vertical="center"/>
      <protection locked="0"/>
    </xf>
    <xf numFmtId="0" fontId="25" fillId="2" borderId="4" xfId="0" applyFont="1" applyFill="1" applyBorder="1" applyAlignment="1" applyProtection="1">
      <alignment horizontal="center" vertical="center"/>
      <protection hidden="1"/>
    </xf>
    <xf numFmtId="0" fontId="25" fillId="2" borderId="16" xfId="0" applyFont="1" applyFill="1" applyBorder="1" applyAlignment="1" applyProtection="1">
      <alignment horizontal="center" vertical="center"/>
      <protection hidden="1"/>
    </xf>
    <xf numFmtId="0" fontId="25" fillId="2" borderId="10" xfId="0" applyFont="1" applyFill="1" applyBorder="1" applyAlignment="1" applyProtection="1">
      <alignment horizontal="center" vertical="center"/>
      <protection hidden="1"/>
    </xf>
    <xf numFmtId="0" fontId="25" fillId="2" borderId="11" xfId="0" applyFont="1" applyFill="1" applyBorder="1" applyAlignment="1" applyProtection="1">
      <alignment horizontal="center" vertical="center"/>
      <protection hidden="1"/>
    </xf>
    <xf numFmtId="0" fontId="13" fillId="2" borderId="8" xfId="0" applyFont="1" applyFill="1" applyBorder="1" applyAlignment="1" applyProtection="1">
      <alignment vertical="center"/>
      <protection hidden="1"/>
    </xf>
    <xf numFmtId="0" fontId="13" fillId="2" borderId="0" xfId="0" applyFont="1" applyFill="1" applyAlignment="1" applyProtection="1">
      <alignment horizontal="distributed" vertical="center"/>
      <protection hidden="1"/>
    </xf>
    <xf numFmtId="0" fontId="13" fillId="2" borderId="6" xfId="0" applyFont="1" applyFill="1" applyBorder="1" applyAlignment="1" applyProtection="1">
      <alignment horizontal="right" vertical="center"/>
      <protection locked="0"/>
    </xf>
    <xf numFmtId="0" fontId="13" fillId="2" borderId="0" xfId="0" applyFont="1" applyFill="1" applyAlignment="1" applyProtection="1">
      <alignment vertical="center" wrapText="1"/>
      <protection hidden="1"/>
    </xf>
    <xf numFmtId="0" fontId="13" fillId="2" borderId="8" xfId="0" applyFont="1" applyFill="1" applyBorder="1" applyAlignment="1" applyProtection="1">
      <alignment justifyLastLine="1"/>
      <protection hidden="1"/>
    </xf>
    <xf numFmtId="0" fontId="11" fillId="2" borderId="0" xfId="0" applyFont="1" applyFill="1" applyAlignment="1" applyProtection="1">
      <alignment horizontal="center" vertical="center"/>
      <protection locked="0"/>
    </xf>
    <xf numFmtId="0" fontId="13" fillId="2" borderId="16" xfId="0" applyFont="1" applyFill="1" applyBorder="1" applyProtection="1">
      <protection hidden="1"/>
    </xf>
    <xf numFmtId="0" fontId="25" fillId="2" borderId="10" xfId="0" applyFont="1" applyFill="1" applyBorder="1" applyAlignment="1" applyProtection="1">
      <alignment vertical="center" wrapText="1"/>
      <protection hidden="1"/>
    </xf>
    <xf numFmtId="0" fontId="13" fillId="2" borderId="11" xfId="0" applyFont="1" applyFill="1" applyBorder="1" applyProtection="1">
      <protection hidden="1"/>
    </xf>
    <xf numFmtId="0" fontId="25" fillId="2" borderId="0" xfId="0" applyFont="1" applyFill="1" applyAlignment="1" applyProtection="1">
      <alignment vertical="center" wrapText="1"/>
      <protection hidden="1"/>
    </xf>
    <xf numFmtId="0" fontId="13" fillId="2" borderId="8" xfId="0" applyFont="1" applyFill="1" applyBorder="1" applyAlignment="1" applyProtection="1">
      <alignment vertical="center" justifyLastLine="1"/>
      <protection hidden="1"/>
    </xf>
    <xf numFmtId="0" fontId="25" fillId="2" borderId="20" xfId="0" applyFont="1" applyFill="1" applyBorder="1" applyAlignment="1" applyProtection="1">
      <alignment vertical="center" wrapText="1"/>
      <protection hidden="1"/>
    </xf>
    <xf numFmtId="0" fontId="13" fillId="2" borderId="22" xfId="0" applyFont="1" applyFill="1" applyBorder="1" applyAlignment="1" applyProtection="1">
      <alignment horizontal="distributed" vertical="center" justifyLastLine="1"/>
      <protection hidden="1"/>
    </xf>
    <xf numFmtId="176" fontId="21" fillId="2" borderId="20" xfId="0" applyNumberFormat="1" applyFont="1" applyFill="1" applyBorder="1" applyAlignment="1" applyProtection="1">
      <alignment horizontal="right" vertical="center"/>
      <protection locked="0"/>
    </xf>
    <xf numFmtId="176" fontId="21" fillId="2" borderId="21" xfId="0" applyNumberFormat="1" applyFont="1" applyFill="1" applyBorder="1" applyAlignment="1" applyProtection="1">
      <alignment horizontal="right" vertical="center"/>
      <protection locked="0"/>
    </xf>
    <xf numFmtId="0" fontId="34" fillId="2" borderId="2" xfId="0" applyFont="1" applyFill="1" applyBorder="1" applyAlignment="1" applyProtection="1">
      <alignment horizontal="center" vertical="center"/>
      <protection locked="0"/>
    </xf>
    <xf numFmtId="0" fontId="19" fillId="2" borderId="2" xfId="0" applyFont="1" applyFill="1" applyBorder="1" applyAlignment="1" applyProtection="1">
      <alignment vertical="center" justifyLastLine="1"/>
      <protection locked="0"/>
    </xf>
    <xf numFmtId="0" fontId="19" fillId="2" borderId="0" xfId="0" applyFont="1" applyFill="1" applyAlignment="1" applyProtection="1">
      <alignment vertical="center" justifyLastLine="1"/>
      <protection locked="0"/>
    </xf>
    <xf numFmtId="0" fontId="19" fillId="2" borderId="0" xfId="0" applyFont="1" applyFill="1" applyAlignment="1" applyProtection="1">
      <alignment vertical="center" justifyLastLine="1"/>
      <protection hidden="1"/>
    </xf>
    <xf numFmtId="0" fontId="34" fillId="2" borderId="0" xfId="0" applyFont="1" applyFill="1" applyAlignment="1" applyProtection="1">
      <alignment horizontal="center" vertical="center"/>
      <protection hidden="1"/>
    </xf>
    <xf numFmtId="0" fontId="34" fillId="2" borderId="1" xfId="0" applyFont="1" applyFill="1" applyBorder="1" applyAlignment="1" applyProtection="1">
      <alignment horizontal="center" vertical="center"/>
      <protection hidden="1"/>
    </xf>
    <xf numFmtId="0" fontId="34" fillId="2" borderId="2" xfId="0" applyFont="1" applyFill="1" applyBorder="1" applyAlignment="1" applyProtection="1">
      <alignment horizontal="center" vertical="center"/>
      <protection hidden="1"/>
    </xf>
    <xf numFmtId="0" fontId="19" fillId="2" borderId="2" xfId="0" applyFont="1" applyFill="1" applyBorder="1" applyAlignment="1" applyProtection="1">
      <alignment vertical="center" justifyLastLine="1"/>
      <protection hidden="1"/>
    </xf>
    <xf numFmtId="0" fontId="19" fillId="2" borderId="26" xfId="0" applyFont="1" applyFill="1" applyBorder="1" applyAlignment="1" applyProtection="1">
      <alignment vertical="center" justifyLastLine="1"/>
      <protection hidden="1"/>
    </xf>
    <xf numFmtId="0" fontId="19" fillId="2" borderId="1" xfId="0" applyFont="1" applyFill="1" applyBorder="1" applyAlignment="1" applyProtection="1">
      <alignment vertical="center" justifyLastLine="1"/>
      <protection hidden="1"/>
    </xf>
    <xf numFmtId="0" fontId="19" fillId="2" borderId="3" xfId="0" applyFont="1" applyFill="1" applyBorder="1" applyAlignment="1" applyProtection="1">
      <alignment vertical="center" justifyLastLine="1"/>
      <protection hidden="1"/>
    </xf>
    <xf numFmtId="0" fontId="19" fillId="2" borderId="3" xfId="0" applyFont="1" applyFill="1" applyBorder="1" applyAlignment="1" applyProtection="1">
      <alignment vertical="center" justifyLastLine="1"/>
      <protection locked="0"/>
    </xf>
    <xf numFmtId="0" fontId="34" fillId="2" borderId="5" xfId="0" applyFont="1" applyFill="1" applyBorder="1" applyAlignment="1" applyProtection="1">
      <alignment horizontal="center" vertical="center"/>
      <protection hidden="1"/>
    </xf>
    <xf numFmtId="0" fontId="19" fillId="2" borderId="7" xfId="0" applyFont="1" applyFill="1" applyBorder="1" applyAlignment="1" applyProtection="1">
      <alignment vertical="center" justifyLastLine="1"/>
      <protection hidden="1"/>
    </xf>
    <xf numFmtId="0" fontId="19" fillId="2" borderId="5" xfId="0" applyFont="1" applyFill="1" applyBorder="1" applyAlignment="1" applyProtection="1">
      <alignment vertical="center" justifyLastLine="1"/>
      <protection hidden="1"/>
    </xf>
    <xf numFmtId="0" fontId="19" fillId="2" borderId="6" xfId="0" applyFont="1" applyFill="1" applyBorder="1" applyAlignment="1" applyProtection="1">
      <alignment vertical="center" justifyLastLine="1"/>
      <protection locked="0"/>
    </xf>
    <xf numFmtId="0" fontId="32" fillId="2" borderId="7" xfId="0" applyFont="1" applyFill="1" applyBorder="1" applyAlignment="1" applyProtection="1">
      <alignment vertical="center"/>
      <protection hidden="1"/>
    </xf>
    <xf numFmtId="0" fontId="32" fillId="2" borderId="0" xfId="0" applyFont="1" applyFill="1" applyAlignment="1" applyProtection="1">
      <alignment vertical="center"/>
      <protection hidden="1"/>
    </xf>
    <xf numFmtId="0" fontId="34" fillId="2" borderId="4" xfId="0" applyFont="1" applyFill="1" applyBorder="1" applyAlignment="1" applyProtection="1">
      <alignment horizontal="right" vertical="center"/>
      <protection hidden="1"/>
    </xf>
    <xf numFmtId="0" fontId="34" fillId="2" borderId="17" xfId="0" applyFont="1" applyFill="1" applyBorder="1" applyAlignment="1" applyProtection="1">
      <alignment horizontal="right" vertical="center"/>
      <protection hidden="1"/>
    </xf>
    <xf numFmtId="0" fontId="34" fillId="2" borderId="0" xfId="0" applyFont="1" applyFill="1" applyAlignment="1" applyProtection="1">
      <alignment horizontal="right" vertical="center"/>
      <protection hidden="1"/>
    </xf>
    <xf numFmtId="0" fontId="34" fillId="2" borderId="6" xfId="0" applyFont="1" applyFill="1" applyBorder="1" applyAlignment="1" applyProtection="1">
      <alignment horizontal="right" vertical="center"/>
      <protection hidden="1"/>
    </xf>
    <xf numFmtId="0" fontId="34" fillId="2" borderId="0" xfId="0" applyFont="1" applyFill="1" applyAlignment="1" applyProtection="1">
      <alignment horizontal="right" vertical="center"/>
      <protection locked="0"/>
    </xf>
    <xf numFmtId="0" fontId="34" fillId="2" borderId="6" xfId="0" applyFont="1" applyFill="1" applyBorder="1" applyAlignment="1" applyProtection="1">
      <alignment horizontal="right" vertical="center"/>
      <protection locked="0"/>
    </xf>
    <xf numFmtId="0" fontId="35" fillId="3" borderId="5" xfId="0" applyFont="1" applyFill="1" applyBorder="1" applyAlignment="1" applyProtection="1">
      <alignment vertical="center" shrinkToFit="1"/>
      <protection locked="0"/>
    </xf>
    <xf numFmtId="0" fontId="35" fillId="3" borderId="0" xfId="0" applyFont="1" applyFill="1" applyAlignment="1" applyProtection="1">
      <alignment vertical="center" shrinkToFit="1"/>
      <protection locked="0"/>
    </xf>
    <xf numFmtId="176" fontId="36" fillId="3" borderId="0" xfId="0" applyNumberFormat="1" applyFont="1" applyFill="1" applyAlignment="1" applyProtection="1">
      <alignment vertical="center"/>
      <protection locked="0"/>
    </xf>
    <xf numFmtId="176" fontId="36" fillId="3" borderId="10" xfId="0" applyNumberFormat="1" applyFont="1" applyFill="1" applyBorder="1" applyAlignment="1" applyProtection="1">
      <alignment vertical="center"/>
      <protection locked="0"/>
    </xf>
    <xf numFmtId="176" fontId="36" fillId="3" borderId="34" xfId="0" applyNumberFormat="1" applyFont="1" applyFill="1" applyBorder="1" applyAlignment="1" applyProtection="1">
      <alignment vertical="center"/>
      <protection locked="0"/>
    </xf>
    <xf numFmtId="176" fontId="36" fillId="3" borderId="18" xfId="0" applyNumberFormat="1" applyFont="1" applyFill="1" applyBorder="1" applyAlignment="1" applyProtection="1">
      <alignment vertical="center"/>
      <protection locked="0"/>
    </xf>
    <xf numFmtId="0" fontId="13" fillId="3" borderId="0" xfId="0" applyFont="1" applyFill="1" applyAlignment="1" applyProtection="1">
      <alignment vertical="center" shrinkToFit="1"/>
      <protection locked="0"/>
    </xf>
    <xf numFmtId="176" fontId="36" fillId="3" borderId="5" xfId="0" applyNumberFormat="1" applyFont="1" applyFill="1" applyBorder="1" applyAlignment="1" applyProtection="1">
      <alignment vertical="center"/>
      <protection locked="0"/>
    </xf>
    <xf numFmtId="176" fontId="36" fillId="3" borderId="6" xfId="0" applyNumberFormat="1" applyFont="1" applyFill="1" applyBorder="1" applyAlignment="1" applyProtection="1">
      <alignment vertical="center"/>
      <protection locked="0"/>
    </xf>
    <xf numFmtId="176" fontId="36" fillId="3" borderId="35" xfId="0" applyNumberFormat="1" applyFont="1" applyFill="1" applyBorder="1" applyAlignment="1" applyProtection="1">
      <alignment vertical="center"/>
      <protection locked="0"/>
    </xf>
    <xf numFmtId="176" fontId="36" fillId="3" borderId="4" xfId="0" applyNumberFormat="1" applyFont="1" applyFill="1" applyBorder="1" applyAlignment="1" applyProtection="1">
      <alignment vertical="center"/>
      <protection locked="0"/>
    </xf>
    <xf numFmtId="176" fontId="36" fillId="3" borderId="17" xfId="0" applyNumberFormat="1" applyFont="1" applyFill="1" applyBorder="1" applyAlignment="1" applyProtection="1">
      <alignment vertical="center"/>
      <protection locked="0"/>
    </xf>
    <xf numFmtId="0" fontId="34" fillId="3" borderId="1" xfId="0" applyFont="1" applyFill="1" applyBorder="1" applyAlignment="1" applyProtection="1">
      <alignment vertical="center"/>
      <protection locked="0"/>
    </xf>
    <xf numFmtId="0" fontId="34" fillId="3" borderId="2" xfId="0" applyFont="1" applyFill="1" applyBorder="1" applyAlignment="1" applyProtection="1">
      <alignment vertical="center"/>
      <protection locked="0"/>
    </xf>
    <xf numFmtId="176" fontId="38" fillId="3" borderId="2" xfId="0" applyNumberFormat="1" applyFont="1" applyFill="1" applyBorder="1" applyAlignment="1" applyProtection="1">
      <alignment horizontal="right" vertical="center"/>
      <protection locked="0"/>
    </xf>
    <xf numFmtId="0" fontId="34" fillId="2" borderId="2" xfId="0" applyFont="1" applyFill="1" applyBorder="1" applyAlignment="1" applyProtection="1">
      <alignment vertical="center"/>
      <protection locked="0"/>
    </xf>
    <xf numFmtId="0" fontId="34" fillId="2" borderId="10" xfId="0" applyFont="1" applyFill="1" applyBorder="1" applyAlignment="1" applyProtection="1">
      <alignment horizontal="right" vertical="center"/>
      <protection locked="0"/>
    </xf>
    <xf numFmtId="0" fontId="34" fillId="2" borderId="18" xfId="0" applyFont="1" applyFill="1" applyBorder="1" applyAlignment="1" applyProtection="1">
      <alignment horizontal="right" vertical="center"/>
      <protection locked="0"/>
    </xf>
    <xf numFmtId="0" fontId="34" fillId="3" borderId="5" xfId="0" applyFont="1" applyFill="1" applyBorder="1" applyAlignment="1" applyProtection="1">
      <alignment vertical="center"/>
      <protection hidden="1"/>
    </xf>
    <xf numFmtId="0" fontId="34" fillId="3" borderId="0" xfId="0" applyFont="1" applyFill="1" applyAlignment="1" applyProtection="1">
      <alignment vertical="center"/>
      <protection hidden="1"/>
    </xf>
    <xf numFmtId="0" fontId="13" fillId="3" borderId="0" xfId="0" applyFont="1" applyFill="1" applyAlignment="1" applyProtection="1">
      <alignment vertical="center"/>
      <protection hidden="1"/>
    </xf>
    <xf numFmtId="0" fontId="34" fillId="3" borderId="19" xfId="0" applyFont="1" applyFill="1" applyBorder="1" applyAlignment="1" applyProtection="1">
      <alignment vertical="center"/>
      <protection locked="0"/>
    </xf>
    <xf numFmtId="0" fontId="34" fillId="3" borderId="20" xfId="0" applyFont="1" applyFill="1" applyBorder="1" applyAlignment="1" applyProtection="1">
      <alignment vertical="center"/>
      <protection locked="0"/>
    </xf>
    <xf numFmtId="0" fontId="34" fillId="2" borderId="20" xfId="0" applyFont="1" applyFill="1" applyBorder="1" applyAlignment="1" applyProtection="1">
      <alignment vertical="center"/>
      <protection locked="0"/>
    </xf>
    <xf numFmtId="0" fontId="34" fillId="2" borderId="21" xfId="0" applyFont="1" applyFill="1" applyBorder="1" applyAlignment="1" applyProtection="1">
      <alignment vertical="center"/>
      <protection locked="0"/>
    </xf>
    <xf numFmtId="0" fontId="34" fillId="2" borderId="0" xfId="0" applyFont="1" applyFill="1" applyAlignment="1" applyProtection="1">
      <alignment vertical="center"/>
      <protection locked="0"/>
    </xf>
    <xf numFmtId="0" fontId="34" fillId="2" borderId="0" xfId="0" applyFont="1" applyFill="1" applyAlignment="1" applyProtection="1">
      <alignment vertical="center"/>
      <protection hidden="1"/>
    </xf>
    <xf numFmtId="0" fontId="39" fillId="2" borderId="11" xfId="0" applyFont="1" applyFill="1" applyBorder="1" applyAlignment="1" applyProtection="1">
      <alignment vertical="center" textRotation="255" wrapText="1"/>
      <protection locked="0" hidden="1"/>
    </xf>
    <xf numFmtId="0" fontId="39" fillId="2" borderId="8" xfId="0" applyFont="1" applyFill="1" applyBorder="1" applyAlignment="1" applyProtection="1">
      <alignment vertical="center" textRotation="255" wrapText="1"/>
      <protection locked="0" hidden="1"/>
    </xf>
    <xf numFmtId="0" fontId="25" fillId="2" borderId="37" xfId="0" applyFont="1" applyFill="1" applyBorder="1" applyAlignment="1" applyProtection="1">
      <alignment horizontal="center" vertical="center" textRotation="255"/>
      <protection locked="0"/>
    </xf>
    <xf numFmtId="0" fontId="25" fillId="2" borderId="38" xfId="0" applyFont="1" applyFill="1" applyBorder="1" applyAlignment="1" applyProtection="1">
      <alignment horizontal="center" vertical="center" textRotation="255"/>
      <protection hidden="1"/>
    </xf>
    <xf numFmtId="0" fontId="13" fillId="2" borderId="38" xfId="0" applyFont="1" applyFill="1" applyBorder="1" applyAlignment="1" applyProtection="1">
      <alignment horizontal="center" vertical="center"/>
      <protection hidden="1"/>
    </xf>
    <xf numFmtId="0" fontId="39" fillId="2" borderId="38" xfId="0" applyFont="1" applyFill="1" applyBorder="1" applyAlignment="1" applyProtection="1">
      <alignment vertical="center" textRotation="255" wrapText="1"/>
      <protection hidden="1"/>
    </xf>
    <xf numFmtId="0" fontId="39" fillId="2" borderId="39" xfId="0" applyFont="1" applyFill="1" applyBorder="1" applyAlignment="1" applyProtection="1">
      <alignment vertical="center" textRotation="255" wrapText="1"/>
      <protection hidden="1"/>
    </xf>
    <xf numFmtId="0" fontId="21" fillId="2" borderId="21" xfId="0" applyFont="1" applyFill="1" applyBorder="1" applyAlignment="1" applyProtection="1">
      <alignment vertical="center"/>
      <protection locked="0"/>
    </xf>
    <xf numFmtId="0" fontId="13" fillId="3" borderId="0" xfId="0" applyFont="1" applyFill="1" applyAlignment="1" applyProtection="1">
      <alignment horizontal="center" vertical="center"/>
      <protection locked="0"/>
    </xf>
    <xf numFmtId="0" fontId="34" fillId="3" borderId="2" xfId="0" applyFont="1" applyFill="1" applyBorder="1" applyAlignment="1" applyProtection="1">
      <alignment horizontal="right" vertical="center"/>
      <protection locked="0"/>
    </xf>
    <xf numFmtId="0" fontId="34" fillId="3" borderId="3" xfId="0" applyFont="1" applyFill="1" applyBorder="1" applyAlignment="1" applyProtection="1">
      <alignment horizontal="right" vertical="center"/>
      <protection locked="0"/>
    </xf>
    <xf numFmtId="0" fontId="13" fillId="3" borderId="0" xfId="0" applyFont="1" applyFill="1" applyAlignment="1" applyProtection="1">
      <alignment horizontal="left" vertical="center"/>
      <protection locked="0"/>
    </xf>
    <xf numFmtId="0" fontId="34" fillId="3" borderId="0" xfId="0" applyFont="1" applyFill="1" applyAlignment="1" applyProtection="1">
      <alignment horizontal="right" vertical="center"/>
      <protection locked="0"/>
    </xf>
    <xf numFmtId="0" fontId="34" fillId="3" borderId="6" xfId="0" applyFont="1" applyFill="1" applyBorder="1" applyAlignment="1" applyProtection="1">
      <alignment horizontal="right" vertical="center"/>
      <protection locked="0"/>
    </xf>
    <xf numFmtId="0" fontId="34" fillId="3" borderId="5" xfId="0" applyFont="1" applyFill="1" applyBorder="1" applyAlignment="1" applyProtection="1">
      <alignment vertical="center"/>
      <protection locked="0"/>
    </xf>
    <xf numFmtId="0" fontId="34" fillId="3" borderId="0" xfId="0" applyFont="1" applyFill="1" applyAlignment="1" applyProtection="1">
      <alignment vertical="center"/>
      <protection locked="0"/>
    </xf>
    <xf numFmtId="0" fontId="34" fillId="3" borderId="6" xfId="0" applyFont="1" applyFill="1" applyBorder="1" applyAlignment="1" applyProtection="1">
      <alignment vertical="center"/>
      <protection locked="0"/>
    </xf>
    <xf numFmtId="0" fontId="11" fillId="3" borderId="19" xfId="0" applyFont="1" applyFill="1" applyBorder="1" applyAlignment="1" applyProtection="1">
      <alignment horizontal="right" vertical="center"/>
      <protection locked="0"/>
    </xf>
    <xf numFmtId="0" fontId="11" fillId="3" borderId="20" xfId="0" applyFont="1" applyFill="1" applyBorder="1" applyAlignment="1" applyProtection="1">
      <alignment horizontal="right" vertical="center"/>
      <protection locked="0"/>
    </xf>
    <xf numFmtId="0" fontId="11" fillId="3" borderId="21" xfId="0" applyFont="1" applyFill="1" applyBorder="1" applyAlignment="1" applyProtection="1">
      <alignment horizontal="right" vertical="center"/>
      <protection locked="0"/>
    </xf>
    <xf numFmtId="0" fontId="13" fillId="2" borderId="7" xfId="0" applyFont="1" applyFill="1" applyBorder="1" applyAlignment="1" applyProtection="1">
      <alignment horizontal="center" vertical="center"/>
      <protection hidden="1"/>
    </xf>
    <xf numFmtId="0" fontId="14" fillId="2" borderId="7" xfId="0" applyFont="1" applyFill="1" applyBorder="1" applyAlignment="1" applyProtection="1">
      <alignment horizontal="right" vertical="center"/>
      <protection hidden="1"/>
    </xf>
    <xf numFmtId="0" fontId="25" fillId="2" borderId="23" xfId="0" applyFont="1" applyFill="1" applyBorder="1" applyAlignment="1" applyProtection="1">
      <alignment horizontal="center" vertical="center"/>
      <protection hidden="1"/>
    </xf>
    <xf numFmtId="0" fontId="13" fillId="2" borderId="22" xfId="0" applyFont="1" applyFill="1" applyBorder="1" applyAlignment="1" applyProtection="1">
      <alignment horizontal="center" vertical="center"/>
      <protection hidden="1"/>
    </xf>
    <xf numFmtId="0" fontId="13" fillId="3" borderId="0" xfId="0" applyFont="1" applyFill="1" applyAlignment="1" applyProtection="1">
      <alignment horizontal="right" vertical="center"/>
      <protection locked="0"/>
    </xf>
    <xf numFmtId="0" fontId="19" fillId="2" borderId="0" xfId="0" applyFont="1" applyFill="1" applyAlignment="1" applyProtection="1">
      <alignment horizontal="distributed" vertical="center"/>
      <protection hidden="1"/>
    </xf>
    <xf numFmtId="0" fontId="11" fillId="2" borderId="9" xfId="0" applyFont="1" applyFill="1" applyBorder="1" applyAlignment="1" applyProtection="1">
      <alignment horizontal="right" vertical="center"/>
      <protection hidden="1"/>
    </xf>
    <xf numFmtId="0" fontId="19" fillId="2" borderId="10" xfId="0" applyFont="1" applyFill="1" applyBorder="1" applyAlignment="1" applyProtection="1">
      <alignment horizontal="distributed" vertical="center"/>
      <protection hidden="1"/>
    </xf>
    <xf numFmtId="0" fontId="11" fillId="2" borderId="7" xfId="0" applyFont="1" applyFill="1" applyBorder="1" applyAlignment="1" applyProtection="1">
      <alignment horizontal="right" vertical="center"/>
      <protection hidden="1"/>
    </xf>
    <xf numFmtId="0" fontId="13" fillId="2" borderId="8" xfId="0" applyFont="1" applyFill="1" applyBorder="1" applyAlignment="1" applyProtection="1">
      <alignment horizontal="right" vertical="center"/>
      <protection hidden="1"/>
    </xf>
    <xf numFmtId="0" fontId="14" fillId="2" borderId="8" xfId="0" applyFont="1" applyFill="1" applyBorder="1" applyAlignment="1" applyProtection="1">
      <alignment horizontal="right" vertical="center"/>
      <protection hidden="1"/>
    </xf>
    <xf numFmtId="0" fontId="11" fillId="2" borderId="15" xfId="0" applyFont="1" applyFill="1" applyBorder="1" applyAlignment="1" applyProtection="1">
      <alignment horizontal="right" vertical="center"/>
      <protection hidden="1"/>
    </xf>
    <xf numFmtId="0" fontId="19" fillId="2" borderId="4" xfId="0" applyFont="1" applyFill="1" applyBorder="1" applyAlignment="1" applyProtection="1">
      <alignment horizontal="right" vertical="center"/>
      <protection hidden="1"/>
    </xf>
    <xf numFmtId="0" fontId="14" fillId="2" borderId="16" xfId="0" applyFont="1" applyFill="1" applyBorder="1" applyAlignment="1" applyProtection="1">
      <alignment horizontal="right" vertical="center"/>
      <protection hidden="1"/>
    </xf>
    <xf numFmtId="0" fontId="19" fillId="2" borderId="0" xfId="0" applyFont="1" applyFill="1" applyAlignment="1" applyProtection="1">
      <alignment horizontal="right" vertical="center"/>
      <protection hidden="1"/>
    </xf>
    <xf numFmtId="0" fontId="13" fillId="2" borderId="7" xfId="0" applyFont="1" applyFill="1" applyBorder="1" applyAlignment="1" applyProtection="1">
      <alignment vertical="center"/>
      <protection hidden="1"/>
    </xf>
    <xf numFmtId="0" fontId="19" fillId="2" borderId="10" xfId="0" applyFont="1" applyFill="1" applyBorder="1" applyAlignment="1" applyProtection="1">
      <alignment horizontal="right" vertical="center" textRotation="255"/>
      <protection hidden="1"/>
    </xf>
    <xf numFmtId="0" fontId="19" fillId="2" borderId="10" xfId="0" applyFont="1" applyFill="1" applyBorder="1" applyAlignment="1" applyProtection="1">
      <alignment horizontal="right" vertical="center"/>
      <protection hidden="1"/>
    </xf>
    <xf numFmtId="0" fontId="13" fillId="2" borderId="11" xfId="0" applyFont="1" applyFill="1" applyBorder="1" applyAlignment="1" applyProtection="1">
      <alignment horizontal="right" vertical="center"/>
      <protection hidden="1"/>
    </xf>
    <xf numFmtId="0" fontId="14" fillId="2" borderId="4" xfId="0" applyFont="1" applyFill="1" applyBorder="1" applyAlignment="1" applyProtection="1">
      <alignment horizontal="right" vertical="center" textRotation="255"/>
      <protection hidden="1"/>
    </xf>
    <xf numFmtId="0" fontId="13" fillId="2" borderId="16" xfId="0" applyFont="1" applyFill="1" applyBorder="1" applyAlignment="1" applyProtection="1">
      <alignment horizontal="right" vertical="center"/>
      <protection hidden="1"/>
    </xf>
    <xf numFmtId="0" fontId="14" fillId="2" borderId="0" xfId="0" applyFont="1" applyFill="1" applyAlignment="1" applyProtection="1">
      <alignment horizontal="right" vertical="center" textRotation="255"/>
      <protection hidden="1"/>
    </xf>
    <xf numFmtId="0" fontId="11" fillId="2" borderId="10" xfId="0" applyFont="1" applyFill="1" applyBorder="1" applyAlignment="1" applyProtection="1">
      <alignment horizontal="right" vertical="center"/>
      <protection hidden="1"/>
    </xf>
    <xf numFmtId="0" fontId="13" fillId="2" borderId="20" xfId="0" applyFont="1" applyFill="1" applyBorder="1" applyAlignment="1" applyProtection="1">
      <alignment horizontal="center" vertical="center"/>
      <protection hidden="1"/>
    </xf>
    <xf numFmtId="0" fontId="45" fillId="0" borderId="0" xfId="0" applyFont="1" applyAlignment="1" applyProtection="1">
      <alignment horizontal="left" vertical="center"/>
      <protection locked="0"/>
    </xf>
    <xf numFmtId="3" fontId="45" fillId="0" borderId="0" xfId="0" applyNumberFormat="1" applyFont="1" applyAlignment="1" applyProtection="1">
      <alignment horizontal="right" vertical="center"/>
      <protection locked="0"/>
    </xf>
    <xf numFmtId="0" fontId="45" fillId="0" borderId="0" xfId="0" applyFont="1" applyAlignment="1" applyProtection="1">
      <alignment horizontal="right" vertical="center"/>
      <protection locked="0"/>
    </xf>
    <xf numFmtId="176" fontId="11" fillId="0" borderId="0" xfId="0" applyNumberFormat="1" applyFont="1" applyAlignment="1" applyProtection="1">
      <alignment horizontal="right" vertical="center"/>
      <protection locked="0"/>
    </xf>
    <xf numFmtId="0" fontId="46" fillId="0" borderId="57" xfId="0" applyFont="1" applyBorder="1" applyAlignment="1" applyProtection="1">
      <alignment horizontal="center" vertical="center"/>
      <protection locked="0"/>
    </xf>
    <xf numFmtId="0" fontId="46" fillId="0" borderId="58" xfId="0" applyFont="1" applyBorder="1" applyAlignment="1" applyProtection="1">
      <alignment horizontal="center" vertical="center"/>
      <protection locked="0"/>
    </xf>
    <xf numFmtId="0" fontId="46" fillId="0" borderId="0" xfId="0" applyFont="1" applyAlignment="1" applyProtection="1">
      <alignment horizontal="center" vertical="center"/>
      <protection locked="0"/>
    </xf>
    <xf numFmtId="0" fontId="47" fillId="0" borderId="58" xfId="0" applyFont="1" applyBorder="1" applyAlignment="1" applyProtection="1">
      <alignment horizontal="center" vertical="center"/>
      <protection locked="0"/>
    </xf>
    <xf numFmtId="0" fontId="47" fillId="0" borderId="0" xfId="0" applyFont="1" applyAlignment="1" applyProtection="1">
      <alignment horizontal="center" vertical="center"/>
      <protection locked="0"/>
    </xf>
    <xf numFmtId="0" fontId="48" fillId="0" borderId="9" xfId="0" applyFont="1" applyBorder="1" applyAlignment="1" applyProtection="1">
      <alignment horizontal="right" vertical="center"/>
      <protection locked="0"/>
    </xf>
    <xf numFmtId="0" fontId="48" fillId="0" borderId="10" xfId="0" applyFont="1" applyBorder="1" applyAlignment="1" applyProtection="1">
      <alignment horizontal="right" vertical="center"/>
      <protection locked="0"/>
    </xf>
    <xf numFmtId="0" fontId="48" fillId="0" borderId="11" xfId="0" applyFont="1" applyBorder="1" applyAlignment="1" applyProtection="1">
      <alignment horizontal="right" vertical="center"/>
      <protection locked="0"/>
    </xf>
    <xf numFmtId="0" fontId="48" fillId="0" borderId="7" xfId="0" applyFont="1" applyBorder="1" applyAlignment="1" applyProtection="1">
      <alignment horizontal="right" vertical="center"/>
      <protection locked="0"/>
    </xf>
    <xf numFmtId="0" fontId="48" fillId="0" borderId="0" xfId="0" applyFont="1" applyAlignment="1" applyProtection="1">
      <alignment horizontal="right" vertical="center"/>
      <protection locked="0"/>
    </xf>
    <xf numFmtId="0" fontId="48" fillId="0" borderId="8" xfId="0" applyFont="1" applyBorder="1" applyAlignment="1" applyProtection="1">
      <alignment horizontal="right" vertical="center"/>
      <protection locked="0"/>
    </xf>
    <xf numFmtId="0" fontId="48" fillId="0" borderId="0" xfId="0" applyFont="1" applyAlignment="1" applyProtection="1">
      <alignment horizontal="center" vertical="center"/>
      <protection locked="0"/>
    </xf>
    <xf numFmtId="0" fontId="45" fillId="0" borderId="0" xfId="0" applyFont="1" applyAlignment="1" applyProtection="1">
      <alignment horizontal="center" vertical="center"/>
      <protection locked="0"/>
    </xf>
    <xf numFmtId="0" fontId="49" fillId="0" borderId="59" xfId="0" applyFont="1" applyBorder="1" applyAlignment="1" applyProtection="1">
      <alignment horizontal="center" vertical="center"/>
      <protection locked="0"/>
    </xf>
    <xf numFmtId="176" fontId="49" fillId="0" borderId="60" xfId="0" applyNumberFormat="1" applyFont="1" applyBorder="1" applyAlignment="1" applyProtection="1">
      <alignment horizontal="center" vertical="center"/>
      <protection locked="0"/>
    </xf>
    <xf numFmtId="176" fontId="45" fillId="0" borderId="57" xfId="0" applyNumberFormat="1" applyFont="1" applyBorder="1" applyAlignment="1" applyProtection="1">
      <alignment horizontal="right" vertical="center"/>
      <protection locked="0"/>
    </xf>
    <xf numFmtId="176" fontId="45" fillId="0" borderId="0" xfId="0" applyNumberFormat="1" applyFont="1" applyAlignment="1" applyProtection="1">
      <alignment horizontal="right" vertical="center"/>
      <protection locked="0"/>
    </xf>
    <xf numFmtId="0" fontId="49" fillId="0" borderId="7" xfId="0" applyFont="1" applyBorder="1" applyAlignment="1" applyProtection="1">
      <alignment horizontal="right" vertical="center"/>
      <protection locked="0"/>
    </xf>
    <xf numFmtId="0" fontId="49" fillId="0" borderId="61" xfId="0" applyFont="1" applyBorder="1" applyAlignment="1" applyProtection="1">
      <alignment horizontal="right" vertical="center"/>
      <protection locked="0"/>
    </xf>
    <xf numFmtId="176" fontId="45" fillId="0" borderId="61" xfId="0" applyNumberFormat="1" applyFont="1" applyBorder="1" applyAlignment="1" applyProtection="1">
      <alignment horizontal="right" vertical="center"/>
      <protection locked="0"/>
    </xf>
    <xf numFmtId="0" fontId="49" fillId="0" borderId="15" xfId="0" applyFont="1" applyBorder="1" applyAlignment="1" applyProtection="1">
      <alignment horizontal="right" vertical="center"/>
      <protection locked="0"/>
    </xf>
    <xf numFmtId="0" fontId="49" fillId="0" borderId="62" xfId="0" applyFont="1" applyBorder="1" applyAlignment="1" applyProtection="1">
      <alignment horizontal="right" vertical="center"/>
      <protection locked="0"/>
    </xf>
    <xf numFmtId="3" fontId="49" fillId="0" borderId="9" xfId="0" applyNumberFormat="1" applyFont="1" applyBorder="1" applyAlignment="1" applyProtection="1">
      <alignment horizontal="right" vertical="center"/>
      <protection locked="0"/>
    </xf>
    <xf numFmtId="0" fontId="49" fillId="0" borderId="57" xfId="0" applyFont="1" applyBorder="1" applyAlignment="1" applyProtection="1">
      <alignment horizontal="right" vertical="center"/>
      <protection locked="0"/>
    </xf>
    <xf numFmtId="3" fontId="49" fillId="0" borderId="7" xfId="0" applyNumberFormat="1" applyFont="1" applyBorder="1" applyAlignment="1" applyProtection="1">
      <alignment horizontal="right" vertical="center"/>
      <protection locked="0"/>
    </xf>
    <xf numFmtId="176" fontId="45" fillId="0" borderId="0" xfId="0" applyNumberFormat="1" applyFont="1" applyAlignment="1" applyProtection="1">
      <alignment horizontal="left" vertical="center"/>
      <protection locked="0"/>
    </xf>
    <xf numFmtId="0" fontId="51" fillId="0" borderId="15" xfId="0" applyFont="1" applyBorder="1" applyAlignment="1" applyProtection="1">
      <alignment horizontal="right" vertical="center"/>
      <protection locked="0"/>
    </xf>
    <xf numFmtId="0" fontId="51" fillId="0" borderId="4" xfId="0" applyFont="1" applyBorder="1" applyAlignment="1" applyProtection="1">
      <alignment horizontal="right" vertical="center"/>
      <protection locked="0"/>
    </xf>
    <xf numFmtId="0" fontId="51" fillId="0" borderId="16" xfId="0" applyFont="1" applyBorder="1" applyAlignment="1" applyProtection="1">
      <alignment horizontal="right" vertical="center"/>
      <protection locked="0"/>
    </xf>
    <xf numFmtId="3" fontId="49" fillId="0" borderId="15" xfId="0" applyNumberFormat="1" applyFont="1" applyBorder="1" applyAlignment="1" applyProtection="1">
      <alignment horizontal="right" vertical="center"/>
      <protection locked="0"/>
    </xf>
    <xf numFmtId="3" fontId="50" fillId="0" borderId="0" xfId="0" applyNumberFormat="1" applyFont="1" applyAlignment="1" applyProtection="1">
      <alignment horizontal="right" vertical="center"/>
      <protection locked="0"/>
    </xf>
    <xf numFmtId="0" fontId="50" fillId="0" borderId="0" xfId="0" applyFont="1" applyAlignment="1" applyProtection="1">
      <alignment horizontal="right" vertical="center"/>
      <protection locked="0"/>
    </xf>
    <xf numFmtId="176" fontId="52" fillId="0" borderId="61" xfId="0" applyNumberFormat="1" applyFont="1" applyBorder="1" applyAlignment="1" applyProtection="1">
      <alignment horizontal="right" vertical="center"/>
      <protection locked="0"/>
    </xf>
    <xf numFmtId="176" fontId="52" fillId="0" borderId="0" xfId="0" applyNumberFormat="1" applyFont="1" applyAlignment="1" applyProtection="1">
      <alignment horizontal="right" vertical="center"/>
      <protection locked="0"/>
    </xf>
    <xf numFmtId="0" fontId="49" fillId="0" borderId="11" xfId="0" applyFont="1" applyBorder="1" applyAlignment="1" applyProtection="1">
      <alignment horizontal="right" vertical="center"/>
      <protection locked="0"/>
    </xf>
    <xf numFmtId="0" fontId="53" fillId="0" borderId="0" xfId="0" applyFont="1" applyAlignment="1" applyProtection="1">
      <alignment horizontal="right" vertical="center"/>
      <protection locked="0"/>
    </xf>
    <xf numFmtId="0" fontId="53" fillId="0" borderId="0" xfId="0" applyFont="1" applyAlignment="1" applyProtection="1">
      <alignment horizontal="left" vertical="center"/>
      <protection locked="0"/>
    </xf>
    <xf numFmtId="3" fontId="49" fillId="0" borderId="59" xfId="0" applyNumberFormat="1" applyFont="1" applyBorder="1" applyAlignment="1" applyProtection="1">
      <alignment horizontal="right" vertical="center"/>
      <protection locked="0"/>
    </xf>
    <xf numFmtId="0" fontId="49" fillId="0" borderId="60" xfId="0" applyFont="1" applyBorder="1" applyAlignment="1" applyProtection="1">
      <alignment horizontal="right" vertical="center"/>
      <protection locked="0"/>
    </xf>
    <xf numFmtId="176" fontId="54" fillId="0" borderId="0" xfId="0" applyNumberFormat="1" applyFont="1" applyAlignment="1" applyProtection="1">
      <alignment horizontal="right" vertical="center"/>
      <protection locked="0"/>
    </xf>
    <xf numFmtId="176" fontId="10" fillId="0" borderId="0" xfId="0" applyNumberFormat="1" applyFont="1" applyAlignment="1" applyProtection="1">
      <alignment horizontal="right" vertical="center"/>
      <protection locked="0"/>
    </xf>
    <xf numFmtId="176" fontId="45" fillId="0" borderId="58" xfId="0" applyNumberFormat="1" applyFont="1" applyBorder="1" applyAlignment="1" applyProtection="1">
      <alignment horizontal="right" vertical="center"/>
      <protection locked="0"/>
    </xf>
    <xf numFmtId="177" fontId="54" fillId="0" borderId="0" xfId="0" applyNumberFormat="1" applyFont="1" applyAlignment="1" applyProtection="1">
      <alignment horizontal="right" vertical="center"/>
      <protection locked="0"/>
    </xf>
    <xf numFmtId="176" fontId="45" fillId="0" borderId="62" xfId="0" applyNumberFormat="1" applyFont="1" applyBorder="1" applyAlignment="1" applyProtection="1">
      <alignment horizontal="right" vertical="center"/>
      <protection locked="0"/>
    </xf>
    <xf numFmtId="3" fontId="55" fillId="0" borderId="0" xfId="0" applyNumberFormat="1" applyFont="1" applyAlignment="1" applyProtection="1">
      <alignment horizontal="right" vertical="center"/>
      <protection locked="0"/>
    </xf>
    <xf numFmtId="0" fontId="11" fillId="0" borderId="0" xfId="0" applyFont="1" applyAlignment="1" applyProtection="1">
      <alignment horizontal="left" vertical="center"/>
      <protection locked="0"/>
    </xf>
    <xf numFmtId="0" fontId="49" fillId="0" borderId="0" xfId="0" applyFont="1" applyAlignment="1" applyProtection="1">
      <alignment horizontal="right" vertical="center"/>
      <protection locked="0"/>
    </xf>
    <xf numFmtId="0" fontId="64" fillId="7" borderId="0" xfId="1" applyFill="1" applyAlignment="1" applyProtection="1">
      <alignment vertical="center"/>
      <protection hidden="1"/>
    </xf>
    <xf numFmtId="0" fontId="64" fillId="0" borderId="0" xfId="1" applyAlignment="1" applyProtection="1">
      <alignment vertical="center"/>
      <protection hidden="1"/>
    </xf>
    <xf numFmtId="0" fontId="64" fillId="8" borderId="0" xfId="1" applyFill="1" applyAlignment="1" applyProtection="1">
      <alignment vertical="center"/>
      <protection hidden="1"/>
    </xf>
    <xf numFmtId="0" fontId="67" fillId="8" borderId="0" xfId="1" applyFont="1" applyFill="1" applyAlignment="1" applyProtection="1">
      <alignment horizontal="center" vertical="center"/>
      <protection hidden="1"/>
    </xf>
    <xf numFmtId="0" fontId="58" fillId="0" borderId="0" xfId="1" applyFont="1" applyAlignment="1" applyProtection="1">
      <alignment horizontal="center" vertical="center"/>
      <protection hidden="1"/>
    </xf>
    <xf numFmtId="0" fontId="19" fillId="7" borderId="0" xfId="1" applyFont="1" applyFill="1" applyAlignment="1" applyProtection="1">
      <alignment vertical="center"/>
      <protection hidden="1"/>
    </xf>
    <xf numFmtId="0" fontId="68" fillId="7" borderId="0" xfId="1" applyFont="1" applyFill="1" applyAlignment="1" applyProtection="1">
      <alignment vertical="center"/>
      <protection hidden="1"/>
    </xf>
    <xf numFmtId="0" fontId="68" fillId="0" borderId="7" xfId="1" applyFont="1" applyBorder="1" applyAlignment="1" applyProtection="1">
      <alignment vertical="center"/>
      <protection hidden="1"/>
    </xf>
    <xf numFmtId="0" fontId="19" fillId="9" borderId="7" xfId="1" applyFont="1" applyFill="1" applyBorder="1" applyAlignment="1" applyProtection="1">
      <alignment vertical="center"/>
      <protection hidden="1"/>
    </xf>
    <xf numFmtId="0" fontId="19" fillId="9" borderId="8" xfId="1" applyFont="1" applyFill="1" applyBorder="1" applyProtection="1">
      <protection hidden="1"/>
    </xf>
    <xf numFmtId="0" fontId="68" fillId="0" borderId="0" xfId="1" applyFont="1" applyProtection="1">
      <protection hidden="1"/>
    </xf>
    <xf numFmtId="0" fontId="68" fillId="0" borderId="0" xfId="1" applyFont="1" applyAlignment="1" applyProtection="1">
      <alignment vertical="center"/>
      <protection hidden="1"/>
    </xf>
    <xf numFmtId="0" fontId="19" fillId="9" borderId="8" xfId="1" applyFont="1" applyFill="1" applyBorder="1" applyAlignment="1" applyProtection="1">
      <alignment vertical="center"/>
      <protection hidden="1"/>
    </xf>
    <xf numFmtId="0" fontId="68" fillId="0" borderId="7" xfId="1" applyFont="1" applyBorder="1" applyAlignment="1" applyProtection="1">
      <alignment horizontal="center" vertical="center"/>
      <protection hidden="1"/>
    </xf>
    <xf numFmtId="0" fontId="58" fillId="0" borderId="0" xfId="1" applyFont="1" applyAlignment="1" applyProtection="1">
      <alignment horizontal="left" vertical="center"/>
      <protection hidden="1"/>
    </xf>
    <xf numFmtId="0" fontId="72" fillId="0" borderId="8" xfId="1" applyFont="1" applyBorder="1" applyAlignment="1" applyProtection="1">
      <alignment horizontal="center" vertical="center"/>
      <protection hidden="1"/>
    </xf>
    <xf numFmtId="0" fontId="68" fillId="0" borderId="10" xfId="1" applyFont="1" applyBorder="1" applyAlignment="1" applyProtection="1">
      <alignment vertical="center"/>
      <protection hidden="1"/>
    </xf>
    <xf numFmtId="0" fontId="72" fillId="0" borderId="0" xfId="1" applyFont="1" applyAlignment="1" applyProtection="1">
      <alignment vertical="distributed" wrapText="1"/>
      <protection hidden="1"/>
    </xf>
    <xf numFmtId="0" fontId="73" fillId="9" borderId="8" xfId="1" applyFont="1" applyFill="1" applyBorder="1" applyAlignment="1" applyProtection="1">
      <alignment vertical="distributed" wrapText="1"/>
      <protection hidden="1"/>
    </xf>
    <xf numFmtId="0" fontId="74" fillId="0" borderId="0" xfId="1" applyFont="1" applyAlignment="1" applyProtection="1">
      <alignment horizontal="center" vertical="center" wrapText="1"/>
      <protection hidden="1"/>
    </xf>
    <xf numFmtId="0" fontId="69" fillId="0" borderId="0" xfId="1" applyFont="1" applyAlignment="1" applyProtection="1">
      <alignment horizontal="center" vertical="center"/>
      <protection hidden="1"/>
    </xf>
    <xf numFmtId="0" fontId="59" fillId="7" borderId="0" xfId="1" applyFont="1" applyFill="1" applyAlignment="1" applyProtection="1">
      <alignment vertical="center" wrapText="1"/>
      <protection hidden="1"/>
    </xf>
    <xf numFmtId="0" fontId="72" fillId="9" borderId="4" xfId="1" applyFont="1" applyFill="1" applyBorder="1" applyAlignment="1" applyProtection="1">
      <alignment vertical="distributed" wrapText="1"/>
      <protection hidden="1"/>
    </xf>
    <xf numFmtId="0" fontId="69" fillId="9" borderId="15" xfId="1" applyFont="1" applyFill="1" applyBorder="1" applyAlignment="1" applyProtection="1">
      <alignment vertical="center"/>
      <protection hidden="1"/>
    </xf>
    <xf numFmtId="0" fontId="69" fillId="9" borderId="16" xfId="1" applyFont="1" applyFill="1" applyBorder="1" applyAlignment="1" applyProtection="1">
      <alignment horizontal="center" vertical="center"/>
      <protection hidden="1"/>
    </xf>
    <xf numFmtId="0" fontId="19" fillId="9" borderId="4" xfId="1" applyFont="1" applyFill="1" applyBorder="1" applyAlignment="1" applyProtection="1">
      <alignment vertical="center"/>
      <protection hidden="1"/>
    </xf>
    <xf numFmtId="0" fontId="72" fillId="7" borderId="0" xfId="1" applyFont="1" applyFill="1" applyAlignment="1" applyProtection="1">
      <alignment vertical="distributed" wrapText="1"/>
      <protection hidden="1"/>
    </xf>
    <xf numFmtId="0" fontId="73" fillId="9" borderId="9" xfId="1" applyFont="1" applyFill="1" applyBorder="1" applyAlignment="1" applyProtection="1">
      <alignment vertical="distributed" wrapText="1"/>
      <protection hidden="1"/>
    </xf>
    <xf numFmtId="0" fontId="72" fillId="9" borderId="11" xfId="1" applyFont="1" applyFill="1" applyBorder="1" applyAlignment="1" applyProtection="1">
      <alignment vertical="distributed" wrapText="1"/>
      <protection hidden="1"/>
    </xf>
    <xf numFmtId="0" fontId="21" fillId="9" borderId="57" xfId="1" applyFont="1" applyFill="1" applyBorder="1" applyAlignment="1" applyProtection="1">
      <alignment horizontal="center" vertical="center"/>
      <protection hidden="1"/>
    </xf>
    <xf numFmtId="176" fontId="71" fillId="0" borderId="9" xfId="1" applyNumberFormat="1" applyFont="1" applyBorder="1" applyAlignment="1" applyProtection="1">
      <alignment vertical="distributed" wrapText="1"/>
      <protection hidden="1"/>
    </xf>
    <xf numFmtId="176" fontId="71" fillId="0" borderId="11" xfId="1" applyNumberFormat="1" applyFont="1" applyBorder="1" applyAlignment="1" applyProtection="1">
      <alignment horizontal="right" vertical="distributed" wrapText="1"/>
      <protection hidden="1"/>
    </xf>
    <xf numFmtId="176" fontId="71" fillId="0" borderId="10" xfId="1" applyNumberFormat="1" applyFont="1" applyBorder="1" applyAlignment="1" applyProtection="1">
      <alignment vertical="distributed" wrapText="1"/>
      <protection hidden="1"/>
    </xf>
    <xf numFmtId="0" fontId="73" fillId="9" borderId="59" xfId="1" applyFont="1" applyFill="1" applyBorder="1" applyAlignment="1" applyProtection="1">
      <alignment vertical="distributed" wrapText="1"/>
      <protection hidden="1"/>
    </xf>
    <xf numFmtId="0" fontId="72" fillId="9" borderId="60" xfId="1" applyFont="1" applyFill="1" applyBorder="1" applyAlignment="1" applyProtection="1">
      <alignment vertical="distributed" wrapText="1"/>
      <protection hidden="1"/>
    </xf>
    <xf numFmtId="0" fontId="21" fillId="9" borderId="58" xfId="1" applyFont="1" applyFill="1" applyBorder="1" applyAlignment="1" applyProtection="1">
      <alignment horizontal="center" vertical="center"/>
      <protection hidden="1"/>
    </xf>
    <xf numFmtId="176" fontId="71" fillId="0" borderId="59" xfId="1" applyNumberFormat="1" applyFont="1" applyBorder="1" applyAlignment="1" applyProtection="1">
      <alignment vertical="distributed" wrapText="1"/>
      <protection hidden="1"/>
    </xf>
    <xf numFmtId="176" fontId="71" fillId="0" borderId="60" xfId="1" applyNumberFormat="1" applyFont="1" applyBorder="1" applyAlignment="1" applyProtection="1">
      <alignment horizontal="right" vertical="distributed" wrapText="1"/>
      <protection hidden="1"/>
    </xf>
    <xf numFmtId="176" fontId="71" fillId="0" borderId="63" xfId="1" applyNumberFormat="1" applyFont="1" applyBorder="1" applyAlignment="1" applyProtection="1">
      <alignment vertical="distributed" wrapText="1"/>
      <protection hidden="1"/>
    </xf>
    <xf numFmtId="0" fontId="73" fillId="9" borderId="15" xfId="1" applyFont="1" applyFill="1" applyBorder="1" applyAlignment="1" applyProtection="1">
      <alignment vertical="distributed" wrapText="1"/>
      <protection hidden="1"/>
    </xf>
    <xf numFmtId="0" fontId="72" fillId="9" borderId="16" xfId="1" applyFont="1" applyFill="1" applyBorder="1" applyAlignment="1" applyProtection="1">
      <alignment vertical="distributed" wrapText="1"/>
      <protection hidden="1"/>
    </xf>
    <xf numFmtId="0" fontId="21" fillId="9" borderId="62" xfId="1" applyFont="1" applyFill="1" applyBorder="1" applyAlignment="1" applyProtection="1">
      <alignment horizontal="center" vertical="center"/>
      <protection hidden="1"/>
    </xf>
    <xf numFmtId="176" fontId="71" fillId="0" borderId="15" xfId="1" applyNumberFormat="1" applyFont="1" applyBorder="1" applyAlignment="1" applyProtection="1">
      <alignment vertical="distributed" wrapText="1"/>
      <protection hidden="1"/>
    </xf>
    <xf numFmtId="176" fontId="71" fillId="0" borderId="16" xfId="1" applyNumberFormat="1" applyFont="1" applyBorder="1" applyAlignment="1" applyProtection="1">
      <alignment horizontal="right" vertical="distributed" wrapText="1"/>
      <protection hidden="1"/>
    </xf>
    <xf numFmtId="176" fontId="71" fillId="0" borderId="4" xfId="1" applyNumberFormat="1" applyFont="1" applyBorder="1" applyAlignment="1" applyProtection="1">
      <alignment vertical="distributed" wrapText="1"/>
      <protection hidden="1"/>
    </xf>
    <xf numFmtId="0" fontId="73" fillId="9" borderId="11" xfId="1" applyFont="1" applyFill="1" applyBorder="1" applyAlignment="1" applyProtection="1">
      <alignment vertical="distributed" wrapText="1"/>
      <protection hidden="1"/>
    </xf>
    <xf numFmtId="0" fontId="72" fillId="9" borderId="7" xfId="1" applyFont="1" applyFill="1" applyBorder="1" applyAlignment="1" applyProtection="1">
      <alignment vertical="distributed" wrapText="1"/>
      <protection hidden="1"/>
    </xf>
    <xf numFmtId="0" fontId="72" fillId="9" borderId="8" xfId="1" applyFont="1" applyFill="1" applyBorder="1" applyAlignment="1" applyProtection="1">
      <alignment vertical="distributed" wrapText="1"/>
      <protection hidden="1"/>
    </xf>
    <xf numFmtId="0" fontId="21" fillId="9" borderId="61" xfId="1" applyFont="1" applyFill="1" applyBorder="1" applyAlignment="1" applyProtection="1">
      <alignment horizontal="center" vertical="center"/>
      <protection hidden="1"/>
    </xf>
    <xf numFmtId="176" fontId="71" fillId="0" borderId="7" xfId="1" applyNumberFormat="1" applyFont="1" applyBorder="1" applyAlignment="1" applyProtection="1">
      <alignment vertical="distributed" wrapText="1"/>
      <protection hidden="1"/>
    </xf>
    <xf numFmtId="176" fontId="71" fillId="0" borderId="8" xfId="1" applyNumberFormat="1" applyFont="1" applyBorder="1" applyAlignment="1" applyProtection="1">
      <alignment horizontal="right" vertical="distributed" wrapText="1"/>
      <protection hidden="1"/>
    </xf>
    <xf numFmtId="176" fontId="71" fillId="0" borderId="0" xfId="1" applyNumberFormat="1" applyFont="1" applyAlignment="1" applyProtection="1">
      <alignment vertical="distributed" wrapText="1"/>
      <protection hidden="1"/>
    </xf>
    <xf numFmtId="0" fontId="72" fillId="9" borderId="0" xfId="1" applyFont="1" applyFill="1" applyAlignment="1" applyProtection="1">
      <alignment vertical="distributed" wrapText="1"/>
      <protection hidden="1"/>
    </xf>
    <xf numFmtId="0" fontId="72" fillId="9" borderId="10" xfId="1" applyFont="1" applyFill="1" applyBorder="1" applyAlignment="1" applyProtection="1">
      <alignment vertical="distributed" wrapText="1"/>
      <protection hidden="1"/>
    </xf>
    <xf numFmtId="176" fontId="71" fillId="0" borderId="9" xfId="1" applyNumberFormat="1" applyFont="1" applyBorder="1" applyAlignment="1" applyProtection="1">
      <alignment wrapText="1"/>
      <protection hidden="1"/>
    </xf>
    <xf numFmtId="176" fontId="71" fillId="0" borderId="10" xfId="1" applyNumberFormat="1" applyFont="1" applyBorder="1" applyAlignment="1" applyProtection="1">
      <alignment wrapText="1"/>
      <protection hidden="1"/>
    </xf>
    <xf numFmtId="176" fontId="71" fillId="0" borderId="11" xfId="1" applyNumberFormat="1" applyFont="1" applyBorder="1" applyAlignment="1" applyProtection="1">
      <alignment horizontal="right" wrapText="1"/>
      <protection hidden="1"/>
    </xf>
    <xf numFmtId="176" fontId="71" fillId="0" borderId="15" xfId="1" applyNumberFormat="1" applyFont="1" applyBorder="1" applyAlignment="1" applyProtection="1">
      <alignment horizontal="left" vertical="distributed"/>
      <protection hidden="1"/>
    </xf>
    <xf numFmtId="176" fontId="71" fillId="0" borderId="16" xfId="1" applyNumberFormat="1" applyFont="1" applyBorder="1" applyAlignment="1" applyProtection="1">
      <alignment horizontal="center" vertical="distributed"/>
      <protection hidden="1"/>
    </xf>
    <xf numFmtId="176" fontId="71" fillId="0" borderId="4" xfId="1" applyNumberFormat="1" applyFont="1" applyBorder="1" applyAlignment="1" applyProtection="1">
      <alignment horizontal="center" vertical="distributed"/>
      <protection hidden="1"/>
    </xf>
    <xf numFmtId="0" fontId="73" fillId="9" borderId="0" xfId="1" applyFont="1" applyFill="1" applyAlignment="1" applyProtection="1">
      <alignment vertical="distributed" wrapText="1"/>
      <protection hidden="1"/>
    </xf>
    <xf numFmtId="0" fontId="73" fillId="9" borderId="10" xfId="1" applyFont="1" applyFill="1" applyBorder="1" applyAlignment="1" applyProtection="1">
      <alignment vertical="distributed" wrapText="1"/>
      <protection hidden="1"/>
    </xf>
    <xf numFmtId="176" fontId="71" fillId="0" borderId="10" xfId="1" applyNumberFormat="1" applyFont="1" applyBorder="1" applyAlignment="1" applyProtection="1">
      <alignment horizontal="right" vertical="distributed" wrapText="1"/>
      <protection hidden="1"/>
    </xf>
    <xf numFmtId="176" fontId="71" fillId="0" borderId="15" xfId="1" applyNumberFormat="1" applyFont="1" applyBorder="1" applyAlignment="1" applyProtection="1">
      <alignment vertical="center"/>
      <protection hidden="1"/>
    </xf>
    <xf numFmtId="176" fontId="71" fillId="0" borderId="4" xfId="1" applyNumberFormat="1" applyFont="1" applyBorder="1" applyAlignment="1" applyProtection="1">
      <alignment vertical="center"/>
      <protection hidden="1"/>
    </xf>
    <xf numFmtId="176" fontId="71" fillId="0" borderId="59" xfId="1" applyNumberFormat="1" applyFont="1" applyBorder="1" applyAlignment="1" applyProtection="1">
      <alignment vertical="center"/>
      <protection hidden="1"/>
    </xf>
    <xf numFmtId="176" fontId="71" fillId="0" borderId="63" xfId="1" applyNumberFormat="1" applyFont="1" applyBorder="1" applyAlignment="1" applyProtection="1">
      <alignment vertical="center"/>
      <protection hidden="1"/>
    </xf>
    <xf numFmtId="176" fontId="71" fillId="0" borderId="9" xfId="1" applyNumberFormat="1" applyFont="1" applyBorder="1" applyAlignment="1" applyProtection="1">
      <alignment vertical="center"/>
      <protection hidden="1"/>
    </xf>
    <xf numFmtId="176" fontId="71" fillId="0" borderId="10" xfId="1" applyNumberFormat="1" applyFont="1" applyBorder="1" applyAlignment="1" applyProtection="1">
      <alignment vertical="center"/>
      <protection hidden="1"/>
    </xf>
    <xf numFmtId="176" fontId="71" fillId="8" borderId="0" xfId="1" applyNumberFormat="1" applyFont="1" applyFill="1" applyAlignment="1" applyProtection="1">
      <alignment horizontal="right" vertical="distributed" wrapText="1"/>
      <protection hidden="1"/>
    </xf>
    <xf numFmtId="176" fontId="71" fillId="8" borderId="0" xfId="1" applyNumberFormat="1" applyFont="1" applyFill="1" applyAlignment="1" applyProtection="1">
      <alignment vertical="center"/>
      <protection hidden="1"/>
    </xf>
    <xf numFmtId="176" fontId="71" fillId="8" borderId="0" xfId="1" applyNumberFormat="1" applyFont="1" applyFill="1" applyAlignment="1" applyProtection="1">
      <alignment horizontal="right"/>
      <protection hidden="1"/>
    </xf>
    <xf numFmtId="0" fontId="19" fillId="8" borderId="0" xfId="1" applyFont="1" applyFill="1" applyAlignment="1" applyProtection="1">
      <alignment vertical="center"/>
      <protection hidden="1"/>
    </xf>
    <xf numFmtId="0" fontId="72" fillId="7" borderId="0" xfId="1" applyFont="1" applyFill="1" applyAlignment="1" applyProtection="1">
      <alignment horizontal="center" vertical="center"/>
      <protection hidden="1"/>
    </xf>
    <xf numFmtId="0" fontId="80" fillId="7" borderId="0" xfId="1" applyFont="1" applyFill="1" applyAlignment="1" applyProtection="1">
      <alignment vertical="center"/>
      <protection hidden="1"/>
    </xf>
    <xf numFmtId="0" fontId="77" fillId="0" borderId="4" xfId="1" applyFont="1" applyBorder="1" applyAlignment="1" applyProtection="1">
      <alignment vertical="distributed" wrapText="1"/>
      <protection hidden="1"/>
    </xf>
    <xf numFmtId="0" fontId="14" fillId="7" borderId="0" xfId="1" applyFont="1" applyFill="1" applyAlignment="1" applyProtection="1">
      <alignment vertical="center"/>
      <protection hidden="1"/>
    </xf>
    <xf numFmtId="0" fontId="72" fillId="7" borderId="0" xfId="1" applyFont="1" applyFill="1" applyAlignment="1" applyProtection="1">
      <alignment horizontal="left" vertical="center"/>
      <protection hidden="1"/>
    </xf>
    <xf numFmtId="0" fontId="14" fillId="7" borderId="7" xfId="1" applyFont="1" applyFill="1" applyBorder="1" applyAlignment="1" applyProtection="1">
      <alignment wrapText="1"/>
      <protection hidden="1"/>
    </xf>
    <xf numFmtId="0" fontId="14" fillId="7" borderId="0" xfId="1" applyFont="1" applyFill="1" applyAlignment="1" applyProtection="1">
      <alignment wrapText="1"/>
      <protection hidden="1"/>
    </xf>
    <xf numFmtId="0" fontId="80" fillId="7" borderId="0" xfId="1" applyFont="1" applyFill="1" applyAlignment="1" applyProtection="1">
      <alignment horizontal="left" vertical="center"/>
      <protection hidden="1"/>
    </xf>
    <xf numFmtId="0" fontId="72" fillId="7" borderId="0" xfId="1" applyFont="1" applyFill="1" applyAlignment="1" applyProtection="1">
      <alignment vertical="distributed"/>
      <protection hidden="1"/>
    </xf>
    <xf numFmtId="0" fontId="80" fillId="7" borderId="0" xfId="1" applyFont="1" applyFill="1" applyAlignment="1" applyProtection="1">
      <alignment vertical="distributed"/>
      <protection hidden="1"/>
    </xf>
    <xf numFmtId="0" fontId="77" fillId="7" borderId="0" xfId="1" applyFont="1" applyFill="1" applyAlignment="1" applyProtection="1">
      <alignment vertical="distributed" wrapText="1"/>
      <protection hidden="1"/>
    </xf>
    <xf numFmtId="0" fontId="72" fillId="7" borderId="0" xfId="1" applyFont="1" applyFill="1" applyAlignment="1" applyProtection="1">
      <alignment horizontal="left" vertical="distributed"/>
      <protection hidden="1"/>
    </xf>
    <xf numFmtId="0" fontId="72" fillId="7" borderId="0" xfId="1" applyFont="1" applyFill="1" applyAlignment="1" applyProtection="1">
      <alignment horizontal="left" vertical="distributed" wrapText="1"/>
      <protection hidden="1"/>
    </xf>
    <xf numFmtId="0" fontId="80" fillId="7" borderId="0" xfId="1" applyFont="1" applyFill="1" applyAlignment="1" applyProtection="1">
      <alignment horizontal="left" vertical="distributed" wrapText="1"/>
      <protection hidden="1"/>
    </xf>
    <xf numFmtId="0" fontId="80" fillId="7" borderId="0" xfId="1" applyFont="1" applyFill="1" applyAlignment="1" applyProtection="1">
      <alignment vertical="distributed" wrapText="1"/>
      <protection hidden="1"/>
    </xf>
    <xf numFmtId="0" fontId="13" fillId="7" borderId="0" xfId="1" applyFont="1" applyFill="1" applyAlignment="1" applyProtection="1">
      <alignment vertical="center"/>
      <protection hidden="1"/>
    </xf>
    <xf numFmtId="0" fontId="13" fillId="7" borderId="0" xfId="1" applyFont="1" applyFill="1" applyAlignment="1" applyProtection="1">
      <alignment horizontal="left" vertical="center"/>
      <protection hidden="1"/>
    </xf>
    <xf numFmtId="0" fontId="10" fillId="7" borderId="0" xfId="1" applyFont="1" applyFill="1" applyAlignment="1" applyProtection="1">
      <alignment horizontal="left" vertical="center"/>
      <protection hidden="1"/>
    </xf>
    <xf numFmtId="0" fontId="65" fillId="7" borderId="0" xfId="1" applyFont="1" applyFill="1" applyAlignment="1" applyProtection="1">
      <alignment vertical="center" wrapText="1"/>
      <protection hidden="1"/>
    </xf>
    <xf numFmtId="0" fontId="65" fillId="7" borderId="0" xfId="1" applyFont="1" applyFill="1" applyAlignment="1" applyProtection="1">
      <alignment horizontal="left" vertical="center" wrapText="1"/>
      <protection hidden="1"/>
    </xf>
    <xf numFmtId="0" fontId="65" fillId="7" borderId="0" xfId="1" applyFont="1" applyFill="1" applyAlignment="1" applyProtection="1">
      <alignment horizontal="left" vertical="top" wrapText="1"/>
      <protection hidden="1"/>
    </xf>
    <xf numFmtId="0" fontId="80" fillId="7" borderId="0" xfId="1" applyFont="1" applyFill="1" applyAlignment="1" applyProtection="1">
      <alignment vertical="top" wrapText="1"/>
      <protection hidden="1"/>
    </xf>
    <xf numFmtId="0" fontId="68" fillId="7" borderId="0" xfId="1" applyFont="1" applyFill="1" applyAlignment="1" applyProtection="1">
      <alignment horizontal="left" vertical="center"/>
      <protection hidden="1"/>
    </xf>
    <xf numFmtId="0" fontId="72" fillId="7" borderId="7" xfId="1" applyFont="1" applyFill="1" applyBorder="1" applyAlignment="1" applyProtection="1">
      <alignment horizontal="left" vertical="center" wrapText="1"/>
      <protection hidden="1"/>
    </xf>
    <xf numFmtId="0" fontId="72" fillId="7" borderId="0" xfId="1" applyFont="1" applyFill="1" applyAlignment="1" applyProtection="1">
      <alignment horizontal="left" vertical="top" wrapText="1"/>
      <protection hidden="1"/>
    </xf>
    <xf numFmtId="0" fontId="72" fillId="7" borderId="8" xfId="1" applyFont="1" applyFill="1" applyBorder="1" applyAlignment="1" applyProtection="1">
      <alignment horizontal="left" vertical="top" wrapText="1"/>
      <protection hidden="1"/>
    </xf>
    <xf numFmtId="0" fontId="73" fillId="7" borderId="0" xfId="1" applyFont="1" applyFill="1" applyAlignment="1" applyProtection="1">
      <alignment vertical="top" wrapText="1"/>
      <protection hidden="1"/>
    </xf>
    <xf numFmtId="0" fontId="19" fillId="7" borderId="7" xfId="1" applyFont="1" applyFill="1" applyBorder="1" applyAlignment="1" applyProtection="1">
      <alignment vertical="center"/>
      <protection hidden="1"/>
    </xf>
    <xf numFmtId="0" fontId="72" fillId="7" borderId="8" xfId="1" applyFont="1" applyFill="1" applyBorder="1" applyAlignment="1" applyProtection="1">
      <alignment vertical="distributed" wrapText="1"/>
      <protection hidden="1"/>
    </xf>
    <xf numFmtId="0" fontId="57" fillId="7" borderId="0" xfId="1" applyFont="1" applyFill="1" applyAlignment="1" applyProtection="1">
      <alignment vertical="distributed" wrapText="1"/>
      <protection hidden="1"/>
    </xf>
    <xf numFmtId="0" fontId="19" fillId="7" borderId="0" xfId="1" applyFont="1" applyFill="1" applyAlignment="1" applyProtection="1">
      <alignment horizontal="left" vertical="center"/>
      <protection hidden="1"/>
    </xf>
    <xf numFmtId="0" fontId="82" fillId="7" borderId="0" xfId="1" applyFont="1" applyFill="1" applyAlignment="1" applyProtection="1">
      <alignment vertical="distributed" wrapText="1"/>
      <protection hidden="1"/>
    </xf>
    <xf numFmtId="0" fontId="83" fillId="7" borderId="0" xfId="1" applyFont="1" applyFill="1" applyAlignment="1" applyProtection="1">
      <alignment vertical="center"/>
      <protection hidden="1"/>
    </xf>
    <xf numFmtId="178" fontId="64" fillId="7" borderId="0" xfId="1" applyNumberFormat="1" applyFill="1" applyAlignment="1" applyProtection="1">
      <alignment vertical="center"/>
      <protection hidden="1"/>
    </xf>
    <xf numFmtId="178" fontId="84" fillId="7" borderId="0" xfId="1" applyNumberFormat="1" applyFont="1" applyFill="1" applyAlignment="1" applyProtection="1">
      <alignment vertical="top"/>
      <protection hidden="1"/>
    </xf>
    <xf numFmtId="0" fontId="64" fillId="9" borderId="0" xfId="1" applyFill="1" applyAlignment="1" applyProtection="1">
      <alignment vertical="center"/>
      <protection hidden="1"/>
    </xf>
    <xf numFmtId="176" fontId="69" fillId="0" borderId="43" xfId="1" applyNumberFormat="1" applyFont="1" applyBorder="1" applyAlignment="1" applyProtection="1">
      <alignment horizontal="right"/>
      <protection hidden="1"/>
    </xf>
    <xf numFmtId="176" fontId="69" fillId="0" borderId="0" xfId="1" applyNumberFormat="1" applyFont="1" applyAlignment="1" applyProtection="1">
      <alignment horizontal="right"/>
      <protection hidden="1"/>
    </xf>
    <xf numFmtId="176" fontId="69" fillId="0" borderId="7" xfId="1" applyNumberFormat="1" applyFont="1" applyBorder="1" applyAlignment="1" applyProtection="1">
      <alignment horizontal="right"/>
      <protection hidden="1"/>
    </xf>
    <xf numFmtId="176" fontId="69" fillId="0" borderId="8" xfId="1" applyNumberFormat="1" applyFont="1" applyBorder="1" applyAlignment="1" applyProtection="1">
      <alignment horizontal="right"/>
      <protection hidden="1"/>
    </xf>
    <xf numFmtId="0" fontId="13" fillId="9" borderId="4" xfId="1" applyFont="1" applyFill="1" applyBorder="1" applyAlignment="1" applyProtection="1">
      <alignment horizontal="center" vertical="center" wrapText="1"/>
      <protection hidden="1"/>
    </xf>
    <xf numFmtId="178" fontId="84" fillId="7" borderId="0" xfId="1" applyNumberFormat="1" applyFont="1" applyFill="1" applyAlignment="1" applyProtection="1">
      <alignment horizontal="center" vertical="top"/>
      <protection hidden="1"/>
    </xf>
    <xf numFmtId="0" fontId="59" fillId="0" borderId="10" xfId="1" applyFont="1" applyBorder="1" applyAlignment="1" applyProtection="1">
      <alignment horizontal="center" vertical="center" wrapText="1"/>
      <protection hidden="1"/>
    </xf>
    <xf numFmtId="0" fontId="77" fillId="0" borderId="10" xfId="1" applyFont="1" applyBorder="1" applyAlignment="1" applyProtection="1">
      <alignment horizontal="center" vertical="center" wrapText="1"/>
      <protection hidden="1"/>
    </xf>
    <xf numFmtId="0" fontId="85" fillId="0" borderId="0" xfId="1" applyFont="1" applyAlignment="1" applyProtection="1">
      <alignment horizontal="center" vertical="top" wrapText="1"/>
      <protection hidden="1"/>
    </xf>
    <xf numFmtId="0" fontId="77" fillId="0" borderId="0" xfId="1" applyFont="1" applyAlignment="1" applyProtection="1">
      <alignment horizontal="center" vertical="center"/>
      <protection hidden="1"/>
    </xf>
    <xf numFmtId="0" fontId="85" fillId="0" borderId="4" xfId="1" applyFont="1" applyBorder="1" applyAlignment="1" applyProtection="1">
      <alignment horizontal="center" vertical="top" wrapText="1"/>
      <protection hidden="1"/>
    </xf>
    <xf numFmtId="0" fontId="77" fillId="0" borderId="4"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77" fillId="0" borderId="0" xfId="1" applyFont="1" applyAlignment="1" applyProtection="1">
      <alignment horizontal="center" vertical="center" wrapText="1"/>
      <protection hidden="1"/>
    </xf>
    <xf numFmtId="0" fontId="61" fillId="0" borderId="10" xfId="1" applyFont="1" applyBorder="1" applyAlignment="1" applyProtection="1">
      <alignment horizontal="center" vertical="center"/>
      <protection hidden="1"/>
    </xf>
    <xf numFmtId="0" fontId="64" fillId="0" borderId="58" xfId="1" applyBorder="1" applyAlignment="1" applyProtection="1">
      <alignment vertical="center"/>
      <protection hidden="1"/>
    </xf>
    <xf numFmtId="0" fontId="64" fillId="0" borderId="59" xfId="1" applyBorder="1" applyAlignment="1" applyProtection="1">
      <alignment vertical="center"/>
      <protection hidden="1"/>
    </xf>
    <xf numFmtId="0" fontId="64" fillId="7" borderId="7" xfId="1" applyFill="1" applyBorder="1" applyAlignment="1" applyProtection="1">
      <alignment vertical="center"/>
      <protection hidden="1"/>
    </xf>
    <xf numFmtId="0" fontId="64" fillId="7" borderId="8" xfId="1" applyFill="1" applyBorder="1" applyAlignment="1" applyProtection="1">
      <alignment vertical="center"/>
      <protection hidden="1"/>
    </xf>
    <xf numFmtId="0" fontId="64" fillId="7" borderId="10" xfId="1" applyFill="1" applyBorder="1" applyAlignment="1" applyProtection="1">
      <alignment vertical="center"/>
      <protection hidden="1"/>
    </xf>
    <xf numFmtId="0" fontId="64" fillId="7" borderId="9" xfId="1" applyFill="1" applyBorder="1" applyAlignment="1" applyProtection="1">
      <alignment vertical="center"/>
      <protection hidden="1"/>
    </xf>
    <xf numFmtId="0" fontId="64" fillId="7" borderId="11" xfId="1" applyFill="1" applyBorder="1" applyAlignment="1" applyProtection="1">
      <alignment vertical="center"/>
      <protection hidden="1"/>
    </xf>
    <xf numFmtId="0" fontId="87" fillId="7" borderId="0" xfId="1" applyFont="1" applyFill="1" applyAlignment="1" applyProtection="1">
      <alignment vertical="distributed" wrapText="1"/>
      <protection hidden="1"/>
    </xf>
    <xf numFmtId="0" fontId="87" fillId="7" borderId="0" xfId="1" applyFont="1" applyFill="1" applyAlignment="1" applyProtection="1">
      <alignment horizontal="justify" vertical="distributed" wrapText="1"/>
      <protection hidden="1"/>
    </xf>
    <xf numFmtId="0" fontId="14" fillId="0" borderId="7" xfId="1" applyFont="1" applyBorder="1" applyAlignment="1" applyProtection="1">
      <alignment vertical="center"/>
      <protection hidden="1"/>
    </xf>
    <xf numFmtId="0" fontId="19" fillId="9" borderId="61" xfId="1" applyFont="1" applyFill="1" applyBorder="1" applyAlignment="1" applyProtection="1">
      <alignment horizontal="center" vertical="center"/>
      <protection hidden="1"/>
    </xf>
    <xf numFmtId="0" fontId="14" fillId="0" borderId="0" xfId="1" applyFont="1" applyAlignment="1" applyProtection="1">
      <alignment vertical="center"/>
      <protection hidden="1"/>
    </xf>
    <xf numFmtId="0" fontId="59" fillId="7" borderId="0" xfId="1" applyFont="1" applyFill="1" applyAlignment="1" applyProtection="1">
      <alignment vertical="top" textRotation="255" wrapText="1"/>
      <protection hidden="1"/>
    </xf>
    <xf numFmtId="0" fontId="13" fillId="9" borderId="71" xfId="1" applyFont="1" applyFill="1" applyBorder="1" applyAlignment="1" applyProtection="1">
      <alignment vertical="center"/>
      <protection hidden="1"/>
    </xf>
    <xf numFmtId="0" fontId="13" fillId="9" borderId="72" xfId="1" applyFont="1" applyFill="1" applyBorder="1" applyAlignment="1" applyProtection="1">
      <alignment vertical="center"/>
      <protection hidden="1"/>
    </xf>
    <xf numFmtId="0" fontId="13" fillId="9" borderId="73" xfId="1" applyFont="1" applyFill="1" applyBorder="1" applyAlignment="1" applyProtection="1">
      <alignment vertical="center"/>
      <protection hidden="1"/>
    </xf>
    <xf numFmtId="0" fontId="13" fillId="9" borderId="74" xfId="1" applyFont="1" applyFill="1" applyBorder="1" applyAlignment="1" applyProtection="1">
      <alignment vertical="center"/>
      <protection hidden="1"/>
    </xf>
    <xf numFmtId="0" fontId="13" fillId="9" borderId="75" xfId="1" applyFont="1" applyFill="1" applyBorder="1" applyAlignment="1" applyProtection="1">
      <alignment vertical="center"/>
      <protection hidden="1"/>
    </xf>
    <xf numFmtId="0" fontId="13" fillId="9" borderId="76" xfId="1" applyFont="1" applyFill="1" applyBorder="1" applyAlignment="1" applyProtection="1">
      <alignment vertical="center"/>
      <protection hidden="1"/>
    </xf>
    <xf numFmtId="0" fontId="21" fillId="7" borderId="0" xfId="1" applyFont="1" applyFill="1" applyAlignment="1" applyProtection="1">
      <alignment vertical="center"/>
      <protection hidden="1"/>
    </xf>
    <xf numFmtId="0" fontId="76" fillId="7" borderId="0" xfId="1" applyFont="1" applyFill="1" applyAlignment="1" applyProtection="1">
      <alignment vertical="distributed" wrapText="1"/>
      <protection hidden="1"/>
    </xf>
    <xf numFmtId="0" fontId="14" fillId="7" borderId="54" xfId="1" applyFont="1" applyFill="1" applyBorder="1" applyAlignment="1" applyProtection="1">
      <alignment vertical="center"/>
      <protection hidden="1"/>
    </xf>
    <xf numFmtId="0" fontId="14" fillId="7" borderId="0" xfId="1" applyFont="1" applyFill="1" applyAlignment="1" applyProtection="1">
      <alignment horizontal="left" vertical="center"/>
      <protection hidden="1"/>
    </xf>
    <xf numFmtId="0" fontId="81" fillId="9" borderId="0" xfId="1" applyFont="1" applyFill="1" applyAlignment="1" applyProtection="1">
      <alignment vertical="center"/>
      <protection hidden="1"/>
    </xf>
    <xf numFmtId="0" fontId="81" fillId="9" borderId="0" xfId="1" applyFont="1" applyFill="1" applyAlignment="1" applyProtection="1">
      <alignment horizontal="left" vertical="center"/>
      <protection hidden="1"/>
    </xf>
    <xf numFmtId="0" fontId="76" fillId="9" borderId="0" xfId="1" applyFont="1" applyFill="1" applyAlignment="1" applyProtection="1">
      <alignment horizontal="center" vertical="center" wrapText="1"/>
      <protection hidden="1"/>
    </xf>
    <xf numFmtId="0" fontId="76" fillId="9" borderId="0" xfId="1" applyFont="1" applyFill="1" applyAlignment="1" applyProtection="1">
      <alignment vertical="center" wrapText="1"/>
      <protection hidden="1"/>
    </xf>
    <xf numFmtId="0" fontId="73" fillId="0" borderId="0" xfId="1" applyFont="1" applyAlignment="1" applyProtection="1">
      <alignment horizontal="center" vertical="center" wrapText="1"/>
      <protection hidden="1"/>
    </xf>
    <xf numFmtId="0" fontId="93" fillId="0" borderId="0" xfId="1" applyFont="1" applyAlignment="1" applyProtection="1">
      <alignment horizontal="left" vertical="center"/>
      <protection hidden="1"/>
    </xf>
    <xf numFmtId="0" fontId="76" fillId="9" borderId="0" xfId="1" applyFont="1" applyFill="1" applyAlignment="1" applyProtection="1">
      <alignment horizontal="left" vertical="center" wrapText="1"/>
      <protection hidden="1"/>
    </xf>
    <xf numFmtId="0" fontId="76" fillId="0" borderId="0" xfId="1" applyFont="1" applyAlignment="1" applyProtection="1">
      <alignment horizontal="left" vertical="center" wrapText="1"/>
      <protection hidden="1"/>
    </xf>
    <xf numFmtId="0" fontId="76" fillId="9" borderId="0" xfId="1" applyFont="1" applyFill="1" applyAlignment="1" applyProtection="1">
      <alignment horizontal="left" vertical="center"/>
      <protection hidden="1"/>
    </xf>
    <xf numFmtId="0" fontId="81" fillId="9" borderId="10" xfId="1" applyFont="1" applyFill="1" applyBorder="1" applyAlignment="1" applyProtection="1">
      <alignment vertical="center"/>
      <protection hidden="1"/>
    </xf>
    <xf numFmtId="0" fontId="81" fillId="9" borderId="10" xfId="1" applyFont="1" applyFill="1" applyBorder="1" applyAlignment="1" applyProtection="1">
      <alignment horizontal="left" vertical="center"/>
      <protection hidden="1"/>
    </xf>
    <xf numFmtId="0" fontId="76" fillId="9" borderId="10" xfId="1" applyFont="1" applyFill="1" applyBorder="1" applyAlignment="1" applyProtection="1">
      <alignment horizontal="left" vertical="center"/>
      <protection hidden="1"/>
    </xf>
    <xf numFmtId="0" fontId="76" fillId="9" borderId="10" xfId="1" applyFont="1" applyFill="1" applyBorder="1" applyAlignment="1" applyProtection="1">
      <alignment vertical="distributed" wrapText="1"/>
      <protection hidden="1"/>
    </xf>
    <xf numFmtId="0" fontId="14" fillId="9" borderId="10" xfId="1" applyFont="1" applyFill="1" applyBorder="1" applyAlignment="1" applyProtection="1">
      <alignment vertical="center"/>
      <protection hidden="1"/>
    </xf>
    <xf numFmtId="0" fontId="14" fillId="0" borderId="10" xfId="1" applyFont="1" applyBorder="1" applyAlignment="1" applyProtection="1">
      <alignment vertical="center"/>
      <protection hidden="1"/>
    </xf>
    <xf numFmtId="0" fontId="76" fillId="9" borderId="4" xfId="1" applyFont="1" applyFill="1" applyBorder="1" applyAlignment="1" applyProtection="1">
      <alignment vertical="distributed" wrapText="1"/>
      <protection hidden="1"/>
    </xf>
    <xf numFmtId="0" fontId="76" fillId="9" borderId="4" xfId="1" applyFont="1" applyFill="1" applyBorder="1" applyAlignment="1" applyProtection="1">
      <alignment horizontal="left" vertical="center"/>
      <protection hidden="1"/>
    </xf>
    <xf numFmtId="0" fontId="14" fillId="9" borderId="4" xfId="1" applyFont="1" applyFill="1" applyBorder="1" applyAlignment="1" applyProtection="1">
      <alignment vertical="center"/>
      <protection hidden="1"/>
    </xf>
    <xf numFmtId="0" fontId="14" fillId="0" borderId="4" xfId="1" applyFont="1" applyBorder="1" applyAlignment="1" applyProtection="1">
      <alignment vertical="center"/>
      <protection hidden="1"/>
    </xf>
    <xf numFmtId="0" fontId="14" fillId="9" borderId="0" xfId="1" applyFont="1" applyFill="1" applyAlignment="1" applyProtection="1">
      <alignment vertical="center"/>
      <protection hidden="1"/>
    </xf>
    <xf numFmtId="0" fontId="76" fillId="9" borderId="0" xfId="1" applyFont="1" applyFill="1" applyAlignment="1" applyProtection="1">
      <alignment vertical="distributed" wrapText="1"/>
      <protection hidden="1"/>
    </xf>
    <xf numFmtId="0" fontId="14" fillId="8" borderId="0" xfId="1" applyFont="1" applyFill="1" applyAlignment="1" applyProtection="1">
      <alignment vertical="center"/>
      <protection hidden="1"/>
    </xf>
    <xf numFmtId="0" fontId="21" fillId="8" borderId="0" xfId="1" applyFont="1" applyFill="1" applyAlignment="1" applyProtection="1">
      <alignment vertical="center"/>
      <protection hidden="1"/>
    </xf>
    <xf numFmtId="0" fontId="76" fillId="8" borderId="0" xfId="1" applyFont="1" applyFill="1" applyAlignment="1" applyProtection="1">
      <alignment vertical="distributed" wrapText="1"/>
      <protection hidden="1"/>
    </xf>
    <xf numFmtId="0" fontId="13" fillId="8" borderId="0" xfId="1" applyFont="1" applyFill="1" applyAlignment="1" applyProtection="1">
      <alignment vertical="center"/>
      <protection hidden="1"/>
    </xf>
    <xf numFmtId="0" fontId="80" fillId="8" borderId="0" xfId="1" applyFont="1" applyFill="1" applyAlignment="1" applyProtection="1">
      <alignment horizontal="center" vertical="center" textRotation="255" wrapText="1"/>
      <protection hidden="1"/>
    </xf>
    <xf numFmtId="176" fontId="13" fillId="8" borderId="0" xfId="1" applyNumberFormat="1" applyFont="1" applyFill="1" applyAlignment="1" applyProtection="1">
      <alignment horizontal="right" vertical="center"/>
      <protection hidden="1"/>
    </xf>
    <xf numFmtId="0" fontId="68" fillId="0" borderId="11" xfId="1" applyFont="1" applyBorder="1" applyAlignment="1" applyProtection="1">
      <alignment horizontal="center" vertical="top"/>
      <protection hidden="1"/>
    </xf>
    <xf numFmtId="0" fontId="19" fillId="0" borderId="0" xfId="1" applyFont="1" applyAlignment="1" applyProtection="1">
      <alignment horizontal="center" vertical="top"/>
      <protection hidden="1"/>
    </xf>
    <xf numFmtId="0" fontId="14" fillId="0" borderId="63" xfId="1" applyFont="1" applyBorder="1" applyAlignment="1" applyProtection="1">
      <alignment vertical="center"/>
      <protection hidden="1"/>
    </xf>
    <xf numFmtId="0" fontId="61" fillId="0" borderId="60" xfId="1" applyFont="1" applyBorder="1" applyAlignment="1" applyProtection="1">
      <alignment vertical="center"/>
      <protection hidden="1"/>
    </xf>
    <xf numFmtId="0" fontId="61" fillId="0" borderId="8" xfId="1" applyFont="1" applyBorder="1" applyAlignment="1" applyProtection="1">
      <alignment vertical="center"/>
      <protection hidden="1"/>
    </xf>
    <xf numFmtId="0" fontId="76" fillId="0" borderId="11" xfId="1" applyFont="1" applyBorder="1" applyAlignment="1" applyProtection="1">
      <alignment vertical="distributed" wrapText="1"/>
      <protection hidden="1"/>
    </xf>
    <xf numFmtId="0" fontId="76" fillId="0" borderId="10" xfId="1" applyFont="1" applyBorder="1" applyAlignment="1" applyProtection="1">
      <alignment vertical="distributed" wrapText="1"/>
      <protection hidden="1"/>
    </xf>
    <xf numFmtId="0" fontId="76" fillId="0" borderId="16" xfId="1" applyFont="1" applyBorder="1" applyAlignment="1" applyProtection="1">
      <alignment vertical="distributed" wrapText="1"/>
      <protection hidden="1"/>
    </xf>
    <xf numFmtId="0" fontId="76" fillId="0" borderId="4" xfId="1" applyFont="1" applyBorder="1" applyAlignment="1" applyProtection="1">
      <alignment vertical="distributed" wrapText="1"/>
      <protection hidden="1"/>
    </xf>
    <xf numFmtId="0" fontId="14" fillId="9" borderId="0" xfId="1" applyFont="1" applyFill="1" applyAlignment="1" applyProtection="1">
      <alignment vertical="center" wrapText="1"/>
      <protection hidden="1"/>
    </xf>
    <xf numFmtId="0" fontId="76" fillId="0" borderId="0" xfId="1" applyFont="1" applyAlignment="1" applyProtection="1">
      <alignment vertical="distributed" wrapText="1"/>
      <protection hidden="1"/>
    </xf>
    <xf numFmtId="0" fontId="14" fillId="8" borderId="0" xfId="1" applyFont="1" applyFill="1" applyAlignment="1" applyProtection="1">
      <alignment vertical="center" wrapText="1"/>
      <protection hidden="1"/>
    </xf>
    <xf numFmtId="0" fontId="13" fillId="8" borderId="0" xfId="1" applyFont="1" applyFill="1" applyAlignment="1" applyProtection="1">
      <alignment horizontal="left" vertical="center"/>
      <protection hidden="1"/>
    </xf>
    <xf numFmtId="0" fontId="14" fillId="8" borderId="0" xfId="1" applyFont="1" applyFill="1" applyAlignment="1" applyProtection="1">
      <alignment horizontal="left" vertical="center" wrapText="1"/>
      <protection hidden="1"/>
    </xf>
    <xf numFmtId="0" fontId="76" fillId="8" borderId="0" xfId="1" applyFont="1" applyFill="1" applyAlignment="1" applyProtection="1">
      <alignment horizontal="center" vertical="center"/>
      <protection hidden="1"/>
    </xf>
    <xf numFmtId="176" fontId="20" fillId="8" borderId="0" xfId="1" applyNumberFormat="1" applyFont="1" applyFill="1" applyAlignment="1" applyProtection="1">
      <alignment horizontal="right" vertical="center"/>
      <protection hidden="1"/>
    </xf>
    <xf numFmtId="0" fontId="76" fillId="7" borderId="0" xfId="1" applyFont="1" applyFill="1" applyAlignment="1" applyProtection="1">
      <alignment horizontal="left" vertical="center"/>
      <protection hidden="1"/>
    </xf>
    <xf numFmtId="0" fontId="22" fillId="0" borderId="0" xfId="1" applyFont="1" applyAlignment="1" applyProtection="1">
      <alignment horizontal="left" vertical="center"/>
      <protection hidden="1"/>
    </xf>
    <xf numFmtId="0" fontId="76" fillId="9" borderId="0" xfId="1" applyFont="1" applyFill="1" applyAlignment="1" applyProtection="1">
      <alignment horizontal="left" vertical="distributed" wrapText="1"/>
      <protection hidden="1"/>
    </xf>
    <xf numFmtId="0" fontId="96" fillId="7" borderId="0" xfId="1" applyFont="1" applyFill="1" applyAlignment="1" applyProtection="1">
      <alignment vertical="distributed" wrapText="1"/>
      <protection hidden="1"/>
    </xf>
    <xf numFmtId="0" fontId="68" fillId="7" borderId="0" xfId="1" applyFont="1" applyFill="1" applyAlignment="1" applyProtection="1">
      <alignment horizontal="center" vertical="distributed" wrapText="1"/>
      <protection hidden="1"/>
    </xf>
    <xf numFmtId="0" fontId="82" fillId="7" borderId="0" xfId="1" applyFont="1" applyFill="1" applyAlignment="1" applyProtection="1">
      <alignment horizontal="justify" vertical="distributed" wrapText="1"/>
      <protection hidden="1"/>
    </xf>
    <xf numFmtId="0" fontId="81" fillId="9" borderId="7" xfId="1" applyFont="1" applyFill="1" applyBorder="1" applyAlignment="1" applyProtection="1">
      <alignment vertical="center"/>
      <protection hidden="1"/>
    </xf>
    <xf numFmtId="0" fontId="81" fillId="9" borderId="0" xfId="1" applyFont="1" applyFill="1" applyAlignment="1" applyProtection="1">
      <alignment horizontal="left" vertical="center" wrapText="1"/>
      <protection hidden="1"/>
    </xf>
    <xf numFmtId="0" fontId="97" fillId="9" borderId="0" xfId="1" applyFont="1" applyFill="1" applyAlignment="1" applyProtection="1">
      <alignment vertical="center" wrapText="1"/>
      <protection hidden="1"/>
    </xf>
    <xf numFmtId="0" fontId="22" fillId="7" borderId="0" xfId="1" applyFont="1" applyFill="1" applyAlignment="1" applyProtection="1">
      <alignment horizontal="left" vertical="center"/>
      <protection hidden="1"/>
    </xf>
    <xf numFmtId="0" fontId="98" fillId="7" borderId="0" xfId="1" applyFont="1" applyFill="1" applyAlignment="1" applyProtection="1">
      <alignment horizontal="justify" vertical="distributed" wrapText="1"/>
      <protection hidden="1"/>
    </xf>
    <xf numFmtId="0" fontId="97" fillId="9" borderId="7" xfId="1" applyFont="1" applyFill="1" applyBorder="1" applyAlignment="1" applyProtection="1">
      <alignment vertical="center" wrapText="1"/>
      <protection hidden="1"/>
    </xf>
    <xf numFmtId="0" fontId="81" fillId="9" borderId="4" xfId="1" applyFont="1" applyFill="1" applyBorder="1" applyAlignment="1" applyProtection="1">
      <alignment horizontal="left" vertical="center" wrapText="1"/>
      <protection hidden="1"/>
    </xf>
    <xf numFmtId="0" fontId="97" fillId="9" borderId="4" xfId="1" applyFont="1" applyFill="1" applyBorder="1" applyAlignment="1" applyProtection="1">
      <alignment vertical="center" wrapText="1"/>
      <protection hidden="1"/>
    </xf>
    <xf numFmtId="0" fontId="99" fillId="0" borderId="11" xfId="1" applyFont="1" applyBorder="1" applyAlignment="1" applyProtection="1">
      <alignment horizontal="center" vertical="center" wrapText="1"/>
      <protection hidden="1"/>
    </xf>
    <xf numFmtId="0" fontId="30" fillId="0" borderId="9" xfId="1" applyFont="1" applyBorder="1" applyAlignment="1" applyProtection="1">
      <alignment vertical="center"/>
      <protection hidden="1"/>
    </xf>
    <xf numFmtId="0" fontId="96" fillId="0" borderId="10" xfId="1" applyFont="1" applyBorder="1" applyAlignment="1" applyProtection="1">
      <alignment vertical="center"/>
      <protection hidden="1"/>
    </xf>
    <xf numFmtId="0" fontId="99" fillId="0" borderId="11" xfId="1" applyFont="1" applyBorder="1" applyAlignment="1" applyProtection="1">
      <alignment vertical="center" wrapText="1"/>
      <protection hidden="1"/>
    </xf>
    <xf numFmtId="0" fontId="96" fillId="0" borderId="68" xfId="1" applyFont="1" applyBorder="1" applyAlignment="1" applyProtection="1">
      <alignment horizontal="left" vertical="center"/>
      <protection hidden="1"/>
    </xf>
    <xf numFmtId="0" fontId="96" fillId="0" borderId="69" xfId="1" applyFont="1" applyBorder="1" applyAlignment="1" applyProtection="1">
      <alignment horizontal="left" vertical="center"/>
      <protection hidden="1"/>
    </xf>
    <xf numFmtId="0" fontId="96" fillId="0" borderId="70" xfId="1" applyFont="1" applyBorder="1" applyAlignment="1" applyProtection="1">
      <alignment horizontal="left" vertical="center"/>
      <protection hidden="1"/>
    </xf>
    <xf numFmtId="0" fontId="96" fillId="0" borderId="0" xfId="1" applyFont="1" applyAlignment="1" applyProtection="1">
      <alignment horizontal="left" vertical="center"/>
      <protection hidden="1"/>
    </xf>
    <xf numFmtId="0" fontId="96" fillId="0" borderId="0" xfId="1" applyFont="1" applyAlignment="1" applyProtection="1">
      <alignment vertical="center" wrapText="1"/>
      <protection hidden="1"/>
    </xf>
    <xf numFmtId="0" fontId="96" fillId="0" borderId="2" xfId="1" applyFont="1" applyBorder="1" applyAlignment="1" applyProtection="1">
      <alignment vertical="center" wrapText="1"/>
      <protection hidden="1"/>
    </xf>
    <xf numFmtId="0" fontId="99" fillId="0" borderId="3" xfId="1" applyFont="1" applyBorder="1" applyAlignment="1" applyProtection="1">
      <alignment horizontal="center" vertical="center" wrapText="1"/>
      <protection hidden="1"/>
    </xf>
    <xf numFmtId="0" fontId="96" fillId="0" borderId="77" xfId="1" applyFont="1" applyBorder="1" applyAlignment="1" applyProtection="1">
      <alignment horizontal="left" vertical="center"/>
      <protection hidden="1"/>
    </xf>
    <xf numFmtId="0" fontId="96" fillId="0" borderId="10" xfId="1" applyFont="1" applyBorder="1" applyAlignment="1" applyProtection="1">
      <alignment horizontal="left" vertical="center"/>
      <protection hidden="1"/>
    </xf>
    <xf numFmtId="0" fontId="96" fillId="0" borderId="10" xfId="1" applyFont="1" applyBorder="1" applyAlignment="1" applyProtection="1">
      <alignment vertical="center" wrapText="1"/>
      <protection hidden="1"/>
    </xf>
    <xf numFmtId="0" fontId="96" fillId="0" borderId="3" xfId="1" applyFont="1" applyBorder="1" applyAlignment="1" applyProtection="1">
      <alignment horizontal="center" vertical="center" wrapText="1"/>
      <protection hidden="1"/>
    </xf>
    <xf numFmtId="0" fontId="86" fillId="9" borderId="10" xfId="1" applyFont="1" applyFill="1" applyBorder="1" applyAlignment="1" applyProtection="1">
      <alignment horizontal="center" vertical="center" wrapText="1"/>
      <protection hidden="1"/>
    </xf>
    <xf numFmtId="0" fontId="86" fillId="9" borderId="0" xfId="1" applyFont="1" applyFill="1" applyAlignment="1" applyProtection="1">
      <alignment horizontal="center" vertical="center" wrapText="1"/>
      <protection hidden="1"/>
    </xf>
    <xf numFmtId="0" fontId="96" fillId="0" borderId="11" xfId="1" applyFont="1" applyBorder="1" applyAlignment="1" applyProtection="1">
      <alignment horizontal="left" vertical="center" wrapText="1"/>
      <protection hidden="1"/>
    </xf>
    <xf numFmtId="0" fontId="86" fillId="9" borderId="4" xfId="1" applyFont="1" applyFill="1" applyBorder="1" applyAlignment="1" applyProtection="1">
      <alignment horizontal="center" vertical="center" wrapText="1"/>
      <protection hidden="1"/>
    </xf>
    <xf numFmtId="0" fontId="99" fillId="0" borderId="0" xfId="1" applyFont="1" applyAlignment="1" applyProtection="1">
      <alignment horizontal="center" vertical="center" wrapText="1"/>
      <protection hidden="1"/>
    </xf>
    <xf numFmtId="0" fontId="81" fillId="8" borderId="0" xfId="1" applyFont="1" applyFill="1" applyAlignment="1" applyProtection="1">
      <alignment horizontal="center" vertical="center" wrapText="1"/>
      <protection hidden="1"/>
    </xf>
    <xf numFmtId="0" fontId="86" fillId="8" borderId="0" xfId="1" applyFont="1" applyFill="1" applyAlignment="1" applyProtection="1">
      <alignment horizontal="center" vertical="center" wrapText="1"/>
      <protection hidden="1"/>
    </xf>
    <xf numFmtId="176" fontId="100" fillId="8" borderId="0" xfId="1" applyNumberFormat="1" applyFont="1" applyFill="1" applyAlignment="1" applyProtection="1">
      <alignment horizontal="right" vertical="center" wrapText="1"/>
      <protection hidden="1"/>
    </xf>
    <xf numFmtId="0" fontId="14" fillId="7" borderId="0" xfId="1" applyFont="1" applyFill="1" applyAlignment="1" applyProtection="1">
      <alignment horizontal="left" vertical="center" justifyLastLine="1"/>
      <protection hidden="1"/>
    </xf>
    <xf numFmtId="0" fontId="92" fillId="7" borderId="0" xfId="1" applyFont="1" applyFill="1" applyAlignment="1" applyProtection="1">
      <alignment horizontal="distributed" vertical="center"/>
      <protection hidden="1"/>
    </xf>
    <xf numFmtId="0" fontId="13" fillId="7" borderId="0" xfId="1" applyFont="1" applyFill="1" applyAlignment="1" applyProtection="1">
      <alignment horizontal="distributed" vertical="center"/>
      <protection hidden="1"/>
    </xf>
    <xf numFmtId="0" fontId="22" fillId="0" borderId="0" xfId="1" applyFont="1" applyAlignment="1" applyProtection="1">
      <alignment vertical="center"/>
      <protection hidden="1"/>
    </xf>
    <xf numFmtId="0" fontId="25" fillId="0" borderId="0" xfId="1" applyFont="1" applyAlignment="1" applyProtection="1">
      <alignment horizontal="center" vertical="center"/>
      <protection hidden="1"/>
    </xf>
    <xf numFmtId="0" fontId="81" fillId="9" borderId="0" xfId="1" applyFont="1" applyFill="1" applyAlignment="1" applyProtection="1">
      <alignment horizontal="distributed" vertical="center" wrapText="1"/>
      <protection hidden="1"/>
    </xf>
    <xf numFmtId="0" fontId="14" fillId="7" borderId="0" xfId="1" applyFont="1" applyFill="1" applyAlignment="1" applyProtection="1">
      <alignment horizontal="distributed" vertical="center"/>
      <protection hidden="1"/>
    </xf>
    <xf numFmtId="0" fontId="76" fillId="7" borderId="0" xfId="1" applyFont="1" applyFill="1" applyAlignment="1" applyProtection="1">
      <alignment vertical="center"/>
      <protection hidden="1"/>
    </xf>
    <xf numFmtId="0" fontId="13" fillId="10" borderId="0" xfId="1" applyFont="1" applyFill="1" applyAlignment="1" applyProtection="1">
      <alignment vertical="center"/>
      <protection hidden="1"/>
    </xf>
    <xf numFmtId="0" fontId="34" fillId="10" borderId="0" xfId="1" applyFont="1" applyFill="1" applyAlignment="1" applyProtection="1">
      <alignment vertical="center"/>
      <protection hidden="1"/>
    </xf>
    <xf numFmtId="0" fontId="13" fillId="11" borderId="0" xfId="1" applyFont="1" applyFill="1" applyAlignment="1" applyProtection="1">
      <alignment vertical="center"/>
      <protection hidden="1"/>
    </xf>
    <xf numFmtId="0" fontId="74" fillId="0" borderId="44" xfId="1" applyFont="1" applyBorder="1" applyAlignment="1" applyProtection="1">
      <alignment horizontal="center" vertical="center" wrapText="1"/>
      <protection hidden="1"/>
    </xf>
    <xf numFmtId="0" fontId="102" fillId="11" borderId="0" xfId="1" applyFont="1" applyFill="1" applyAlignment="1" applyProtection="1">
      <alignment vertical="center" wrapText="1"/>
      <protection hidden="1"/>
    </xf>
    <xf numFmtId="0" fontId="70" fillId="11" borderId="0" xfId="1" applyFont="1" applyFill="1" applyAlignment="1" applyProtection="1">
      <alignment vertical="center"/>
      <protection hidden="1"/>
    </xf>
    <xf numFmtId="0" fontId="13" fillId="0" borderId="55" xfId="1" applyFont="1" applyBorder="1" applyAlignment="1" applyProtection="1">
      <alignment vertical="center"/>
      <protection hidden="1"/>
    </xf>
    <xf numFmtId="0" fontId="73" fillId="11" borderId="53" xfId="1" applyFont="1" applyFill="1" applyBorder="1" applyAlignment="1" applyProtection="1">
      <alignment vertical="distributed" wrapText="1"/>
      <protection hidden="1"/>
    </xf>
    <xf numFmtId="0" fontId="73" fillId="11" borderId="44" xfId="1" applyFont="1" applyFill="1" applyBorder="1" applyAlignment="1" applyProtection="1">
      <alignment vertical="distributed" wrapText="1"/>
      <protection hidden="1"/>
    </xf>
    <xf numFmtId="0" fontId="13" fillId="11" borderId="44" xfId="1" applyFont="1" applyFill="1" applyBorder="1" applyAlignment="1" applyProtection="1">
      <alignment vertical="center"/>
      <protection hidden="1"/>
    </xf>
    <xf numFmtId="0" fontId="76" fillId="10" borderId="0" xfId="1" applyFont="1" applyFill="1" applyAlignment="1" applyProtection="1">
      <alignment vertical="center"/>
      <protection hidden="1"/>
    </xf>
    <xf numFmtId="0" fontId="14" fillId="10" borderId="0" xfId="1" applyFont="1" applyFill="1" applyAlignment="1" applyProtection="1">
      <alignment vertical="center"/>
      <protection hidden="1"/>
    </xf>
    <xf numFmtId="0" fontId="76" fillId="10" borderId="0" xfId="1" applyFont="1" applyFill="1" applyAlignment="1" applyProtection="1">
      <alignment horizontal="distributed" vertical="center"/>
      <protection hidden="1"/>
    </xf>
    <xf numFmtId="0" fontId="34" fillId="10" borderId="0" xfId="1" applyFont="1" applyFill="1" applyAlignment="1" applyProtection="1">
      <alignment horizontal="justify" vertical="distributed" wrapText="1"/>
      <protection hidden="1"/>
    </xf>
    <xf numFmtId="0" fontId="13" fillId="0" borderId="43" xfId="1" applyFont="1" applyBorder="1" applyAlignment="1" applyProtection="1">
      <alignment vertical="center"/>
      <protection hidden="1"/>
    </xf>
    <xf numFmtId="0" fontId="13" fillId="0" borderId="42" xfId="1" applyFont="1" applyBorder="1" applyAlignment="1" applyProtection="1">
      <alignment vertical="center"/>
      <protection hidden="1"/>
    </xf>
    <xf numFmtId="0" fontId="13" fillId="0" borderId="0" xfId="1" applyFont="1" applyAlignment="1" applyProtection="1">
      <alignment vertical="center"/>
      <protection hidden="1"/>
    </xf>
    <xf numFmtId="0" fontId="13" fillId="11" borderId="43" xfId="1" applyFont="1" applyFill="1" applyBorder="1" applyAlignment="1" applyProtection="1">
      <alignment vertical="center"/>
      <protection hidden="1"/>
    </xf>
    <xf numFmtId="0" fontId="13" fillId="11" borderId="42" xfId="1" applyFont="1" applyFill="1" applyBorder="1" applyAlignment="1" applyProtection="1">
      <alignment vertical="center"/>
      <protection hidden="1"/>
    </xf>
    <xf numFmtId="0" fontId="13" fillId="0" borderId="56" xfId="1" applyFont="1" applyBorder="1" applyAlignment="1" applyProtection="1">
      <alignment vertical="center"/>
      <protection hidden="1"/>
    </xf>
    <xf numFmtId="0" fontId="13" fillId="0" borderId="54" xfId="1" applyFont="1" applyBorder="1" applyAlignment="1" applyProtection="1">
      <alignment vertical="center"/>
      <protection hidden="1"/>
    </xf>
    <xf numFmtId="0" fontId="13" fillId="11" borderId="54" xfId="1" applyFont="1" applyFill="1" applyBorder="1" applyAlignment="1" applyProtection="1">
      <alignment vertical="center"/>
      <protection hidden="1"/>
    </xf>
    <xf numFmtId="0" fontId="13" fillId="12" borderId="0" xfId="1" applyFont="1" applyFill="1" applyAlignment="1" applyProtection="1">
      <alignment vertical="center"/>
      <protection hidden="1"/>
    </xf>
    <xf numFmtId="0" fontId="13" fillId="10" borderId="84" xfId="1" applyFont="1" applyFill="1" applyBorder="1" applyAlignment="1" applyProtection="1">
      <alignment vertical="center"/>
      <protection hidden="1"/>
    </xf>
    <xf numFmtId="0" fontId="13" fillId="10" borderId="69" xfId="1" applyFont="1" applyFill="1" applyBorder="1" applyAlignment="1" applyProtection="1">
      <alignment vertical="center"/>
      <protection hidden="1"/>
    </xf>
    <xf numFmtId="0" fontId="13" fillId="10" borderId="85" xfId="1" applyFont="1" applyFill="1" applyBorder="1" applyAlignment="1" applyProtection="1">
      <alignment vertical="center"/>
      <protection hidden="1"/>
    </xf>
    <xf numFmtId="0" fontId="13" fillId="10" borderId="86" xfId="1" applyFont="1" applyFill="1" applyBorder="1" applyAlignment="1" applyProtection="1">
      <alignment vertical="center"/>
      <protection hidden="1"/>
    </xf>
    <xf numFmtId="0" fontId="13" fillId="10" borderId="87" xfId="1" applyFont="1" applyFill="1" applyBorder="1" applyAlignment="1" applyProtection="1">
      <alignment vertical="center"/>
      <protection hidden="1"/>
    </xf>
    <xf numFmtId="0" fontId="76" fillId="10" borderId="0" xfId="1" applyFont="1" applyFill="1" applyAlignment="1" applyProtection="1">
      <alignment vertical="distributed" wrapText="1"/>
      <protection hidden="1"/>
    </xf>
    <xf numFmtId="0" fontId="76" fillId="10" borderId="0" xfId="1" applyFont="1" applyFill="1" applyAlignment="1" applyProtection="1">
      <alignment horizontal="left" vertical="center" wrapText="1"/>
      <protection hidden="1"/>
    </xf>
    <xf numFmtId="0" fontId="76" fillId="10" borderId="0" xfId="1" applyFont="1" applyFill="1" applyAlignment="1" applyProtection="1">
      <alignment horizontal="justify" vertical="distributed" wrapText="1"/>
      <protection hidden="1"/>
    </xf>
    <xf numFmtId="0" fontId="76" fillId="10" borderId="0" xfId="1" applyFont="1" applyFill="1" applyAlignment="1" applyProtection="1">
      <alignment horizontal="left" vertical="center"/>
      <protection hidden="1"/>
    </xf>
    <xf numFmtId="0" fontId="76" fillId="10" borderId="0" xfId="1" applyFont="1" applyFill="1" applyAlignment="1" applyProtection="1">
      <alignment horizontal="left" vertical="distributed"/>
      <protection hidden="1"/>
    </xf>
    <xf numFmtId="0" fontId="14" fillId="10" borderId="57" xfId="1" applyFont="1" applyFill="1" applyBorder="1" applyAlignment="1" applyProtection="1">
      <alignment horizontal="center" vertical="center" wrapText="1"/>
      <protection hidden="1"/>
    </xf>
    <xf numFmtId="0" fontId="14" fillId="10" borderId="62" xfId="1" applyFont="1" applyFill="1" applyBorder="1" applyAlignment="1" applyProtection="1">
      <alignment horizontal="center" vertical="center" wrapText="1"/>
      <protection hidden="1"/>
    </xf>
    <xf numFmtId="179" fontId="76" fillId="10" borderId="58" xfId="1" applyNumberFormat="1" applyFont="1" applyFill="1" applyBorder="1" applyAlignment="1" applyProtection="1">
      <alignment horizontal="center" vertical="center" wrapText="1"/>
      <protection hidden="1"/>
    </xf>
    <xf numFmtId="0" fontId="19" fillId="10" borderId="0" xfId="1" applyFont="1" applyFill="1" applyAlignment="1" applyProtection="1">
      <alignment vertical="distributed" wrapText="1"/>
      <protection hidden="1"/>
    </xf>
    <xf numFmtId="0" fontId="99" fillId="10" borderId="0" xfId="1" applyFont="1" applyFill="1" applyAlignment="1" applyProtection="1">
      <alignment vertical="distributed" wrapText="1"/>
      <protection hidden="1"/>
    </xf>
    <xf numFmtId="0" fontId="19" fillId="10" borderId="0" xfId="1" applyFont="1" applyFill="1" applyAlignment="1" applyProtection="1">
      <alignment horizontal="justify" vertical="distributed" wrapText="1"/>
      <protection hidden="1"/>
    </xf>
    <xf numFmtId="0" fontId="99" fillId="10" borderId="0" xfId="1" applyFont="1" applyFill="1" applyAlignment="1" applyProtection="1">
      <alignment vertical="center"/>
      <protection hidden="1"/>
    </xf>
    <xf numFmtId="0" fontId="64" fillId="10" borderId="0" xfId="1" applyFill="1" applyAlignment="1" applyProtection="1">
      <alignment vertical="center"/>
      <protection hidden="1"/>
    </xf>
    <xf numFmtId="0" fontId="61" fillId="10" borderId="0" xfId="1" applyFont="1" applyFill="1" applyAlignment="1" applyProtection="1">
      <alignment vertical="center"/>
      <protection hidden="1"/>
    </xf>
    <xf numFmtId="0" fontId="14" fillId="0" borderId="0" xfId="1" applyFont="1" applyAlignment="1" applyProtection="1">
      <alignment horizontal="center" vertical="center"/>
      <protection hidden="1"/>
    </xf>
    <xf numFmtId="0" fontId="76" fillId="11" borderId="43" xfId="1" applyFont="1" applyFill="1" applyBorder="1" applyAlignment="1" applyProtection="1">
      <alignment horizontal="justify" vertical="distributed" wrapText="1"/>
      <protection hidden="1"/>
    </xf>
    <xf numFmtId="0" fontId="76" fillId="11" borderId="0" xfId="1" applyFont="1" applyFill="1" applyAlignment="1" applyProtection="1">
      <alignment horizontal="justify" vertical="distributed" wrapText="1"/>
      <protection hidden="1"/>
    </xf>
    <xf numFmtId="0" fontId="76" fillId="11" borderId="42" xfId="1" applyFont="1" applyFill="1" applyBorder="1" applyAlignment="1" applyProtection="1">
      <alignment horizontal="justify" vertical="distributed" wrapText="1"/>
      <protection hidden="1"/>
    </xf>
    <xf numFmtId="0" fontId="76" fillId="0" borderId="0" xfId="1" applyFont="1" applyAlignment="1" applyProtection="1">
      <alignment horizontal="left" vertical="top" wrapText="1"/>
      <protection hidden="1"/>
    </xf>
    <xf numFmtId="0" fontId="76" fillId="12" borderId="0" xfId="1" applyFont="1" applyFill="1" applyAlignment="1" applyProtection="1">
      <alignment horizontal="justify" vertical="distributed" wrapText="1"/>
      <protection hidden="1"/>
    </xf>
    <xf numFmtId="0" fontId="14" fillId="12" borderId="0" xfId="1" applyFont="1" applyFill="1" applyAlignment="1" applyProtection="1">
      <alignment vertical="distributed" wrapText="1"/>
      <protection hidden="1"/>
    </xf>
    <xf numFmtId="0" fontId="14" fillId="12" borderId="0" xfId="1" applyFont="1" applyFill="1" applyAlignment="1" applyProtection="1">
      <alignment vertical="center"/>
      <protection hidden="1"/>
    </xf>
    <xf numFmtId="0" fontId="14" fillId="11" borderId="43" xfId="1" applyFont="1" applyFill="1" applyBorder="1" applyAlignment="1" applyProtection="1">
      <alignment vertical="center"/>
      <protection hidden="1"/>
    </xf>
    <xf numFmtId="0" fontId="19" fillId="11" borderId="88" xfId="1" applyFont="1" applyFill="1" applyBorder="1" applyAlignment="1" applyProtection="1">
      <alignment vertical="center"/>
      <protection hidden="1"/>
    </xf>
    <xf numFmtId="0" fontId="14" fillId="11" borderId="0" xfId="1" applyFont="1" applyFill="1" applyAlignment="1" applyProtection="1">
      <alignment vertical="center"/>
      <protection hidden="1"/>
    </xf>
    <xf numFmtId="0" fontId="14" fillId="11" borderId="42" xfId="1" applyFont="1" applyFill="1" applyBorder="1" applyAlignment="1" applyProtection="1">
      <alignment vertical="center"/>
      <protection hidden="1"/>
    </xf>
    <xf numFmtId="0" fontId="19" fillId="11" borderId="0" xfId="1" applyFont="1" applyFill="1" applyAlignment="1" applyProtection="1">
      <alignment vertical="center"/>
      <protection hidden="1"/>
    </xf>
    <xf numFmtId="0" fontId="14" fillId="12" borderId="44" xfId="1" applyFont="1" applyFill="1" applyBorder="1" applyAlignment="1" applyProtection="1">
      <alignment vertical="center"/>
      <protection hidden="1"/>
    </xf>
    <xf numFmtId="0" fontId="14" fillId="12" borderId="44" xfId="1" applyFont="1" applyFill="1" applyBorder="1" applyAlignment="1" applyProtection="1">
      <alignment vertical="distributed" wrapText="1"/>
      <protection hidden="1"/>
    </xf>
    <xf numFmtId="0" fontId="14" fillId="0" borderId="89" xfId="1" applyFont="1" applyBorder="1" applyAlignment="1" applyProtection="1">
      <alignment vertical="center"/>
      <protection hidden="1"/>
    </xf>
    <xf numFmtId="0" fontId="76" fillId="11" borderId="0" xfId="1" applyFont="1" applyFill="1" applyAlignment="1" applyProtection="1">
      <alignment vertical="distributed"/>
      <protection hidden="1"/>
    </xf>
    <xf numFmtId="0" fontId="73" fillId="11" borderId="88" xfId="1" applyFont="1" applyFill="1" applyBorder="1" applyAlignment="1" applyProtection="1">
      <alignment vertical="distributed"/>
      <protection hidden="1"/>
    </xf>
    <xf numFmtId="0" fontId="76" fillId="11" borderId="42" xfId="1" applyFont="1" applyFill="1" applyBorder="1" applyAlignment="1" applyProtection="1">
      <alignment horizontal="center" vertical="distributed"/>
      <protection hidden="1"/>
    </xf>
    <xf numFmtId="0" fontId="76" fillId="11" borderId="69" xfId="1" applyFont="1" applyFill="1" applyBorder="1" applyAlignment="1" applyProtection="1">
      <alignment horizontal="center" vertical="center"/>
      <protection hidden="1"/>
    </xf>
    <xf numFmtId="0" fontId="76" fillId="10" borderId="0" xfId="1" applyFont="1" applyFill="1" applyAlignment="1" applyProtection="1">
      <alignment vertical="distributed"/>
      <protection hidden="1"/>
    </xf>
    <xf numFmtId="0" fontId="76" fillId="0" borderId="0" xfId="1" applyFont="1" applyAlignment="1" applyProtection="1">
      <alignment vertical="distributed"/>
      <protection hidden="1"/>
    </xf>
    <xf numFmtId="0" fontId="73" fillId="11" borderId="0" xfId="1" applyFont="1" applyFill="1" applyAlignment="1" applyProtection="1">
      <alignment vertical="distributed"/>
      <protection hidden="1"/>
    </xf>
    <xf numFmtId="0" fontId="73" fillId="0" borderId="0" xfId="1" applyFont="1" applyAlignment="1" applyProtection="1">
      <alignment vertical="distributed"/>
      <protection hidden="1"/>
    </xf>
    <xf numFmtId="0" fontId="76" fillId="0" borderId="0" xfId="1" applyFont="1" applyAlignment="1" applyProtection="1">
      <alignment horizontal="left" vertical="distributed"/>
      <protection hidden="1"/>
    </xf>
    <xf numFmtId="0" fontId="76" fillId="11" borderId="0" xfId="1" applyFont="1" applyFill="1" applyAlignment="1" applyProtection="1">
      <alignment horizontal="center" vertical="distributed"/>
      <protection hidden="1"/>
    </xf>
    <xf numFmtId="0" fontId="76" fillId="11" borderId="42" xfId="1" applyFont="1" applyFill="1" applyBorder="1" applyAlignment="1" applyProtection="1">
      <alignment vertical="distributed"/>
      <protection hidden="1"/>
    </xf>
    <xf numFmtId="0" fontId="14" fillId="11" borderId="56" xfId="1" applyFont="1" applyFill="1" applyBorder="1" applyAlignment="1" applyProtection="1">
      <alignment vertical="center"/>
      <protection hidden="1"/>
    </xf>
    <xf numFmtId="0" fontId="76" fillId="11" borderId="54" xfId="1" applyFont="1" applyFill="1" applyBorder="1" applyAlignment="1" applyProtection="1">
      <alignment vertical="distributed"/>
      <protection hidden="1"/>
    </xf>
    <xf numFmtId="0" fontId="76" fillId="11" borderId="55" xfId="1" applyFont="1" applyFill="1" applyBorder="1" applyAlignment="1" applyProtection="1">
      <alignment vertical="distributed"/>
      <protection hidden="1"/>
    </xf>
    <xf numFmtId="0" fontId="14" fillId="11" borderId="42" xfId="1" applyFont="1" applyFill="1" applyBorder="1" applyAlignment="1" applyProtection="1">
      <alignment horizontal="center" vertical="center"/>
      <protection hidden="1"/>
    </xf>
    <xf numFmtId="0" fontId="76" fillId="11" borderId="0" xfId="1" applyFont="1" applyFill="1" applyAlignment="1" applyProtection="1">
      <alignment horizontal="center" vertical="center"/>
      <protection hidden="1"/>
    </xf>
    <xf numFmtId="0" fontId="19" fillId="0" borderId="0" xfId="1" applyFont="1" applyAlignment="1" applyProtection="1">
      <alignment vertical="center"/>
      <protection hidden="1"/>
    </xf>
    <xf numFmtId="0" fontId="14" fillId="0" borderId="0" xfId="1" applyFont="1" applyAlignment="1" applyProtection="1">
      <alignment horizontal="left" vertical="center"/>
      <protection hidden="1"/>
    </xf>
    <xf numFmtId="0" fontId="73" fillId="11" borderId="91" xfId="1" applyFont="1" applyFill="1" applyBorder="1" applyAlignment="1" applyProtection="1">
      <alignment vertical="center"/>
      <protection hidden="1"/>
    </xf>
    <xf numFmtId="0" fontId="76" fillId="0" borderId="0" xfId="1" applyFont="1" applyAlignment="1" applyProtection="1">
      <alignment vertical="center" wrapText="1"/>
      <protection hidden="1"/>
    </xf>
    <xf numFmtId="0" fontId="73" fillId="11" borderId="41" xfId="1" applyFont="1" applyFill="1" applyBorder="1" applyAlignment="1" applyProtection="1">
      <alignment vertical="center"/>
      <protection hidden="1"/>
    </xf>
    <xf numFmtId="0" fontId="61" fillId="0" borderId="0" xfId="1" applyFont="1" applyAlignment="1" applyProtection="1">
      <alignment vertical="center"/>
      <protection hidden="1"/>
    </xf>
    <xf numFmtId="0" fontId="14" fillId="11" borderId="0" xfId="1" applyFont="1" applyFill="1" applyAlignment="1" applyProtection="1">
      <alignment horizontal="center" vertical="center"/>
      <protection hidden="1"/>
    </xf>
    <xf numFmtId="0" fontId="19" fillId="11" borderId="41" xfId="1" applyFont="1" applyFill="1" applyBorder="1" applyAlignment="1" applyProtection="1">
      <alignment vertical="center"/>
      <protection hidden="1"/>
    </xf>
    <xf numFmtId="0" fontId="14" fillId="12" borderId="43" xfId="1" applyFont="1" applyFill="1" applyBorder="1" applyAlignment="1" applyProtection="1">
      <alignment vertical="center"/>
      <protection hidden="1"/>
    </xf>
    <xf numFmtId="0" fontId="14" fillId="12" borderId="0" xfId="1" applyFont="1" applyFill="1" applyAlignment="1" applyProtection="1">
      <alignment horizontal="center" vertical="center"/>
      <protection hidden="1"/>
    </xf>
    <xf numFmtId="0" fontId="14" fillId="12" borderId="42" xfId="1" applyFont="1" applyFill="1" applyBorder="1" applyAlignment="1" applyProtection="1">
      <alignment vertical="center"/>
      <protection hidden="1"/>
    </xf>
    <xf numFmtId="0" fontId="14" fillId="12" borderId="41" xfId="1" applyFont="1" applyFill="1" applyBorder="1" applyAlignment="1" applyProtection="1">
      <alignment vertical="center"/>
      <protection hidden="1"/>
    </xf>
    <xf numFmtId="0" fontId="14" fillId="12" borderId="41" xfId="1" applyFont="1" applyFill="1" applyBorder="1" applyAlignment="1" applyProtection="1">
      <alignment horizontal="center" vertical="center"/>
      <protection hidden="1"/>
    </xf>
    <xf numFmtId="0" fontId="14" fillId="12" borderId="40" xfId="1" applyFont="1" applyFill="1" applyBorder="1" applyAlignment="1" applyProtection="1">
      <alignment vertical="center"/>
      <protection hidden="1"/>
    </xf>
    <xf numFmtId="0" fontId="14" fillId="12" borderId="50" xfId="1" applyFont="1" applyFill="1" applyBorder="1" applyAlignment="1" applyProtection="1">
      <alignment vertical="center"/>
      <protection hidden="1"/>
    </xf>
    <xf numFmtId="0" fontId="61" fillId="11" borderId="0" xfId="1" applyFont="1" applyFill="1" applyAlignment="1" applyProtection="1">
      <alignment vertical="center"/>
      <protection hidden="1"/>
    </xf>
    <xf numFmtId="0" fontId="61" fillId="11" borderId="43" xfId="1" applyFont="1" applyFill="1" applyBorder="1" applyAlignment="1" applyProtection="1">
      <alignment vertical="center"/>
      <protection hidden="1"/>
    </xf>
    <xf numFmtId="0" fontId="61" fillId="11" borderId="42" xfId="1" applyFont="1" applyFill="1" applyBorder="1" applyAlignment="1" applyProtection="1">
      <alignment vertical="center"/>
      <protection hidden="1"/>
    </xf>
    <xf numFmtId="0" fontId="61" fillId="11" borderId="56" xfId="1" applyFont="1" applyFill="1" applyBorder="1" applyAlignment="1" applyProtection="1">
      <alignment vertical="center"/>
      <protection hidden="1"/>
    </xf>
    <xf numFmtId="0" fontId="61" fillId="11" borderId="54" xfId="1" applyFont="1" applyFill="1" applyBorder="1" applyAlignment="1" applyProtection="1">
      <alignment vertical="center"/>
      <protection hidden="1"/>
    </xf>
    <xf numFmtId="0" fontId="61" fillId="11" borderId="55" xfId="1" applyFont="1" applyFill="1" applyBorder="1" applyAlignment="1" applyProtection="1">
      <alignment vertical="center"/>
      <protection hidden="1"/>
    </xf>
    <xf numFmtId="0" fontId="61" fillId="11" borderId="41" xfId="1" applyFont="1" applyFill="1" applyBorder="1" applyAlignment="1" applyProtection="1">
      <alignment horizontal="center" vertical="center"/>
      <protection hidden="1"/>
    </xf>
    <xf numFmtId="0" fontId="14" fillId="11" borderId="54" xfId="1" applyFont="1" applyFill="1" applyBorder="1" applyAlignment="1" applyProtection="1">
      <alignment vertical="center"/>
      <protection hidden="1"/>
    </xf>
    <xf numFmtId="0" fontId="61" fillId="0" borderId="53" xfId="1" applyFont="1" applyBorder="1" applyAlignment="1" applyProtection="1">
      <alignment vertical="center"/>
      <protection hidden="1"/>
    </xf>
    <xf numFmtId="0" fontId="61" fillId="0" borderId="44" xfId="1" applyFont="1" applyBorder="1" applyAlignment="1" applyProtection="1">
      <alignment vertical="center"/>
      <protection hidden="1"/>
    </xf>
    <xf numFmtId="0" fontId="61" fillId="0" borderId="52" xfId="1" applyFont="1" applyBorder="1" applyAlignment="1" applyProtection="1">
      <alignment vertical="center"/>
      <protection hidden="1"/>
    </xf>
    <xf numFmtId="0" fontId="61" fillId="11" borderId="44" xfId="1" applyFont="1" applyFill="1" applyBorder="1" applyAlignment="1" applyProtection="1">
      <alignment vertical="center"/>
      <protection hidden="1"/>
    </xf>
    <xf numFmtId="0" fontId="61" fillId="11" borderId="53" xfId="1" applyFont="1" applyFill="1" applyBorder="1" applyAlignment="1" applyProtection="1">
      <alignment vertical="center"/>
      <protection hidden="1"/>
    </xf>
    <xf numFmtId="0" fontId="61" fillId="11" borderId="44" xfId="1" applyFont="1" applyFill="1" applyBorder="1" applyAlignment="1" applyProtection="1">
      <alignment horizontal="center" vertical="center"/>
      <protection hidden="1"/>
    </xf>
    <xf numFmtId="0" fontId="14" fillId="11" borderId="44" xfId="1" applyFont="1" applyFill="1" applyBorder="1" applyAlignment="1" applyProtection="1">
      <alignment vertical="center"/>
      <protection hidden="1"/>
    </xf>
    <xf numFmtId="0" fontId="77" fillId="11" borderId="0" xfId="1" applyFont="1" applyFill="1" applyAlignment="1" applyProtection="1">
      <alignment horizontal="justify" vertical="distributed" wrapText="1"/>
      <protection hidden="1"/>
    </xf>
    <xf numFmtId="0" fontId="61" fillId="0" borderId="43" xfId="1" applyFont="1" applyBorder="1" applyAlignment="1" applyProtection="1">
      <alignment vertical="center"/>
      <protection hidden="1"/>
    </xf>
    <xf numFmtId="0" fontId="61" fillId="0" borderId="42" xfId="1" applyFont="1" applyBorder="1" applyAlignment="1" applyProtection="1">
      <alignment vertical="center"/>
      <protection hidden="1"/>
    </xf>
    <xf numFmtId="0" fontId="61" fillId="11" borderId="0" xfId="1" applyFont="1" applyFill="1" applyAlignment="1" applyProtection="1">
      <alignment horizontal="center" vertical="center"/>
      <protection hidden="1"/>
    </xf>
    <xf numFmtId="0" fontId="76" fillId="11" borderId="54" xfId="1" applyFont="1" applyFill="1" applyBorder="1" applyAlignment="1" applyProtection="1">
      <alignment horizontal="justify" vertical="distributed" wrapText="1"/>
      <protection hidden="1"/>
    </xf>
    <xf numFmtId="0" fontId="25" fillId="0" borderId="0" xfId="1" applyFont="1" applyAlignment="1" applyProtection="1">
      <alignment vertical="center"/>
      <protection hidden="1"/>
    </xf>
    <xf numFmtId="0" fontId="77" fillId="10" borderId="0" xfId="1" applyFont="1" applyFill="1" applyAlignment="1" applyProtection="1">
      <alignment horizontal="justify" vertical="distributed" wrapText="1"/>
      <protection hidden="1"/>
    </xf>
    <xf numFmtId="0" fontId="14" fillId="11" borderId="9" xfId="1" applyFont="1" applyFill="1" applyBorder="1" applyAlignment="1" applyProtection="1">
      <alignment vertical="center"/>
      <protection hidden="1"/>
    </xf>
    <xf numFmtId="0" fontId="14" fillId="11" borderId="10" xfId="1" applyFont="1" applyFill="1" applyBorder="1" applyAlignment="1" applyProtection="1">
      <alignment vertical="center"/>
      <protection hidden="1"/>
    </xf>
    <xf numFmtId="0" fontId="76" fillId="11" borderId="89" xfId="1" applyFont="1" applyFill="1" applyBorder="1" applyAlignment="1" applyProtection="1">
      <alignment vertical="distributed" wrapText="1"/>
      <protection hidden="1"/>
    </xf>
    <xf numFmtId="0" fontId="76" fillId="11" borderId="10" xfId="1" applyFont="1" applyFill="1" applyBorder="1" applyAlignment="1" applyProtection="1">
      <alignment horizontal="justify" vertical="distributed" wrapText="1"/>
      <protection hidden="1"/>
    </xf>
    <xf numFmtId="0" fontId="76" fillId="11" borderId="10" xfId="1" applyFont="1" applyFill="1" applyBorder="1" applyAlignment="1" applyProtection="1">
      <alignment vertical="distributed" wrapText="1"/>
      <protection hidden="1"/>
    </xf>
    <xf numFmtId="0" fontId="14" fillId="11" borderId="11" xfId="1" applyFont="1" applyFill="1" applyBorder="1" applyAlignment="1" applyProtection="1">
      <alignment vertical="center"/>
      <protection hidden="1"/>
    </xf>
    <xf numFmtId="0" fontId="14" fillId="11" borderId="7" xfId="1" applyFont="1" applyFill="1" applyBorder="1" applyAlignment="1" applyProtection="1">
      <alignment vertical="center"/>
      <protection hidden="1"/>
    </xf>
    <xf numFmtId="0" fontId="14" fillId="11" borderId="84" xfId="1" applyFont="1" applyFill="1" applyBorder="1" applyAlignment="1" applyProtection="1">
      <alignment vertical="center"/>
      <protection hidden="1"/>
    </xf>
    <xf numFmtId="0" fontId="14" fillId="11" borderId="69" xfId="1" applyFont="1" applyFill="1" applyBorder="1" applyAlignment="1" applyProtection="1">
      <alignment vertical="center"/>
      <protection hidden="1"/>
    </xf>
    <xf numFmtId="0" fontId="76" fillId="11" borderId="69" xfId="1" applyFont="1" applyFill="1" applyBorder="1" applyAlignment="1" applyProtection="1">
      <alignment vertical="distributed" wrapText="1"/>
      <protection hidden="1"/>
    </xf>
    <xf numFmtId="0" fontId="76" fillId="11" borderId="85" xfId="1" applyFont="1" applyFill="1" applyBorder="1" applyAlignment="1" applyProtection="1">
      <alignment vertical="distributed" wrapText="1"/>
      <protection hidden="1"/>
    </xf>
    <xf numFmtId="0" fontId="14" fillId="11" borderId="8" xfId="1" applyFont="1" applyFill="1" applyBorder="1" applyAlignment="1" applyProtection="1">
      <alignment vertical="center"/>
      <protection hidden="1"/>
    </xf>
    <xf numFmtId="0" fontId="14" fillId="11" borderId="86" xfId="1" applyFont="1" applyFill="1" applyBorder="1" applyAlignment="1" applyProtection="1">
      <alignment vertical="center"/>
      <protection hidden="1"/>
    </xf>
    <xf numFmtId="0" fontId="13" fillId="11" borderId="0" xfId="1" applyFont="1" applyFill="1" applyAlignment="1" applyProtection="1">
      <alignment horizontal="center" vertical="distributed" wrapText="1"/>
      <protection hidden="1"/>
    </xf>
    <xf numFmtId="0" fontId="13" fillId="11" borderId="0" xfId="1" applyFont="1" applyFill="1" applyAlignment="1" applyProtection="1">
      <alignment vertical="distributed" wrapText="1"/>
      <protection hidden="1"/>
    </xf>
    <xf numFmtId="0" fontId="80" fillId="11" borderId="0" xfId="1" applyFont="1" applyFill="1" applyAlignment="1" applyProtection="1">
      <alignment vertical="distributed" wrapText="1"/>
      <protection hidden="1"/>
    </xf>
    <xf numFmtId="0" fontId="76" fillId="11" borderId="87" xfId="1" applyFont="1" applyFill="1" applyBorder="1" applyAlignment="1" applyProtection="1">
      <alignment vertical="distributed" wrapText="1"/>
      <protection hidden="1"/>
    </xf>
    <xf numFmtId="0" fontId="61" fillId="0" borderId="0" xfId="1" applyFont="1" applyAlignment="1" applyProtection="1">
      <alignment horizontal="center" vertical="center"/>
      <protection hidden="1"/>
    </xf>
    <xf numFmtId="0" fontId="14" fillId="0" borderId="8" xfId="1" applyFont="1" applyBorder="1" applyAlignment="1" applyProtection="1">
      <alignment vertical="center"/>
      <protection hidden="1"/>
    </xf>
    <xf numFmtId="0" fontId="76" fillId="0" borderId="87" xfId="1" applyFont="1" applyBorder="1" applyAlignment="1" applyProtection="1">
      <alignment vertical="distributed" wrapText="1"/>
      <protection hidden="1"/>
    </xf>
    <xf numFmtId="0" fontId="73" fillId="0" borderId="0" xfId="1" applyFont="1" applyAlignment="1" applyProtection="1">
      <alignment vertical="distributed" wrapText="1"/>
      <protection hidden="1"/>
    </xf>
    <xf numFmtId="0" fontId="73" fillId="0" borderId="87" xfId="1" applyFont="1" applyBorder="1" applyAlignment="1" applyProtection="1">
      <alignment vertical="distributed" wrapText="1"/>
      <protection hidden="1"/>
    </xf>
    <xf numFmtId="0" fontId="14" fillId="11" borderId="92" xfId="1" applyFont="1" applyFill="1" applyBorder="1" applyAlignment="1" applyProtection="1">
      <alignment vertical="center"/>
      <protection hidden="1"/>
    </xf>
    <xf numFmtId="0" fontId="14" fillId="11" borderId="89" xfId="1" applyFont="1" applyFill="1" applyBorder="1" applyAlignment="1" applyProtection="1">
      <alignment vertical="center"/>
      <protection hidden="1"/>
    </xf>
    <xf numFmtId="0" fontId="76" fillId="11" borderId="93" xfId="1" applyFont="1" applyFill="1" applyBorder="1" applyAlignment="1" applyProtection="1">
      <alignment vertical="distributed" wrapText="1"/>
      <protection hidden="1"/>
    </xf>
    <xf numFmtId="0" fontId="76" fillId="11" borderId="0" xfId="1" applyFont="1" applyFill="1" applyAlignment="1" applyProtection="1">
      <alignment vertical="distributed" wrapText="1"/>
      <protection hidden="1"/>
    </xf>
    <xf numFmtId="0" fontId="76" fillId="11" borderId="94" xfId="1" applyFont="1" applyFill="1" applyBorder="1" applyAlignment="1" applyProtection="1">
      <alignment vertical="distributed" wrapText="1"/>
      <protection hidden="1"/>
    </xf>
    <xf numFmtId="0" fontId="14" fillId="0" borderId="69" xfId="1" applyFont="1" applyBorder="1" applyAlignment="1" applyProtection="1">
      <alignment vertical="center"/>
      <protection hidden="1"/>
    </xf>
    <xf numFmtId="0" fontId="25" fillId="0" borderId="69" xfId="1" applyFont="1" applyBorder="1" applyAlignment="1" applyProtection="1">
      <alignment vertical="center"/>
      <protection hidden="1"/>
    </xf>
    <xf numFmtId="0" fontId="14" fillId="0" borderId="85" xfId="1" applyFont="1" applyBorder="1" applyAlignment="1" applyProtection="1">
      <alignment vertical="center"/>
      <protection hidden="1"/>
    </xf>
    <xf numFmtId="0" fontId="25" fillId="0" borderId="88" xfId="1" applyFont="1" applyBorder="1" applyAlignment="1" applyProtection="1">
      <alignment vertical="center"/>
      <protection hidden="1"/>
    </xf>
    <xf numFmtId="0" fontId="76" fillId="0" borderId="0" xfId="1" applyFont="1" applyAlignment="1" applyProtection="1">
      <alignment horizontal="justify" vertical="distributed" wrapText="1"/>
      <protection hidden="1"/>
    </xf>
    <xf numFmtId="0" fontId="14" fillId="0" borderId="0" xfId="1" applyFont="1" applyAlignment="1" applyProtection="1">
      <alignment vertical="distributed" wrapText="1"/>
      <protection hidden="1"/>
    </xf>
    <xf numFmtId="0" fontId="14" fillId="0" borderId="87" xfId="1" applyFont="1" applyBorder="1" applyAlignment="1" applyProtection="1">
      <alignment vertical="distributed" wrapText="1"/>
      <protection hidden="1"/>
    </xf>
    <xf numFmtId="0" fontId="99" fillId="0" borderId="88" xfId="1" applyFont="1" applyBorder="1" applyAlignment="1" applyProtection="1">
      <alignment vertical="distributed" wrapText="1"/>
      <protection hidden="1"/>
    </xf>
    <xf numFmtId="0" fontId="76" fillId="11" borderId="89" xfId="1" applyFont="1" applyFill="1" applyBorder="1" applyAlignment="1" applyProtection="1">
      <alignment horizontal="justify" vertical="distributed" wrapText="1"/>
      <protection hidden="1"/>
    </xf>
    <xf numFmtId="0" fontId="76" fillId="0" borderId="89" xfId="1" applyFont="1" applyBorder="1" applyAlignment="1" applyProtection="1">
      <alignment horizontal="justify" vertical="distributed" wrapText="1"/>
      <protection hidden="1"/>
    </xf>
    <xf numFmtId="0" fontId="76" fillId="0" borderId="89" xfId="1" applyFont="1" applyBorder="1" applyAlignment="1" applyProtection="1">
      <alignment vertical="distributed" wrapText="1"/>
      <protection hidden="1"/>
    </xf>
    <xf numFmtId="0" fontId="77" fillId="0" borderId="89" xfId="1" applyFont="1" applyBorder="1" applyAlignment="1" applyProtection="1">
      <alignment vertical="distributed" wrapText="1"/>
      <protection hidden="1"/>
    </xf>
    <xf numFmtId="0" fontId="76" fillId="0" borderId="93" xfId="1" applyFont="1" applyBorder="1" applyAlignment="1" applyProtection="1">
      <alignment vertical="distributed" wrapText="1"/>
      <protection hidden="1"/>
    </xf>
    <xf numFmtId="0" fontId="14" fillId="11" borderId="15" xfId="1" applyFont="1" applyFill="1" applyBorder="1" applyAlignment="1" applyProtection="1">
      <alignment vertical="center"/>
      <protection hidden="1"/>
    </xf>
    <xf numFmtId="0" fontId="14" fillId="11" borderId="4" xfId="1" applyFont="1" applyFill="1" applyBorder="1" applyAlignment="1" applyProtection="1">
      <alignment vertical="center"/>
      <protection hidden="1"/>
    </xf>
    <xf numFmtId="0" fontId="76" fillId="0" borderId="4" xfId="1" applyFont="1" applyBorder="1" applyAlignment="1" applyProtection="1">
      <alignment horizontal="justify" vertical="distributed" wrapText="1"/>
      <protection hidden="1"/>
    </xf>
    <xf numFmtId="0" fontId="14" fillId="0" borderId="16" xfId="1" applyFont="1" applyBorder="1" applyAlignment="1" applyProtection="1">
      <alignment vertical="center"/>
      <protection hidden="1"/>
    </xf>
    <xf numFmtId="0" fontId="73" fillId="0" borderId="41" xfId="1" applyFont="1" applyBorder="1" applyAlignment="1" applyProtection="1">
      <alignment horizontal="right" vertical="center"/>
      <protection hidden="1"/>
    </xf>
    <xf numFmtId="0" fontId="19" fillId="0" borderId="41" xfId="1" applyFont="1" applyBorder="1" applyAlignment="1" applyProtection="1">
      <alignment horizontal="right" vertical="center"/>
      <protection hidden="1"/>
    </xf>
    <xf numFmtId="0" fontId="19" fillId="0" borderId="54" xfId="1" applyFont="1" applyBorder="1" applyAlignment="1" applyProtection="1">
      <alignment horizontal="right" vertical="center"/>
      <protection hidden="1"/>
    </xf>
    <xf numFmtId="0" fontId="14" fillId="10" borderId="0" xfId="1" applyFont="1" applyFill="1" applyAlignment="1" applyProtection="1">
      <alignment horizontal="center" vertical="center"/>
      <protection hidden="1"/>
    </xf>
    <xf numFmtId="0" fontId="19" fillId="0" borderId="8" xfId="1" applyFont="1" applyBorder="1" applyAlignment="1" applyProtection="1">
      <alignment horizontal="right" vertical="center"/>
      <protection hidden="1"/>
    </xf>
    <xf numFmtId="0" fontId="73" fillId="0" borderId="0" xfId="1" applyFont="1" applyAlignment="1" applyProtection="1">
      <alignment horizontal="right" vertical="center"/>
      <protection hidden="1"/>
    </xf>
    <xf numFmtId="0" fontId="14" fillId="11" borderId="56" xfId="1" applyFont="1" applyFill="1" applyBorder="1" applyAlignment="1" applyProtection="1">
      <alignment horizontal="center" vertical="center"/>
      <protection hidden="1"/>
    </xf>
    <xf numFmtId="0" fontId="14" fillId="11" borderId="54" xfId="1" applyFont="1" applyFill="1" applyBorder="1" applyAlignment="1" applyProtection="1">
      <alignment horizontal="center" vertical="center"/>
      <protection hidden="1"/>
    </xf>
    <xf numFmtId="0" fontId="14" fillId="11" borderId="43" xfId="1" applyFont="1" applyFill="1" applyBorder="1" applyAlignment="1" applyProtection="1">
      <alignment horizontal="center" vertical="center"/>
      <protection hidden="1"/>
    </xf>
    <xf numFmtId="0" fontId="19" fillId="11" borderId="58" xfId="1" applyFont="1" applyFill="1" applyBorder="1" applyAlignment="1" applyProtection="1">
      <alignment horizontal="left" vertical="center"/>
      <protection hidden="1"/>
    </xf>
    <xf numFmtId="0" fontId="19" fillId="11" borderId="7" xfId="1" applyFont="1" applyFill="1" applyBorder="1" applyAlignment="1" applyProtection="1">
      <alignment vertical="center"/>
      <protection hidden="1"/>
    </xf>
    <xf numFmtId="0" fontId="13" fillId="11" borderId="8" xfId="1" applyFont="1" applyFill="1" applyBorder="1" applyAlignment="1" applyProtection="1">
      <alignment horizontal="center" vertical="center"/>
      <protection hidden="1"/>
    </xf>
    <xf numFmtId="0" fontId="19" fillId="11" borderId="58" xfId="1" applyFont="1" applyFill="1" applyBorder="1" applyAlignment="1" applyProtection="1">
      <alignment horizontal="center" vertical="center"/>
      <protection hidden="1"/>
    </xf>
    <xf numFmtId="0" fontId="13" fillId="11" borderId="0" xfId="1" applyFont="1" applyFill="1" applyAlignment="1" applyProtection="1">
      <alignment horizontal="left" vertical="center"/>
      <protection hidden="1"/>
    </xf>
    <xf numFmtId="0" fontId="14" fillId="10" borderId="0" xfId="1" applyFont="1" applyFill="1" applyAlignment="1" applyProtection="1">
      <alignment horizontal="left" vertical="center"/>
      <protection hidden="1"/>
    </xf>
    <xf numFmtId="0" fontId="21" fillId="12" borderId="0" xfId="1" applyFont="1" applyFill="1" applyAlignment="1" applyProtection="1">
      <alignment horizontal="left" vertical="center"/>
      <protection hidden="1"/>
    </xf>
    <xf numFmtId="0" fontId="19" fillId="0" borderId="58" xfId="1" applyFont="1" applyBorder="1" applyAlignment="1" applyProtection="1">
      <alignment horizontal="center" vertical="center"/>
      <protection hidden="1"/>
    </xf>
    <xf numFmtId="0" fontId="19" fillId="0" borderId="0" xfId="1" applyFont="1" applyAlignment="1" applyProtection="1">
      <alignment horizontal="center" vertical="center"/>
      <protection hidden="1"/>
    </xf>
    <xf numFmtId="0" fontId="21" fillId="0" borderId="0" xfId="1" applyFont="1" applyAlignment="1" applyProtection="1">
      <alignment horizontal="center" vertical="center"/>
      <protection hidden="1"/>
    </xf>
    <xf numFmtId="49" fontId="21" fillId="0" borderId="0" xfId="1" applyNumberFormat="1" applyFont="1" applyAlignment="1" applyProtection="1">
      <alignment horizontal="center" vertical="center"/>
      <protection hidden="1"/>
    </xf>
    <xf numFmtId="0" fontId="19" fillId="0" borderId="0" xfId="1" applyFont="1" applyAlignment="1" applyProtection="1">
      <alignment horizontal="right" vertical="center"/>
      <protection hidden="1"/>
    </xf>
    <xf numFmtId="0" fontId="14" fillId="11" borderId="0" xfId="1" applyFont="1" applyFill="1" applyAlignment="1" applyProtection="1">
      <alignment horizontal="left" vertical="center"/>
      <protection hidden="1"/>
    </xf>
    <xf numFmtId="0" fontId="106" fillId="10" borderId="0" xfId="1" applyFont="1" applyFill="1" applyAlignment="1" applyProtection="1">
      <alignment vertical="center"/>
      <protection hidden="1"/>
    </xf>
    <xf numFmtId="0" fontId="76" fillId="10" borderId="0" xfId="1" applyFont="1" applyFill="1" applyAlignment="1" applyProtection="1">
      <alignment horizontal="justify" vertical="distributed" textRotation="255" wrapText="1"/>
      <protection hidden="1"/>
    </xf>
    <xf numFmtId="0" fontId="14" fillId="10" borderId="0" xfId="1" applyFont="1" applyFill="1" applyAlignment="1" applyProtection="1">
      <alignment vertical="center" wrapText="1"/>
      <protection hidden="1"/>
    </xf>
    <xf numFmtId="0" fontId="14" fillId="12" borderId="43" xfId="1" applyFont="1" applyFill="1" applyBorder="1" applyAlignment="1" applyProtection="1">
      <alignment vertical="distributed" wrapText="1"/>
      <protection hidden="1"/>
    </xf>
    <xf numFmtId="0" fontId="14" fillId="12" borderId="42" xfId="1" applyFont="1" applyFill="1" applyBorder="1" applyAlignment="1" applyProtection="1">
      <alignment vertical="distributed" wrapText="1"/>
      <protection hidden="1"/>
    </xf>
    <xf numFmtId="0" fontId="14" fillId="12" borderId="40" xfId="1" applyFont="1" applyFill="1" applyBorder="1" applyAlignment="1" applyProtection="1">
      <alignment vertical="distributed" wrapText="1"/>
      <protection hidden="1"/>
    </xf>
    <xf numFmtId="0" fontId="14" fillId="12" borderId="41" xfId="1" applyFont="1" applyFill="1" applyBorder="1" applyAlignment="1" applyProtection="1">
      <alignment vertical="distributed" wrapText="1"/>
      <protection hidden="1"/>
    </xf>
    <xf numFmtId="0" fontId="14" fillId="12" borderId="50" xfId="1" applyFont="1" applyFill="1" applyBorder="1" applyAlignment="1" applyProtection="1">
      <alignment vertical="distributed" wrapText="1"/>
      <protection hidden="1"/>
    </xf>
    <xf numFmtId="0" fontId="73" fillId="0" borderId="54" xfId="1" applyFont="1" applyBorder="1" applyAlignment="1" applyProtection="1">
      <alignment horizontal="right" vertical="center"/>
      <protection hidden="1"/>
    </xf>
    <xf numFmtId="0" fontId="21" fillId="12" borderId="0" xfId="1" applyFont="1" applyFill="1" applyAlignment="1" applyProtection="1">
      <alignment vertical="center"/>
      <protection hidden="1"/>
    </xf>
    <xf numFmtId="0" fontId="14" fillId="12" borderId="0" xfId="1" applyFont="1" applyFill="1" applyAlignment="1" applyProtection="1">
      <alignment horizontal="justify" vertical="justify" wrapText="1"/>
      <protection hidden="1"/>
    </xf>
    <xf numFmtId="0" fontId="25" fillId="0" borderId="0" xfId="1" applyFont="1" applyAlignment="1" applyProtection="1">
      <alignment horizontal="left" vertical="center"/>
      <protection hidden="1"/>
    </xf>
    <xf numFmtId="0" fontId="19" fillId="0" borderId="0" xfId="1" applyFont="1" applyAlignment="1" applyProtection="1">
      <alignment horizontal="left" vertical="center"/>
      <protection hidden="1"/>
    </xf>
    <xf numFmtId="0" fontId="110" fillId="10" borderId="0" xfId="1" applyFont="1" applyFill="1" applyAlignment="1" applyProtection="1">
      <alignment vertical="center"/>
      <protection hidden="1"/>
    </xf>
    <xf numFmtId="178" fontId="111" fillId="10" borderId="0" xfId="1" applyNumberFormat="1" applyFont="1" applyFill="1" applyAlignment="1" applyProtection="1">
      <alignment horizontal="right" vertical="top"/>
      <protection hidden="1"/>
    </xf>
    <xf numFmtId="0" fontId="14" fillId="0" borderId="96" xfId="1" applyFont="1" applyBorder="1" applyAlignment="1" applyProtection="1">
      <alignment vertical="center"/>
      <protection hidden="1"/>
    </xf>
    <xf numFmtId="0" fontId="34" fillId="0" borderId="54" xfId="1" applyFont="1" applyBorder="1" applyAlignment="1" applyProtection="1">
      <alignment horizontal="center" vertical="center"/>
      <protection hidden="1"/>
    </xf>
    <xf numFmtId="0" fontId="34" fillId="0" borderId="54" xfId="1" applyFont="1" applyBorder="1" applyAlignment="1" applyProtection="1">
      <alignment horizontal="center" vertical="center" textRotation="255"/>
      <protection hidden="1"/>
    </xf>
    <xf numFmtId="0" fontId="80" fillId="0" borderId="95" xfId="1" applyFont="1" applyBorder="1" applyAlignment="1" applyProtection="1">
      <alignment vertical="distributed" wrapText="1"/>
      <protection hidden="1"/>
    </xf>
    <xf numFmtId="0" fontId="113" fillId="10" borderId="0" xfId="1" applyFont="1" applyFill="1" applyAlignment="1" applyProtection="1">
      <alignment horizontal="center" vertical="center"/>
      <protection hidden="1"/>
    </xf>
    <xf numFmtId="0" fontId="10" fillId="0" borderId="44" xfId="1" applyFont="1" applyBorder="1" applyAlignment="1" applyProtection="1">
      <alignment horizontal="right" vertical="center" wrapText="1"/>
      <protection hidden="1"/>
    </xf>
    <xf numFmtId="0" fontId="13" fillId="0" borderId="0" xfId="1" applyFont="1" applyAlignment="1" applyProtection="1">
      <alignment vertical="center" textRotation="255" wrapText="1"/>
      <protection hidden="1"/>
    </xf>
    <xf numFmtId="0" fontId="113" fillId="10" borderId="0" xfId="1" applyFont="1" applyFill="1" applyAlignment="1" applyProtection="1">
      <alignment vertical="center"/>
      <protection hidden="1"/>
    </xf>
    <xf numFmtId="0" fontId="14" fillId="0" borderId="98" xfId="1" applyFont="1" applyBorder="1" applyAlignment="1" applyProtection="1">
      <alignment vertical="center"/>
      <protection hidden="1"/>
    </xf>
    <xf numFmtId="0" fontId="14" fillId="0" borderId="44" xfId="1" applyFont="1" applyBorder="1" applyAlignment="1" applyProtection="1">
      <alignment vertical="center"/>
      <protection hidden="1"/>
    </xf>
    <xf numFmtId="0" fontId="76" fillId="0" borderId="44" xfId="1" applyFont="1" applyBorder="1" applyAlignment="1" applyProtection="1">
      <alignment horizontal="center" vertical="distributed" wrapText="1"/>
      <protection hidden="1"/>
    </xf>
    <xf numFmtId="0" fontId="14" fillId="0" borderId="51" xfId="1" applyFont="1" applyBorder="1" applyAlignment="1" applyProtection="1">
      <alignment vertical="center"/>
      <protection hidden="1"/>
    </xf>
    <xf numFmtId="0" fontId="34" fillId="0" borderId="0" xfId="1" applyFont="1" applyAlignment="1" applyProtection="1">
      <alignment horizontal="center" vertical="center"/>
      <protection hidden="1"/>
    </xf>
    <xf numFmtId="0" fontId="34" fillId="0" borderId="0" xfId="1" applyFont="1" applyAlignment="1" applyProtection="1">
      <alignment horizontal="center" vertical="center" textRotation="255"/>
      <protection hidden="1"/>
    </xf>
    <xf numFmtId="0" fontId="80" fillId="0" borderId="8" xfId="1" applyFont="1" applyBorder="1" applyAlignment="1" applyProtection="1">
      <alignment vertical="distributed" wrapText="1"/>
      <protection hidden="1"/>
    </xf>
    <xf numFmtId="0" fontId="10" fillId="0" borderId="44" xfId="1" applyFont="1" applyBorder="1" applyAlignment="1" applyProtection="1">
      <alignment horizontal="center" vertical="center"/>
      <protection hidden="1"/>
    </xf>
    <xf numFmtId="0" fontId="76" fillId="0" borderId="0" xfId="1" applyFont="1" applyAlignment="1" applyProtection="1">
      <alignment horizontal="center" vertical="distributed" wrapText="1"/>
      <protection hidden="1"/>
    </xf>
    <xf numFmtId="178" fontId="111" fillId="10" borderId="0" xfId="1" applyNumberFormat="1" applyFont="1" applyFill="1" applyAlignment="1" applyProtection="1">
      <alignment horizontal="right" vertical="center"/>
      <protection hidden="1"/>
    </xf>
    <xf numFmtId="0" fontId="111" fillId="10" borderId="0" xfId="1" applyFont="1" applyFill="1" applyAlignment="1" applyProtection="1">
      <alignment horizontal="right" vertical="center"/>
      <protection hidden="1"/>
    </xf>
    <xf numFmtId="0" fontId="76" fillId="11" borderId="0" xfId="1" applyFont="1" applyFill="1" applyAlignment="1" applyProtection="1">
      <alignment horizontal="center" vertical="distributed" wrapText="1"/>
      <protection hidden="1"/>
    </xf>
    <xf numFmtId="0" fontId="14" fillId="10" borderId="43" xfId="1" applyFont="1" applyFill="1" applyBorder="1" applyAlignment="1" applyProtection="1">
      <alignment vertical="center"/>
      <protection hidden="1"/>
    </xf>
    <xf numFmtId="0" fontId="14" fillId="10" borderId="42" xfId="1" applyFont="1" applyFill="1" applyBorder="1" applyAlignment="1" applyProtection="1">
      <alignment vertical="center"/>
      <protection hidden="1"/>
    </xf>
    <xf numFmtId="0" fontId="64" fillId="0" borderId="8" xfId="1" applyBorder="1" applyAlignment="1" applyProtection="1">
      <alignment vertical="center"/>
      <protection hidden="1"/>
    </xf>
    <xf numFmtId="0" fontId="64" fillId="0" borderId="58" xfId="1" applyBorder="1" applyAlignment="1" applyProtection="1">
      <alignment horizontal="center" vertical="center"/>
      <protection hidden="1"/>
    </xf>
    <xf numFmtId="0" fontId="64" fillId="0" borderId="60" xfId="1" applyBorder="1" applyAlignment="1" applyProtection="1">
      <alignment vertical="center"/>
      <protection hidden="1"/>
    </xf>
    <xf numFmtId="0" fontId="64" fillId="0" borderId="0" xfId="1" applyAlignment="1" applyProtection="1">
      <alignment horizontal="center" vertical="center"/>
      <protection hidden="1"/>
    </xf>
    <xf numFmtId="0" fontId="64" fillId="0" borderId="0" xfId="1" applyAlignment="1" applyProtection="1">
      <alignment horizontal="left" vertical="center"/>
      <protection hidden="1"/>
    </xf>
    <xf numFmtId="0" fontId="114" fillId="0" borderId="58" xfId="1" applyFont="1" applyBorder="1" applyAlignment="1" applyProtection="1">
      <alignment horizontal="right" vertical="center"/>
      <protection hidden="1"/>
    </xf>
    <xf numFmtId="176" fontId="115" fillId="0" borderId="58" xfId="1" applyNumberFormat="1" applyFont="1" applyBorder="1" applyAlignment="1" applyProtection="1">
      <alignment vertical="center"/>
      <protection hidden="1"/>
    </xf>
    <xf numFmtId="0" fontId="19" fillId="0" borderId="58" xfId="1" applyFont="1" applyBorder="1" applyAlignment="1" applyProtection="1">
      <alignment horizontal="right" vertical="center"/>
      <protection hidden="1"/>
    </xf>
    <xf numFmtId="176" fontId="115" fillId="0" borderId="58" xfId="1" applyNumberFormat="1" applyFont="1" applyBorder="1" applyAlignment="1" applyProtection="1">
      <alignment horizontal="center" vertical="center"/>
      <protection hidden="1"/>
    </xf>
    <xf numFmtId="0" fontId="64" fillId="0" borderId="0" xfId="1" applyAlignment="1" applyProtection="1">
      <alignment horizontal="right" vertical="center"/>
      <protection hidden="1"/>
    </xf>
    <xf numFmtId="0" fontId="64" fillId="0" borderId="9" xfId="1" applyBorder="1" applyAlignment="1" applyProtection="1">
      <alignment vertical="center"/>
      <protection hidden="1"/>
    </xf>
    <xf numFmtId="0" fontId="64" fillId="0" borderId="10" xfId="1" applyBorder="1" applyAlignment="1" applyProtection="1">
      <alignment vertical="center"/>
      <protection hidden="1"/>
    </xf>
    <xf numFmtId="0" fontId="64" fillId="0" borderId="11" xfId="1" applyBorder="1" applyAlignment="1" applyProtection="1">
      <alignment vertical="center"/>
      <protection hidden="1"/>
    </xf>
    <xf numFmtId="0" fontId="13" fillId="0" borderId="0" xfId="1" applyFont="1" applyAlignment="1" applyProtection="1">
      <alignment horizontal="right" vertical="center"/>
      <protection hidden="1"/>
    </xf>
    <xf numFmtId="0" fontId="64" fillId="0" borderId="4" xfId="1" applyBorder="1" applyAlignment="1" applyProtection="1">
      <alignment vertical="center"/>
      <protection hidden="1"/>
    </xf>
    <xf numFmtId="0" fontId="64" fillId="0" borderId="16" xfId="1" applyBorder="1" applyAlignment="1" applyProtection="1">
      <alignment vertical="center"/>
      <protection hidden="1"/>
    </xf>
    <xf numFmtId="0" fontId="64" fillId="0" borderId="7" xfId="1" applyBorder="1" applyAlignment="1" applyProtection="1">
      <alignment vertical="center"/>
      <protection hidden="1"/>
    </xf>
    <xf numFmtId="0" fontId="34" fillId="10" borderId="0" xfId="1" applyFont="1" applyFill="1" applyAlignment="1" applyProtection="1">
      <alignment vertical="distributed" wrapText="1"/>
      <protection hidden="1"/>
    </xf>
    <xf numFmtId="0" fontId="14" fillId="14" borderId="0" xfId="1" applyFont="1" applyFill="1" applyAlignment="1" applyProtection="1">
      <alignment vertical="center"/>
      <protection hidden="1"/>
    </xf>
    <xf numFmtId="0" fontId="80" fillId="10" borderId="0" xfId="1" applyFont="1" applyFill="1" applyAlignment="1" applyProtection="1">
      <alignment vertical="distributed" wrapText="1"/>
      <protection hidden="1"/>
    </xf>
    <xf numFmtId="0" fontId="81" fillId="14" borderId="54" xfId="1" applyFont="1" applyFill="1" applyBorder="1" applyAlignment="1" applyProtection="1">
      <alignment vertical="center"/>
      <protection hidden="1"/>
    </xf>
    <xf numFmtId="0" fontId="81" fillId="14" borderId="55" xfId="1" applyFont="1" applyFill="1" applyBorder="1" applyAlignment="1" applyProtection="1">
      <alignment vertical="center"/>
      <protection hidden="1"/>
    </xf>
    <xf numFmtId="0" fontId="113" fillId="13" borderId="63" xfId="1" applyFont="1" applyFill="1" applyBorder="1" applyAlignment="1" applyProtection="1">
      <alignment vertical="center"/>
      <protection hidden="1"/>
    </xf>
    <xf numFmtId="0" fontId="113" fillId="13" borderId="60" xfId="1" applyFont="1" applyFill="1" applyBorder="1" applyAlignment="1" applyProtection="1">
      <alignment vertical="center"/>
      <protection hidden="1"/>
    </xf>
    <xf numFmtId="0" fontId="80" fillId="10" borderId="0" xfId="1" applyFont="1" applyFill="1" applyAlignment="1" applyProtection="1">
      <alignment horizontal="distributed" vertical="distributed"/>
      <protection hidden="1"/>
    </xf>
    <xf numFmtId="0" fontId="13" fillId="10" borderId="0" xfId="1" applyFont="1" applyFill="1" applyAlignment="1" applyProtection="1">
      <alignment horizontal="distributed" vertical="distributed"/>
      <protection hidden="1"/>
    </xf>
    <xf numFmtId="0" fontId="14" fillId="14" borderId="9" xfId="1" applyFont="1" applyFill="1" applyBorder="1" applyAlignment="1" applyProtection="1">
      <alignment vertical="center"/>
      <protection hidden="1"/>
    </xf>
    <xf numFmtId="0" fontId="14" fillId="14" borderId="11" xfId="1" applyFont="1" applyFill="1" applyBorder="1" applyAlignment="1" applyProtection="1">
      <alignment vertical="center"/>
      <protection hidden="1"/>
    </xf>
    <xf numFmtId="0" fontId="76" fillId="14" borderId="9" xfId="1" applyFont="1" applyFill="1" applyBorder="1" applyAlignment="1" applyProtection="1">
      <alignment vertical="distributed" wrapText="1"/>
      <protection hidden="1"/>
    </xf>
    <xf numFmtId="0" fontId="13" fillId="14" borderId="10" xfId="1" applyFont="1" applyFill="1" applyBorder="1" applyAlignment="1" applyProtection="1">
      <alignment vertical="center"/>
      <protection hidden="1"/>
    </xf>
    <xf numFmtId="0" fontId="76" fillId="14" borderId="10" xfId="1" applyFont="1" applyFill="1" applyBorder="1" applyAlignment="1" applyProtection="1">
      <alignment vertical="distributed" wrapText="1"/>
      <protection hidden="1"/>
    </xf>
    <xf numFmtId="0" fontId="76" fillId="14" borderId="100" xfId="1" applyFont="1" applyFill="1" applyBorder="1" applyAlignment="1" applyProtection="1">
      <alignment vertical="distributed" wrapText="1"/>
      <protection hidden="1"/>
    </xf>
    <xf numFmtId="0" fontId="14" fillId="14" borderId="102" xfId="1" applyFont="1" applyFill="1" applyBorder="1" applyAlignment="1" applyProtection="1">
      <alignment vertical="center"/>
      <protection hidden="1"/>
    </xf>
    <xf numFmtId="0" fontId="14" fillId="14" borderId="101" xfId="1" applyFont="1" applyFill="1" applyBorder="1" applyAlignment="1" applyProtection="1">
      <alignment vertical="center"/>
      <protection hidden="1"/>
    </xf>
    <xf numFmtId="0" fontId="76" fillId="14" borderId="102" xfId="1" applyFont="1" applyFill="1" applyBorder="1" applyAlignment="1" applyProtection="1">
      <alignment vertical="distributed" wrapText="1"/>
      <protection hidden="1"/>
    </xf>
    <xf numFmtId="0" fontId="13" fillId="14" borderId="89" xfId="1" applyFont="1" applyFill="1" applyBorder="1" applyAlignment="1" applyProtection="1">
      <alignment vertical="center"/>
      <protection hidden="1"/>
    </xf>
    <xf numFmtId="0" fontId="76" fillId="14" borderId="89" xfId="1" applyFont="1" applyFill="1" applyBorder="1" applyAlignment="1" applyProtection="1">
      <alignment vertical="distributed" wrapText="1"/>
      <protection hidden="1"/>
    </xf>
    <xf numFmtId="0" fontId="76" fillId="14" borderId="103" xfId="1" applyFont="1" applyFill="1" applyBorder="1" applyAlignment="1" applyProtection="1">
      <alignment vertical="distributed" wrapText="1"/>
      <protection hidden="1"/>
    </xf>
    <xf numFmtId="0" fontId="14" fillId="14" borderId="7" xfId="1" applyFont="1" applyFill="1" applyBorder="1" applyAlignment="1" applyProtection="1">
      <alignment vertical="center"/>
      <protection hidden="1"/>
    </xf>
    <xf numFmtId="0" fontId="14" fillId="14" borderId="8" xfId="1" applyFont="1" applyFill="1" applyBorder="1" applyAlignment="1" applyProtection="1">
      <alignment vertical="center"/>
      <protection hidden="1"/>
    </xf>
    <xf numFmtId="0" fontId="76" fillId="14" borderId="0" xfId="1" applyFont="1" applyFill="1" applyAlignment="1" applyProtection="1">
      <alignment vertical="distributed" wrapText="1"/>
      <protection hidden="1"/>
    </xf>
    <xf numFmtId="0" fontId="77" fillId="11" borderId="9" xfId="1" applyFont="1" applyFill="1" applyBorder="1" applyAlignment="1" applyProtection="1">
      <alignment vertical="distributed" wrapText="1"/>
      <protection hidden="1"/>
    </xf>
    <xf numFmtId="0" fontId="77" fillId="0" borderId="10" xfId="1" applyFont="1" applyBorder="1" applyAlignment="1" applyProtection="1">
      <alignment vertical="distributed" wrapText="1"/>
      <protection hidden="1"/>
    </xf>
    <xf numFmtId="0" fontId="77" fillId="11" borderId="10" xfId="1" applyFont="1" applyFill="1" applyBorder="1" applyAlignment="1" applyProtection="1">
      <alignment vertical="distributed" wrapText="1"/>
      <protection hidden="1"/>
    </xf>
    <xf numFmtId="0" fontId="118" fillId="11" borderId="11" xfId="1" applyFont="1" applyFill="1" applyBorder="1" applyAlignment="1" applyProtection="1">
      <alignment vertical="distributed" wrapText="1"/>
      <protection hidden="1"/>
    </xf>
    <xf numFmtId="0" fontId="77" fillId="0" borderId="7" xfId="1" applyFont="1" applyBorder="1" applyAlignment="1" applyProtection="1">
      <alignment vertical="distributed" wrapText="1"/>
      <protection hidden="1"/>
    </xf>
    <xf numFmtId="0" fontId="77" fillId="0" borderId="0" xfId="1" applyFont="1" applyAlignment="1" applyProtection="1">
      <alignment vertical="distributed" wrapText="1"/>
      <protection hidden="1"/>
    </xf>
    <xf numFmtId="0" fontId="10" fillId="0" borderId="0" xfId="1" applyFont="1" applyAlignment="1" applyProtection="1">
      <alignment vertical="center" textRotation="255" wrapText="1"/>
      <protection hidden="1"/>
    </xf>
    <xf numFmtId="0" fontId="77" fillId="0" borderId="44" xfId="1" applyFont="1" applyBorder="1" applyAlignment="1" applyProtection="1">
      <alignment vertical="distributed" wrapText="1"/>
      <protection hidden="1"/>
    </xf>
    <xf numFmtId="0" fontId="61" fillId="11" borderId="8" xfId="1" applyFont="1" applyFill="1" applyBorder="1" applyAlignment="1" applyProtection="1">
      <alignment vertical="center"/>
      <protection hidden="1"/>
    </xf>
    <xf numFmtId="0" fontId="61" fillId="11" borderId="7" xfId="1" applyFont="1" applyFill="1" applyBorder="1" applyAlignment="1" applyProtection="1">
      <alignment vertical="center"/>
      <protection hidden="1"/>
    </xf>
    <xf numFmtId="0" fontId="10" fillId="11" borderId="0" xfId="1" applyFont="1" applyFill="1" applyAlignment="1" applyProtection="1">
      <alignment vertical="center" textRotation="255" wrapText="1"/>
      <protection hidden="1"/>
    </xf>
    <xf numFmtId="0" fontId="76" fillId="14" borderId="8" xfId="1" applyFont="1" applyFill="1" applyBorder="1" applyAlignment="1" applyProtection="1">
      <alignment vertical="distributed" wrapText="1"/>
      <protection hidden="1"/>
    </xf>
    <xf numFmtId="0" fontId="13" fillId="14" borderId="0" xfId="1" applyFont="1" applyFill="1" applyAlignment="1" applyProtection="1">
      <alignment vertical="center"/>
      <protection hidden="1"/>
    </xf>
    <xf numFmtId="0" fontId="13" fillId="14" borderId="4" xfId="1" applyFont="1" applyFill="1" applyBorder="1" applyAlignment="1" applyProtection="1">
      <alignment vertical="center"/>
      <protection hidden="1"/>
    </xf>
    <xf numFmtId="0" fontId="68" fillId="0" borderId="0" xfId="1" applyFont="1" applyAlignment="1" applyProtection="1">
      <alignment vertical="center" textRotation="255" wrapText="1"/>
      <protection hidden="1"/>
    </xf>
    <xf numFmtId="0" fontId="77" fillId="10" borderId="0" xfId="1" applyFont="1" applyFill="1" applyAlignment="1" applyProtection="1">
      <alignment vertical="distributed" wrapText="1"/>
      <protection hidden="1"/>
    </xf>
    <xf numFmtId="0" fontId="77" fillId="10" borderId="0" xfId="1" applyFont="1" applyFill="1" applyAlignment="1" applyProtection="1">
      <alignment vertical="distributed" textRotation="255" wrapText="1"/>
      <protection hidden="1"/>
    </xf>
    <xf numFmtId="0" fontId="14" fillId="3" borderId="0" xfId="0" applyFont="1" applyFill="1" applyAlignment="1" applyProtection="1">
      <alignment vertical="center"/>
      <protection hidden="1"/>
    </xf>
    <xf numFmtId="0" fontId="14" fillId="3" borderId="20" xfId="0" applyFont="1" applyFill="1" applyBorder="1" applyAlignment="1" applyProtection="1">
      <alignment vertical="center"/>
      <protection hidden="1"/>
    </xf>
    <xf numFmtId="0" fontId="78" fillId="0" borderId="0" xfId="1" applyFont="1" applyAlignment="1" applyProtection="1">
      <alignment vertical="center"/>
      <protection hidden="1"/>
    </xf>
    <xf numFmtId="0" fontId="14" fillId="0" borderId="0" xfId="0" applyFont="1" applyAlignment="1" applyProtection="1">
      <alignment horizontal="right" vertical="center"/>
      <protection locked="0"/>
    </xf>
    <xf numFmtId="176" fontId="44" fillId="0" borderId="0" xfId="0" applyNumberFormat="1" applyFont="1" applyAlignment="1" applyProtection="1">
      <alignment horizontal="right" vertical="center"/>
      <protection locked="0"/>
    </xf>
    <xf numFmtId="0" fontId="14" fillId="2" borderId="10" xfId="0" applyFont="1" applyFill="1" applyBorder="1" applyAlignment="1" applyProtection="1">
      <alignment vertical="center"/>
      <protection hidden="1"/>
    </xf>
    <xf numFmtId="0" fontId="14" fillId="2" borderId="30" xfId="0" applyFont="1" applyFill="1" applyBorder="1" applyAlignment="1" applyProtection="1">
      <alignment vertical="center"/>
      <protection hidden="1"/>
    </xf>
    <xf numFmtId="0" fontId="11" fillId="0" borderId="10" xfId="5" applyFont="1" applyBorder="1" applyAlignment="1" applyProtection="1">
      <alignment horizontal="right" vertical="center"/>
      <protection hidden="1"/>
    </xf>
    <xf numFmtId="0" fontId="11" fillId="0" borderId="9" xfId="5" applyFont="1" applyBorder="1" applyAlignment="1" applyProtection="1">
      <alignment horizontal="right" vertical="center"/>
      <protection hidden="1"/>
    </xf>
    <xf numFmtId="0" fontId="11" fillId="0" borderId="60" xfId="5" applyFont="1" applyBorder="1" applyAlignment="1" applyProtection="1">
      <alignment horizontal="right" vertical="center"/>
      <protection hidden="1"/>
    </xf>
    <xf numFmtId="0" fontId="11" fillId="0" borderId="63" xfId="5" applyFont="1" applyBorder="1" applyAlignment="1" applyProtection="1">
      <alignment horizontal="right" vertical="center"/>
      <protection hidden="1"/>
    </xf>
    <xf numFmtId="0" fontId="11" fillId="0" borderId="59" xfId="5" applyFont="1" applyBorder="1" applyAlignment="1" applyProtection="1">
      <alignment horizontal="right" vertical="center"/>
      <protection hidden="1"/>
    </xf>
    <xf numFmtId="0" fontId="10" fillId="0" borderId="0" xfId="5"/>
    <xf numFmtId="0" fontId="11" fillId="0" borderId="8" xfId="5" applyFont="1" applyBorder="1" applyAlignment="1" applyProtection="1">
      <alignment horizontal="right" vertical="center"/>
      <protection hidden="1"/>
    </xf>
    <xf numFmtId="0" fontId="11" fillId="0" borderId="0" xfId="5" applyFont="1" applyAlignment="1" applyProtection="1">
      <alignment horizontal="right" vertical="center"/>
      <protection hidden="1"/>
    </xf>
    <xf numFmtId="0" fontId="11" fillId="0" borderId="7" xfId="5" applyFont="1" applyBorder="1" applyAlignment="1" applyProtection="1">
      <alignment horizontal="right" vertical="center"/>
      <protection hidden="1"/>
    </xf>
    <xf numFmtId="0" fontId="11" fillId="0" borderId="4" xfId="5" applyFont="1" applyBorder="1" applyAlignment="1" applyProtection="1">
      <alignment horizontal="right" vertical="center"/>
      <protection hidden="1"/>
    </xf>
    <xf numFmtId="0" fontId="11" fillId="0" borderId="15" xfId="5" applyFont="1" applyBorder="1" applyAlignment="1" applyProtection="1">
      <alignment horizontal="right" vertical="center"/>
      <protection hidden="1"/>
    </xf>
    <xf numFmtId="0" fontId="11" fillId="0" borderId="0" xfId="5" applyFont="1" applyAlignment="1" applyProtection="1">
      <alignment vertical="center"/>
      <protection hidden="1"/>
    </xf>
    <xf numFmtId="0" fontId="59" fillId="0" borderId="0" xfId="5" applyFont="1" applyAlignment="1" applyProtection="1">
      <alignment vertical="center"/>
      <protection hidden="1"/>
    </xf>
    <xf numFmtId="0" fontId="59" fillId="0" borderId="0" xfId="5" applyFont="1" applyAlignment="1" applyProtection="1">
      <alignment vertical="center" shrinkToFit="1"/>
      <protection hidden="1"/>
    </xf>
    <xf numFmtId="0" fontId="14" fillId="0" borderId="0" xfId="5" applyFont="1" applyAlignment="1" applyProtection="1">
      <alignment horizontal="right" vertical="center"/>
      <protection hidden="1"/>
    </xf>
    <xf numFmtId="0" fontId="14" fillId="0" borderId="0" xfId="5" applyFont="1" applyAlignment="1" applyProtection="1">
      <alignment vertical="top" wrapText="1" justifyLastLine="1"/>
      <protection hidden="1"/>
    </xf>
    <xf numFmtId="0" fontId="61" fillId="0" borderId="0" xfId="5" applyFont="1" applyAlignment="1" applyProtection="1">
      <alignment vertical="top" wrapText="1"/>
      <protection hidden="1"/>
    </xf>
    <xf numFmtId="0" fontId="25" fillId="0" borderId="0" xfId="5" applyFont="1" applyAlignment="1" applyProtection="1">
      <alignment vertical="center" wrapText="1" justifyLastLine="1"/>
      <protection hidden="1"/>
    </xf>
    <xf numFmtId="0" fontId="19" fillId="0" borderId="0" xfId="5" applyFont="1" applyAlignment="1" applyProtection="1">
      <alignment vertical="center" textRotation="255"/>
      <protection hidden="1"/>
    </xf>
    <xf numFmtId="0" fontId="14" fillId="0" borderId="0" xfId="5" applyFont="1" applyAlignment="1" applyProtection="1">
      <alignment vertical="center"/>
      <protection hidden="1"/>
    </xf>
    <xf numFmtId="0" fontId="11" fillId="0" borderId="21" xfId="5" applyFont="1" applyBorder="1" applyAlignment="1" applyProtection="1">
      <alignment horizontal="right" vertical="center"/>
      <protection hidden="1"/>
    </xf>
    <xf numFmtId="0" fontId="11" fillId="0" borderId="20" xfId="5" applyFont="1" applyBorder="1" applyAlignment="1" applyProtection="1">
      <alignment horizontal="right" vertical="center"/>
      <protection hidden="1"/>
    </xf>
    <xf numFmtId="0" fontId="11" fillId="0" borderId="6" xfId="5" applyFont="1" applyBorder="1" applyAlignment="1" applyProtection="1">
      <alignment horizontal="right" vertical="center"/>
      <protection hidden="1"/>
    </xf>
    <xf numFmtId="0" fontId="13" fillId="0" borderId="21" xfId="5" applyFont="1" applyBorder="1" applyAlignment="1" applyProtection="1">
      <alignment vertical="center"/>
      <protection hidden="1"/>
    </xf>
    <xf numFmtId="0" fontId="13" fillId="0" borderId="20" xfId="5" applyFont="1" applyBorder="1" applyAlignment="1" applyProtection="1">
      <alignment vertical="center"/>
      <protection hidden="1"/>
    </xf>
    <xf numFmtId="0" fontId="14" fillId="0" borderId="20" xfId="5" applyFont="1" applyBorder="1" applyAlignment="1" applyProtection="1">
      <alignment horizontal="center" vertical="center"/>
      <protection hidden="1"/>
    </xf>
    <xf numFmtId="0" fontId="13" fillId="0" borderId="20" xfId="5" applyFont="1" applyBorder="1" applyAlignment="1" applyProtection="1">
      <alignment horizontal="center" vertical="center"/>
      <protection hidden="1"/>
    </xf>
    <xf numFmtId="0" fontId="21" fillId="0" borderId="6" xfId="5" applyFont="1" applyBorder="1" applyAlignment="1" applyProtection="1">
      <alignment vertical="center"/>
      <protection hidden="1"/>
    </xf>
    <xf numFmtId="0" fontId="58" fillId="0" borderId="0" xfId="5" applyFont="1" applyAlignment="1" applyProtection="1">
      <alignment vertical="center"/>
      <protection hidden="1"/>
    </xf>
    <xf numFmtId="0" fontId="13" fillId="0" borderId="0" xfId="5" applyFont="1" applyAlignment="1" applyProtection="1">
      <alignment vertical="center"/>
      <protection hidden="1"/>
    </xf>
    <xf numFmtId="0" fontId="58" fillId="0" borderId="0" xfId="5" applyFont="1" applyAlignment="1" applyProtection="1">
      <alignment horizontal="center" vertical="center"/>
      <protection hidden="1"/>
    </xf>
    <xf numFmtId="0" fontId="21" fillId="0" borderId="3" xfId="5" applyFont="1" applyBorder="1" applyAlignment="1" applyProtection="1">
      <alignment horizontal="right" vertical="center"/>
      <protection hidden="1"/>
    </xf>
    <xf numFmtId="0" fontId="58" fillId="0" borderId="2" xfId="5" applyFont="1" applyBorder="1" applyAlignment="1" applyProtection="1">
      <alignment horizontal="right" vertical="center"/>
      <protection hidden="1"/>
    </xf>
    <xf numFmtId="0" fontId="13" fillId="0" borderId="2" xfId="5" applyFont="1" applyBorder="1" applyAlignment="1" applyProtection="1">
      <alignment horizontal="right" vertical="center"/>
      <protection hidden="1"/>
    </xf>
    <xf numFmtId="0" fontId="14" fillId="0" borderId="10" xfId="5" applyFont="1" applyBorder="1" applyAlignment="1" applyProtection="1">
      <alignment horizontal="center" vertical="center"/>
      <protection hidden="1"/>
    </xf>
    <xf numFmtId="0" fontId="13" fillId="0" borderId="10" xfId="5" applyFont="1" applyBorder="1" applyAlignment="1" applyProtection="1">
      <alignment horizontal="center" vertical="center"/>
      <protection hidden="1"/>
    </xf>
    <xf numFmtId="0" fontId="21" fillId="0" borderId="17" xfId="5" applyFont="1" applyBorder="1" applyAlignment="1" applyProtection="1">
      <alignment vertical="center"/>
      <protection hidden="1"/>
    </xf>
    <xf numFmtId="0" fontId="58" fillId="0" borderId="4" xfId="5" applyFont="1" applyBorder="1" applyAlignment="1" applyProtection="1">
      <alignment vertical="center"/>
      <protection hidden="1"/>
    </xf>
    <xf numFmtId="0" fontId="58" fillId="0" borderId="4" xfId="5" applyFont="1" applyBorder="1" applyAlignment="1" applyProtection="1">
      <alignment horizontal="right" vertical="center"/>
      <protection hidden="1"/>
    </xf>
    <xf numFmtId="0" fontId="13" fillId="0" borderId="4" xfId="5" applyFont="1" applyBorder="1" applyAlignment="1" applyProtection="1">
      <alignment vertical="center"/>
      <protection hidden="1"/>
    </xf>
    <xf numFmtId="0" fontId="13" fillId="0" borderId="16" xfId="5" applyFont="1" applyBorder="1" applyAlignment="1" applyProtection="1">
      <alignment horizontal="center" vertical="center"/>
      <protection hidden="1"/>
    </xf>
    <xf numFmtId="0" fontId="13" fillId="0" borderId="4" xfId="5" applyFont="1" applyBorder="1" applyAlignment="1" applyProtection="1">
      <alignment horizontal="center" vertical="center"/>
      <protection hidden="1"/>
    </xf>
    <xf numFmtId="0" fontId="13" fillId="0" borderId="4" xfId="5" applyFont="1" applyBorder="1" applyAlignment="1" applyProtection="1">
      <alignment horizontal="right" vertical="center"/>
      <protection hidden="1"/>
    </xf>
    <xf numFmtId="0" fontId="13" fillId="0" borderId="8" xfId="5" applyFont="1" applyBorder="1" applyAlignment="1" applyProtection="1">
      <alignment vertical="center"/>
      <protection hidden="1"/>
    </xf>
    <xf numFmtId="0" fontId="175" fillId="0" borderId="0" xfId="5" applyFont="1" applyAlignment="1" applyProtection="1">
      <alignment vertical="center"/>
      <protection hidden="1"/>
    </xf>
    <xf numFmtId="0" fontId="175" fillId="0" borderId="159" xfId="5" applyFont="1" applyBorder="1" applyAlignment="1" applyProtection="1">
      <alignment vertical="center" wrapText="1"/>
      <protection hidden="1"/>
    </xf>
    <xf numFmtId="0" fontId="11" fillId="0" borderId="16" xfId="5" applyFont="1" applyBorder="1" applyAlignment="1" applyProtection="1">
      <alignment horizontal="right" vertical="center"/>
      <protection hidden="1"/>
    </xf>
    <xf numFmtId="0" fontId="14" fillId="0" borderId="8" xfId="5" applyFont="1" applyBorder="1" applyAlignment="1" applyProtection="1">
      <alignment horizontal="right" vertical="center"/>
      <protection hidden="1"/>
    </xf>
    <xf numFmtId="0" fontId="21" fillId="0" borderId="18" xfId="5" applyFont="1" applyBorder="1" applyAlignment="1" applyProtection="1">
      <alignment horizontal="right" vertical="center"/>
      <protection hidden="1"/>
    </xf>
    <xf numFmtId="0" fontId="58" fillId="0" borderId="10" xfId="5" applyFont="1" applyBorder="1" applyAlignment="1" applyProtection="1">
      <alignment horizontal="right" vertical="center"/>
      <protection hidden="1"/>
    </xf>
    <xf numFmtId="0" fontId="13" fillId="0" borderId="10" xfId="5" applyFont="1" applyBorder="1" applyAlignment="1" applyProtection="1">
      <alignment horizontal="right" vertical="center"/>
      <protection hidden="1"/>
    </xf>
    <xf numFmtId="0" fontId="13" fillId="0" borderId="11" xfId="5" applyFont="1" applyBorder="1" applyAlignment="1" applyProtection="1">
      <alignment horizontal="center" vertical="center"/>
      <protection hidden="1"/>
    </xf>
    <xf numFmtId="0" fontId="22" fillId="0" borderId="10" xfId="5" applyFont="1" applyBorder="1" applyAlignment="1" applyProtection="1">
      <alignment vertical="center" textRotation="255"/>
      <protection hidden="1"/>
    </xf>
    <xf numFmtId="0" fontId="25" fillId="0" borderId="0" xfId="5" applyFont="1" applyAlignment="1" applyProtection="1">
      <alignment vertical="center" textRotation="255"/>
      <protection hidden="1"/>
    </xf>
    <xf numFmtId="0" fontId="11" fillId="0" borderId="17" xfId="5" applyFont="1" applyBorder="1" applyAlignment="1" applyProtection="1">
      <alignment horizontal="right" vertical="center"/>
      <protection hidden="1"/>
    </xf>
    <xf numFmtId="0" fontId="11" fillId="0" borderId="159" xfId="5" applyFont="1" applyBorder="1" applyAlignment="1" applyProtection="1">
      <alignment horizontal="right" vertical="center"/>
      <protection hidden="1"/>
    </xf>
    <xf numFmtId="0" fontId="14" fillId="0" borderId="159" xfId="5" applyFont="1" applyBorder="1" applyAlignment="1" applyProtection="1">
      <alignment horizontal="right" vertical="center"/>
      <protection hidden="1"/>
    </xf>
    <xf numFmtId="0" fontId="14" fillId="0" borderId="11" xfId="5" applyFont="1" applyBorder="1" applyAlignment="1" applyProtection="1">
      <alignment horizontal="right" vertical="center"/>
      <protection hidden="1"/>
    </xf>
    <xf numFmtId="0" fontId="14" fillId="0" borderId="10" xfId="5" applyFont="1" applyBorder="1" applyAlignment="1" applyProtection="1">
      <alignment horizontal="right" vertical="center"/>
      <protection hidden="1"/>
    </xf>
    <xf numFmtId="0" fontId="25" fillId="0" borderId="10" xfId="5" applyFont="1" applyBorder="1" applyAlignment="1" applyProtection="1">
      <alignment vertical="center" textRotation="255"/>
      <protection hidden="1"/>
    </xf>
    <xf numFmtId="0" fontId="13" fillId="0" borderId="0" xfId="5" applyFont="1" applyAlignment="1" applyProtection="1">
      <alignment horizontal="center" vertical="center"/>
      <protection hidden="1"/>
    </xf>
    <xf numFmtId="0" fontId="13" fillId="0" borderId="0" xfId="5" applyFont="1" applyAlignment="1" applyProtection="1">
      <alignment horizontal="distributed" vertical="center"/>
      <protection hidden="1"/>
    </xf>
    <xf numFmtId="0" fontId="175" fillId="0" borderId="0" xfId="5" applyFont="1" applyAlignment="1" applyProtection="1">
      <alignment vertical="top" justifyLastLine="1"/>
      <protection hidden="1"/>
    </xf>
    <xf numFmtId="0" fontId="14" fillId="0" borderId="16" xfId="5" applyFont="1" applyBorder="1" applyAlignment="1" applyProtection="1">
      <alignment horizontal="right" vertical="center"/>
      <protection hidden="1"/>
    </xf>
    <xf numFmtId="0" fontId="14" fillId="0" borderId="4" xfId="5" applyFont="1" applyBorder="1" applyAlignment="1" applyProtection="1">
      <alignment horizontal="right" vertical="center"/>
      <protection hidden="1"/>
    </xf>
    <xf numFmtId="0" fontId="14" fillId="0" borderId="15" xfId="5" applyFont="1" applyBorder="1" applyAlignment="1" applyProtection="1">
      <alignment horizontal="right" vertical="center"/>
      <protection hidden="1"/>
    </xf>
    <xf numFmtId="0" fontId="25" fillId="0" borderId="159" xfId="5" applyFont="1" applyBorder="1" applyAlignment="1" applyProtection="1">
      <alignment vertical="center" wrapText="1" justifyLastLine="1"/>
      <protection hidden="1"/>
    </xf>
    <xf numFmtId="0" fontId="14" fillId="0" borderId="7" xfId="5" applyFont="1" applyBorder="1" applyAlignment="1" applyProtection="1">
      <alignment horizontal="right" vertical="center"/>
      <protection hidden="1"/>
    </xf>
    <xf numFmtId="0" fontId="175" fillId="0" borderId="0" xfId="5" applyFont="1" applyAlignment="1" applyProtection="1">
      <alignment vertical="center" wrapText="1" justifyLastLine="1"/>
      <protection hidden="1"/>
    </xf>
    <xf numFmtId="0" fontId="175" fillId="0" borderId="159" xfId="5" applyFont="1" applyBorder="1" applyAlignment="1" applyProtection="1">
      <alignment vertical="center" wrapText="1" justifyLastLine="1"/>
      <protection hidden="1"/>
    </xf>
    <xf numFmtId="0" fontId="14" fillId="0" borderId="4" xfId="5" applyFont="1" applyBorder="1" applyAlignment="1" applyProtection="1">
      <alignment horizontal="center" vertical="center"/>
      <protection hidden="1"/>
    </xf>
    <xf numFmtId="0" fontId="13" fillId="0" borderId="4" xfId="5" applyFont="1" applyBorder="1" applyAlignment="1" applyProtection="1">
      <alignment horizontal="distributed" vertical="center"/>
      <protection hidden="1"/>
    </xf>
    <xf numFmtId="0" fontId="14" fillId="0" borderId="10" xfId="5" applyFont="1" applyBorder="1" applyAlignment="1" applyProtection="1">
      <alignment vertical="center"/>
      <protection hidden="1"/>
    </xf>
    <xf numFmtId="0" fontId="13" fillId="0" borderId="5" xfId="5" applyFont="1" applyBorder="1" applyAlignment="1" applyProtection="1">
      <alignment vertical="center"/>
      <protection hidden="1"/>
    </xf>
    <xf numFmtId="0" fontId="14" fillId="0" borderId="8" xfId="5" applyFont="1" applyBorder="1" applyAlignment="1" applyProtection="1">
      <alignment vertical="center"/>
      <protection hidden="1"/>
    </xf>
    <xf numFmtId="0" fontId="14" fillId="0" borderId="7" xfId="5" applyFont="1" applyBorder="1" applyAlignment="1" applyProtection="1">
      <alignment vertical="center"/>
      <protection hidden="1"/>
    </xf>
    <xf numFmtId="0" fontId="14" fillId="0" borderId="4" xfId="5" applyFont="1" applyBorder="1" applyAlignment="1" applyProtection="1">
      <alignment vertical="center"/>
      <protection hidden="1"/>
    </xf>
    <xf numFmtId="0" fontId="14" fillId="0" borderId="15" xfId="5" applyFont="1" applyBorder="1" applyAlignment="1" applyProtection="1">
      <alignment vertical="center"/>
      <protection hidden="1"/>
    </xf>
    <xf numFmtId="0" fontId="14" fillId="0" borderId="16" xfId="5" applyFont="1" applyBorder="1" applyAlignment="1" applyProtection="1">
      <alignment vertical="center"/>
      <protection hidden="1"/>
    </xf>
    <xf numFmtId="0" fontId="14" fillId="0" borderId="5" xfId="5" applyFont="1" applyBorder="1" applyAlignment="1" applyProtection="1">
      <alignment horizontal="right" vertical="center"/>
      <protection hidden="1"/>
    </xf>
    <xf numFmtId="0" fontId="13" fillId="0" borderId="0" xfId="5" applyFont="1" applyAlignment="1" applyProtection="1">
      <alignment horizontal="right" vertical="center"/>
      <protection hidden="1"/>
    </xf>
    <xf numFmtId="0" fontId="14" fillId="0" borderId="11" xfId="5" applyFont="1" applyBorder="1" applyAlignment="1" applyProtection="1">
      <alignment vertical="center"/>
      <protection hidden="1"/>
    </xf>
    <xf numFmtId="0" fontId="14" fillId="0" borderId="9" xfId="5" applyFont="1" applyBorder="1" applyAlignment="1" applyProtection="1">
      <alignment vertical="center"/>
      <protection hidden="1"/>
    </xf>
    <xf numFmtId="0" fontId="14" fillId="0" borderId="0" xfId="5" applyFont="1" applyAlignment="1" applyProtection="1">
      <alignment horizontal="center" vertical="center"/>
      <protection hidden="1"/>
    </xf>
    <xf numFmtId="0" fontId="175" fillId="0" borderId="0" xfId="5" applyFont="1" applyAlignment="1" applyProtection="1">
      <alignment vertical="center" wrapText="1"/>
      <protection hidden="1"/>
    </xf>
    <xf numFmtId="0" fontId="22" fillId="0" borderId="0" xfId="5" applyFont="1" applyAlignment="1" applyProtection="1">
      <alignment vertical="center" wrapText="1"/>
      <protection hidden="1"/>
    </xf>
    <xf numFmtId="0" fontId="22" fillId="0" borderId="21" xfId="5" applyFont="1" applyBorder="1" applyAlignment="1" applyProtection="1">
      <alignment vertical="center" wrapText="1"/>
      <protection hidden="1"/>
    </xf>
    <xf numFmtId="0" fontId="22" fillId="0" borderId="20" xfId="5" applyFont="1" applyBorder="1" applyAlignment="1" applyProtection="1">
      <alignment vertical="center" wrapText="1"/>
      <protection hidden="1"/>
    </xf>
    <xf numFmtId="0" fontId="69" fillId="0" borderId="20" xfId="5" applyFont="1" applyBorder="1" applyAlignment="1" applyProtection="1">
      <alignment vertical="center" shrinkToFit="1"/>
      <protection hidden="1"/>
    </xf>
    <xf numFmtId="0" fontId="30" fillId="0" borderId="20" xfId="5" applyFont="1" applyBorder="1" applyProtection="1">
      <protection hidden="1"/>
    </xf>
    <xf numFmtId="0" fontId="69" fillId="0" borderId="20" xfId="5" applyFont="1" applyBorder="1" applyAlignment="1" applyProtection="1">
      <alignment vertical="distributed" shrinkToFit="1"/>
      <protection hidden="1"/>
    </xf>
    <xf numFmtId="0" fontId="25" fillId="0" borderId="0" xfId="5" applyFont="1" applyAlignment="1" applyProtection="1">
      <alignment vertical="center" wrapText="1"/>
      <protection hidden="1"/>
    </xf>
    <xf numFmtId="0" fontId="178" fillId="0" borderId="0" xfId="5" applyFont="1" applyAlignment="1" applyProtection="1">
      <alignment vertical="distributed" textRotation="255" wrapText="1"/>
      <protection hidden="1"/>
    </xf>
    <xf numFmtId="0" fontId="58" fillId="0" borderId="0" xfId="5" applyFont="1" applyAlignment="1" applyProtection="1">
      <alignment horizontal="right" vertical="center"/>
      <protection hidden="1"/>
    </xf>
    <xf numFmtId="0" fontId="178" fillId="0" borderId="159" xfId="5" applyFont="1" applyBorder="1" applyAlignment="1" applyProtection="1">
      <alignment vertical="distributed" textRotation="255" wrapText="1"/>
      <protection hidden="1"/>
    </xf>
    <xf numFmtId="0" fontId="22" fillId="0" borderId="18" xfId="5" applyFont="1" applyBorder="1" applyAlignment="1" applyProtection="1">
      <alignment vertical="center" wrapText="1"/>
      <protection hidden="1"/>
    </xf>
    <xf numFmtId="0" fontId="22" fillId="0" borderId="10" xfId="5" applyFont="1" applyBorder="1" applyAlignment="1" applyProtection="1">
      <alignment vertical="center" wrapText="1"/>
      <protection hidden="1"/>
    </xf>
    <xf numFmtId="0" fontId="58" fillId="0" borderId="10" xfId="5" applyFont="1" applyBorder="1" applyAlignment="1" applyProtection="1">
      <alignment horizontal="center" vertical="distributed" textRotation="255" wrapText="1"/>
      <protection hidden="1"/>
    </xf>
    <xf numFmtId="0" fontId="25" fillId="0" borderId="10" xfId="5" applyFont="1" applyBorder="1" applyAlignment="1" applyProtection="1">
      <alignment horizontal="center" vertical="center" wrapText="1"/>
      <protection hidden="1"/>
    </xf>
    <xf numFmtId="0" fontId="22" fillId="0" borderId="10" xfId="5" applyFont="1" applyBorder="1" applyAlignment="1" applyProtection="1">
      <alignment vertical="center" wrapText="1" justifyLastLine="1"/>
      <protection hidden="1"/>
    </xf>
    <xf numFmtId="0" fontId="69" fillId="0" borderId="10" xfId="5" applyFont="1" applyBorder="1" applyAlignment="1" applyProtection="1">
      <alignment horizontal="center" vertical="distributed" shrinkToFit="1"/>
      <protection hidden="1"/>
    </xf>
    <xf numFmtId="0" fontId="22" fillId="0" borderId="10" xfId="5" applyFont="1" applyBorder="1" applyAlignment="1" applyProtection="1">
      <alignment vertical="center"/>
      <protection hidden="1"/>
    </xf>
    <xf numFmtId="0" fontId="25" fillId="0" borderId="8" xfId="5" applyFont="1" applyBorder="1" applyAlignment="1" applyProtection="1">
      <alignment vertical="center"/>
      <protection hidden="1"/>
    </xf>
    <xf numFmtId="0" fontId="25" fillId="0" borderId="0" xfId="5" applyFont="1" applyAlignment="1" applyProtection="1">
      <alignment vertical="center"/>
      <protection hidden="1"/>
    </xf>
    <xf numFmtId="0" fontId="175" fillId="0" borderId="159" xfId="5" applyFont="1" applyBorder="1" applyAlignment="1" applyProtection="1">
      <alignment vertical="center"/>
      <protection hidden="1"/>
    </xf>
    <xf numFmtId="0" fontId="13" fillId="0" borderId="0" xfId="5" applyFont="1" applyAlignment="1" applyProtection="1">
      <alignment horizontal="left" vertical="center"/>
      <protection hidden="1"/>
    </xf>
    <xf numFmtId="0" fontId="58" fillId="0" borderId="4" xfId="5" applyFont="1" applyBorder="1" applyAlignment="1" applyProtection="1">
      <alignment horizontal="center" vertical="center"/>
      <protection hidden="1"/>
    </xf>
    <xf numFmtId="0" fontId="19" fillId="0" borderId="4" xfId="5" applyFont="1" applyBorder="1" applyAlignment="1" applyProtection="1">
      <alignment horizontal="distributed" vertical="center"/>
      <protection hidden="1"/>
    </xf>
    <xf numFmtId="0" fontId="11" fillId="0" borderId="159" xfId="5" applyFont="1" applyBorder="1" applyAlignment="1" applyProtection="1">
      <alignment vertical="center"/>
      <protection hidden="1"/>
    </xf>
    <xf numFmtId="0" fontId="14" fillId="0" borderId="159" xfId="5" applyFont="1" applyBorder="1" applyAlignment="1" applyProtection="1">
      <alignment vertical="center"/>
      <protection hidden="1"/>
    </xf>
    <xf numFmtId="176" fontId="21" fillId="0" borderId="21" xfId="5" applyNumberFormat="1" applyFont="1" applyBorder="1" applyAlignment="1" applyProtection="1">
      <alignment horizontal="right" vertical="center"/>
      <protection hidden="1"/>
    </xf>
    <xf numFmtId="176" fontId="21" fillId="0" borderId="20" xfId="5" applyNumberFormat="1" applyFont="1" applyBorder="1" applyAlignment="1" applyProtection="1">
      <alignment horizontal="right" vertical="center"/>
      <protection hidden="1"/>
    </xf>
    <xf numFmtId="176" fontId="58" fillId="0" borderId="20" xfId="5" applyNumberFormat="1" applyFont="1" applyBorder="1" applyAlignment="1" applyProtection="1">
      <alignment horizontal="right" vertical="center"/>
      <protection hidden="1"/>
    </xf>
    <xf numFmtId="0" fontId="58" fillId="0" borderId="20" xfId="5" applyFont="1" applyBorder="1" applyAlignment="1" applyProtection="1">
      <alignment horizontal="center" vertical="center"/>
      <protection hidden="1"/>
    </xf>
    <xf numFmtId="0" fontId="58" fillId="0" borderId="20" xfId="5" applyFont="1" applyBorder="1" applyAlignment="1" applyProtection="1">
      <alignment horizontal="right" vertical="center"/>
      <protection hidden="1"/>
    </xf>
    <xf numFmtId="0" fontId="58" fillId="0" borderId="20" xfId="5" applyFont="1" applyBorder="1" applyAlignment="1" applyProtection="1">
      <alignment horizontal="distributed" vertical="center" wrapText="1" justifyLastLine="1"/>
      <protection hidden="1"/>
    </xf>
    <xf numFmtId="0" fontId="58" fillId="0" borderId="20" xfId="5" applyFont="1" applyBorder="1" applyAlignment="1" applyProtection="1">
      <alignment horizontal="right" vertical="center" wrapText="1" justifyLastLine="1"/>
      <protection hidden="1"/>
    </xf>
    <xf numFmtId="0" fontId="13" fillId="0" borderId="6" xfId="5" applyFont="1" applyBorder="1" applyAlignment="1" applyProtection="1">
      <alignment vertical="center"/>
      <protection hidden="1"/>
    </xf>
    <xf numFmtId="0" fontId="13" fillId="0" borderId="7" xfId="5" applyFont="1" applyBorder="1" applyAlignment="1" applyProtection="1">
      <alignment vertical="center"/>
      <protection hidden="1"/>
    </xf>
    <xf numFmtId="176" fontId="21" fillId="0" borderId="6" xfId="5" applyNumberFormat="1" applyFont="1" applyBorder="1" applyAlignment="1" applyProtection="1">
      <alignment vertical="center"/>
      <protection hidden="1"/>
    </xf>
    <xf numFmtId="176" fontId="21" fillId="0" borderId="0" xfId="5" applyNumberFormat="1" applyFont="1" applyAlignment="1" applyProtection="1">
      <alignment vertical="center"/>
      <protection hidden="1"/>
    </xf>
    <xf numFmtId="176" fontId="58" fillId="0" borderId="0" xfId="5" applyNumberFormat="1" applyFont="1" applyAlignment="1" applyProtection="1">
      <alignment vertical="center"/>
      <protection hidden="1"/>
    </xf>
    <xf numFmtId="0" fontId="58" fillId="0" borderId="0" xfId="5" applyFont="1" applyAlignment="1" applyProtection="1">
      <alignment vertical="center" wrapText="1" justifyLastLine="1"/>
      <protection hidden="1"/>
    </xf>
    <xf numFmtId="0" fontId="21" fillId="0" borderId="10" xfId="5" applyFont="1" applyBorder="1" applyAlignment="1" applyProtection="1">
      <alignment horizontal="right" vertical="center"/>
      <protection hidden="1"/>
    </xf>
    <xf numFmtId="176" fontId="21" fillId="0" borderId="17" xfId="5" applyNumberFormat="1" applyFont="1" applyBorder="1" applyAlignment="1" applyProtection="1">
      <alignment horizontal="right" vertical="center"/>
      <protection hidden="1"/>
    </xf>
    <xf numFmtId="176" fontId="21" fillId="0" borderId="4" xfId="5" applyNumberFormat="1" applyFont="1" applyBorder="1" applyAlignment="1" applyProtection="1">
      <alignment horizontal="right" vertical="center"/>
      <protection hidden="1"/>
    </xf>
    <xf numFmtId="176" fontId="58" fillId="0" borderId="4" xfId="5" applyNumberFormat="1" applyFont="1" applyBorder="1" applyAlignment="1" applyProtection="1">
      <alignment horizontal="right" vertical="center"/>
      <protection hidden="1"/>
    </xf>
    <xf numFmtId="0" fontId="58" fillId="0" borderId="4" xfId="5" applyFont="1" applyBorder="1" applyAlignment="1" applyProtection="1">
      <alignment horizontal="distributed" vertical="center" wrapText="1" justifyLastLine="1"/>
      <protection hidden="1"/>
    </xf>
    <xf numFmtId="0" fontId="58" fillId="0" borderId="4" xfId="5" applyFont="1" applyBorder="1" applyAlignment="1" applyProtection="1">
      <alignment horizontal="right" vertical="center" wrapText="1" justifyLastLine="1"/>
      <protection hidden="1"/>
    </xf>
    <xf numFmtId="0" fontId="14" fillId="0" borderId="15" xfId="5" applyFont="1" applyBorder="1" applyAlignment="1" applyProtection="1">
      <alignment horizontal="center" vertical="center"/>
      <protection hidden="1"/>
    </xf>
    <xf numFmtId="0" fontId="21" fillId="0" borderId="2" xfId="5" applyFont="1" applyBorder="1" applyAlignment="1" applyProtection="1">
      <alignment horizontal="right" vertical="center"/>
      <protection hidden="1"/>
    </xf>
    <xf numFmtId="0" fontId="14" fillId="0" borderId="2" xfId="5" applyFont="1" applyBorder="1" applyAlignment="1" applyProtection="1">
      <alignment horizontal="center" vertical="center"/>
      <protection hidden="1"/>
    </xf>
    <xf numFmtId="0" fontId="11" fillId="0" borderId="2" xfId="5" applyFont="1" applyBorder="1" applyAlignment="1" applyProtection="1">
      <alignment horizontal="right" vertical="center"/>
      <protection hidden="1"/>
    </xf>
    <xf numFmtId="0" fontId="11" fillId="0" borderId="26" xfId="5" applyFont="1" applyBorder="1" applyAlignment="1" applyProtection="1">
      <alignment horizontal="right" vertical="center"/>
      <protection hidden="1"/>
    </xf>
    <xf numFmtId="176" fontId="21" fillId="0" borderId="6" xfId="5" applyNumberFormat="1" applyFont="1" applyBorder="1" applyAlignment="1" applyProtection="1">
      <alignment horizontal="right" vertical="center"/>
      <protection hidden="1"/>
    </xf>
    <xf numFmtId="176" fontId="21" fillId="0" borderId="0" xfId="5" applyNumberFormat="1" applyFont="1" applyAlignment="1" applyProtection="1">
      <alignment horizontal="right" vertical="center"/>
      <protection hidden="1"/>
    </xf>
    <xf numFmtId="176" fontId="58" fillId="0" borderId="0" xfId="5" applyNumberFormat="1" applyFont="1" applyAlignment="1" applyProtection="1">
      <alignment horizontal="right" vertical="center"/>
      <protection hidden="1"/>
    </xf>
    <xf numFmtId="0" fontId="58" fillId="0" borderId="0" xfId="5" applyFont="1" applyAlignment="1" applyProtection="1">
      <alignment horizontal="distributed" vertical="center" wrapText="1" justifyLastLine="1"/>
      <protection hidden="1"/>
    </xf>
    <xf numFmtId="0" fontId="58" fillId="0" borderId="0" xfId="5" applyFont="1" applyAlignment="1" applyProtection="1">
      <alignment horizontal="right" vertical="center" wrapText="1" justifyLastLine="1"/>
      <protection hidden="1"/>
    </xf>
    <xf numFmtId="0" fontId="14" fillId="0" borderId="7" xfId="5" applyFont="1" applyBorder="1" applyAlignment="1" applyProtection="1">
      <alignment horizontal="center" vertical="center"/>
      <protection hidden="1"/>
    </xf>
    <xf numFmtId="0" fontId="180" fillId="0" borderId="8" xfId="5" applyFont="1" applyBorder="1" applyAlignment="1" applyProtection="1">
      <alignment vertical="center" shrinkToFit="1"/>
      <protection hidden="1"/>
    </xf>
    <xf numFmtId="0" fontId="180" fillId="0" borderId="7" xfId="5" applyFont="1" applyBorder="1" applyAlignment="1" applyProtection="1">
      <alignment vertical="center" shrinkToFit="1"/>
      <protection hidden="1"/>
    </xf>
    <xf numFmtId="0" fontId="25" fillId="0" borderId="10" xfId="5" applyFont="1" applyBorder="1" applyAlignment="1" applyProtection="1">
      <alignment horizontal="distributed" vertical="center"/>
      <protection hidden="1"/>
    </xf>
    <xf numFmtId="0" fontId="25" fillId="0" borderId="10" xfId="5" applyFont="1" applyBorder="1" applyAlignment="1" applyProtection="1">
      <alignment horizontal="center" vertical="center"/>
      <protection hidden="1"/>
    </xf>
    <xf numFmtId="0" fontId="13" fillId="0" borderId="8" xfId="5" applyFont="1" applyBorder="1" applyAlignment="1" applyProtection="1">
      <alignment horizontal="center" vertical="center"/>
      <protection hidden="1"/>
    </xf>
    <xf numFmtId="0" fontId="25" fillId="0" borderId="4" xfId="5" applyFont="1" applyBorder="1" applyAlignment="1" applyProtection="1">
      <alignment horizontal="center" vertical="center"/>
      <protection hidden="1"/>
    </xf>
    <xf numFmtId="0" fontId="22" fillId="0" borderId="10" xfId="5" applyFont="1" applyBorder="1" applyAlignment="1" applyProtection="1">
      <alignment horizontal="center" vertical="center" wrapText="1"/>
      <protection hidden="1"/>
    </xf>
    <xf numFmtId="0" fontId="22" fillId="0" borderId="4" xfId="5" applyFont="1" applyBorder="1" applyAlignment="1" applyProtection="1">
      <alignment horizontal="center" vertical="center"/>
      <protection hidden="1"/>
    </xf>
    <xf numFmtId="0" fontId="19" fillId="0" borderId="8" xfId="5" applyFont="1" applyBorder="1" applyAlignment="1" applyProtection="1">
      <alignment vertical="center"/>
      <protection hidden="1"/>
    </xf>
    <xf numFmtId="0" fontId="19" fillId="0" borderId="0" xfId="5" applyFont="1" applyAlignment="1" applyProtection="1">
      <alignment vertical="center"/>
      <protection hidden="1"/>
    </xf>
    <xf numFmtId="0" fontId="22" fillId="0" borderId="8" xfId="5" applyFont="1" applyBorder="1" applyAlignment="1" applyProtection="1">
      <alignment horizontal="center" vertical="center"/>
      <protection hidden="1"/>
    </xf>
    <xf numFmtId="0" fontId="32" fillId="0" borderId="16" xfId="5" applyFont="1" applyBorder="1" applyAlignment="1" applyProtection="1">
      <alignment vertical="center" textRotation="255"/>
      <protection hidden="1"/>
    </xf>
    <xf numFmtId="0" fontId="32" fillId="0" borderId="4" xfId="5" applyFont="1" applyBorder="1" applyAlignment="1" applyProtection="1">
      <alignment vertical="center" textRotation="255"/>
      <protection hidden="1"/>
    </xf>
    <xf numFmtId="0" fontId="21" fillId="0" borderId="21" xfId="5" applyFont="1" applyBorder="1" applyAlignment="1" applyProtection="1">
      <alignment vertical="center"/>
      <protection hidden="1"/>
    </xf>
    <xf numFmtId="0" fontId="58" fillId="0" borderId="20" xfId="5" applyFont="1" applyBorder="1" applyAlignment="1" applyProtection="1">
      <alignment vertical="center"/>
      <protection hidden="1"/>
    </xf>
    <xf numFmtId="0" fontId="32" fillId="0" borderId="8" xfId="5" applyFont="1" applyBorder="1" applyAlignment="1" applyProtection="1">
      <alignment vertical="center" textRotation="255"/>
      <protection hidden="1"/>
    </xf>
    <xf numFmtId="0" fontId="32" fillId="0" borderId="11" xfId="5" applyFont="1" applyBorder="1" applyAlignment="1" applyProtection="1">
      <alignment vertical="center" textRotation="255"/>
      <protection hidden="1"/>
    </xf>
    <xf numFmtId="0" fontId="32" fillId="0" borderId="10" xfId="5" applyFont="1" applyBorder="1" applyAlignment="1" applyProtection="1">
      <alignment vertical="center" textRotation="255"/>
      <protection hidden="1"/>
    </xf>
    <xf numFmtId="0" fontId="25" fillId="0" borderId="11" xfId="5" applyFont="1" applyBorder="1" applyAlignment="1" applyProtection="1">
      <alignment horizontal="center" vertical="center"/>
      <protection hidden="1"/>
    </xf>
    <xf numFmtId="0" fontId="21" fillId="0" borderId="6" xfId="5" applyFont="1" applyBorder="1" applyAlignment="1" applyProtection="1">
      <alignment horizontal="right" vertical="center"/>
      <protection hidden="1"/>
    </xf>
    <xf numFmtId="0" fontId="25" fillId="0" borderId="16" xfId="5" applyFont="1" applyBorder="1" applyAlignment="1" applyProtection="1">
      <alignment horizontal="center" vertical="center"/>
      <protection hidden="1"/>
    </xf>
    <xf numFmtId="0" fontId="29" fillId="0" borderId="159" xfId="5" applyFont="1" applyBorder="1" applyAlignment="1" applyProtection="1">
      <alignment vertical="top" textRotation="255"/>
      <protection hidden="1"/>
    </xf>
    <xf numFmtId="0" fontId="181" fillId="0" borderId="0" xfId="5" applyFont="1" applyAlignment="1" applyProtection="1">
      <alignment vertical="top" textRotation="255"/>
      <protection hidden="1"/>
    </xf>
    <xf numFmtId="0" fontId="181" fillId="0" borderId="159" xfId="5" applyFont="1" applyBorder="1" applyAlignment="1" applyProtection="1">
      <alignment vertical="top" textRotation="255"/>
      <protection hidden="1"/>
    </xf>
    <xf numFmtId="176" fontId="58" fillId="0" borderId="0" xfId="5" applyNumberFormat="1" applyFont="1" applyAlignment="1" applyProtection="1">
      <alignment horizontal="center" vertical="center"/>
      <protection hidden="1"/>
    </xf>
    <xf numFmtId="0" fontId="21" fillId="0" borderId="16" xfId="5" applyFont="1" applyBorder="1" applyAlignment="1" applyProtection="1">
      <alignment vertical="center" justifyLastLine="1"/>
      <protection hidden="1"/>
    </xf>
    <xf numFmtId="0" fontId="21" fillId="0" borderId="4" xfId="5" applyFont="1" applyBorder="1" applyAlignment="1" applyProtection="1">
      <alignment vertical="center" justifyLastLine="1"/>
      <protection hidden="1"/>
    </xf>
    <xf numFmtId="0" fontId="21" fillId="0" borderId="8" xfId="5" applyFont="1" applyBorder="1" applyAlignment="1" applyProtection="1">
      <alignment vertical="center" justifyLastLine="1"/>
      <protection hidden="1"/>
    </xf>
    <xf numFmtId="0" fontId="21" fillId="0" borderId="0" xfId="5" applyFont="1" applyAlignment="1" applyProtection="1">
      <alignment vertical="center" justifyLastLine="1"/>
      <protection hidden="1"/>
    </xf>
    <xf numFmtId="0" fontId="21" fillId="0" borderId="0" xfId="5" applyFont="1" applyAlignment="1" applyProtection="1">
      <alignment horizontal="right" vertical="center"/>
      <protection hidden="1"/>
    </xf>
    <xf numFmtId="0" fontId="181" fillId="0" borderId="160" xfId="5" applyFont="1" applyBorder="1" applyAlignment="1" applyProtection="1">
      <alignment vertical="top" textRotation="255"/>
      <protection hidden="1"/>
    </xf>
    <xf numFmtId="0" fontId="13" fillId="0" borderId="8" xfId="5" applyFont="1" applyBorder="1" applyAlignment="1" applyProtection="1">
      <alignment vertical="center" justifyLastLine="1"/>
      <protection hidden="1"/>
    </xf>
    <xf numFmtId="0" fontId="21" fillId="0" borderId="11" xfId="5" applyFont="1" applyBorder="1" applyAlignment="1" applyProtection="1">
      <alignment vertical="center" justifyLastLine="1"/>
      <protection hidden="1"/>
    </xf>
    <xf numFmtId="0" fontId="21" fillId="0" borderId="10" xfId="5" applyFont="1" applyBorder="1" applyAlignment="1" applyProtection="1">
      <alignment vertical="center" justifyLastLine="1"/>
      <protection hidden="1"/>
    </xf>
    <xf numFmtId="0" fontId="13" fillId="0" borderId="9" xfId="5" applyFont="1" applyBorder="1" applyAlignment="1" applyProtection="1">
      <alignment horizontal="center" vertical="center"/>
      <protection hidden="1"/>
    </xf>
    <xf numFmtId="0" fontId="13" fillId="0" borderId="10" xfId="5" applyFont="1" applyBorder="1" applyAlignment="1" applyProtection="1">
      <alignment vertical="center"/>
      <protection hidden="1"/>
    </xf>
    <xf numFmtId="176" fontId="21" fillId="0" borderId="21" xfId="5" applyNumberFormat="1" applyFont="1" applyBorder="1" applyAlignment="1" applyProtection="1">
      <alignment vertical="center"/>
      <protection hidden="1"/>
    </xf>
    <xf numFmtId="176" fontId="21" fillId="0" borderId="20" xfId="5" applyNumberFormat="1" applyFont="1" applyBorder="1" applyAlignment="1" applyProtection="1">
      <alignment vertical="center"/>
      <protection hidden="1"/>
    </xf>
    <xf numFmtId="49" fontId="58" fillId="0" borderId="20" xfId="5" applyNumberFormat="1" applyFont="1" applyBorder="1" applyAlignment="1" applyProtection="1">
      <alignment horizontal="center" vertical="center"/>
      <protection hidden="1"/>
    </xf>
    <xf numFmtId="176" fontId="58" fillId="0" borderId="20" xfId="5" applyNumberFormat="1" applyFont="1" applyBorder="1" applyAlignment="1" applyProtection="1">
      <alignment vertical="center"/>
      <protection hidden="1"/>
    </xf>
    <xf numFmtId="176" fontId="58" fillId="0" borderId="20" xfId="5" applyNumberFormat="1" applyFont="1" applyBorder="1" applyAlignment="1" applyProtection="1">
      <alignment horizontal="center" vertical="center"/>
      <protection hidden="1"/>
    </xf>
    <xf numFmtId="0" fontId="58" fillId="0" borderId="20" xfId="5" applyFont="1" applyBorder="1" applyAlignment="1" applyProtection="1">
      <alignment horizontal="center" vertical="center" wrapText="1"/>
      <protection hidden="1"/>
    </xf>
    <xf numFmtId="0" fontId="58" fillId="0" borderId="20" xfId="5" applyFont="1" applyBorder="1" applyAlignment="1" applyProtection="1">
      <alignment vertical="center" wrapText="1" justifyLastLine="1"/>
      <protection hidden="1"/>
    </xf>
    <xf numFmtId="0" fontId="14" fillId="0" borderId="23" xfId="5" applyFont="1" applyBorder="1" applyAlignment="1" applyProtection="1">
      <alignment horizontal="center" vertical="center"/>
      <protection hidden="1"/>
    </xf>
    <xf numFmtId="0" fontId="25" fillId="0" borderId="10" xfId="5" applyFont="1" applyBorder="1" applyAlignment="1" applyProtection="1">
      <alignment horizontal="center" vertical="center" justifyLastLine="1"/>
      <protection hidden="1"/>
    </xf>
    <xf numFmtId="0" fontId="13" fillId="0" borderId="10" xfId="5" applyFont="1" applyBorder="1" applyAlignment="1" applyProtection="1">
      <alignment horizontal="center" vertical="center" textRotation="255"/>
      <protection hidden="1"/>
    </xf>
    <xf numFmtId="0" fontId="186" fillId="0" borderId="0" xfId="5" applyFont="1" applyAlignment="1" applyProtection="1">
      <alignment horizontal="center" vertical="center"/>
      <protection hidden="1"/>
    </xf>
    <xf numFmtId="0" fontId="13" fillId="0" borderId="15" xfId="5" applyFont="1" applyBorder="1" applyAlignment="1" applyProtection="1">
      <alignment vertical="center"/>
      <protection hidden="1"/>
    </xf>
    <xf numFmtId="0" fontId="13" fillId="0" borderId="54" xfId="5" applyFont="1" applyBorder="1" applyAlignment="1" applyProtection="1">
      <alignment horizontal="center" vertical="center" justifyLastLine="1"/>
      <protection hidden="1"/>
    </xf>
    <xf numFmtId="0" fontId="25" fillId="0" borderId="10" xfId="5" applyFont="1" applyBorder="1" applyAlignment="1" applyProtection="1">
      <alignment vertical="center" wrapText="1"/>
      <protection hidden="1"/>
    </xf>
    <xf numFmtId="0" fontId="13" fillId="0" borderId="2" xfId="5" applyFont="1" applyBorder="1" applyAlignment="1" applyProtection="1">
      <alignment horizontal="center" vertical="center"/>
      <protection hidden="1"/>
    </xf>
    <xf numFmtId="0" fontId="25" fillId="0" borderId="4" xfId="5" applyFont="1" applyBorder="1" applyAlignment="1" applyProtection="1">
      <alignment vertical="center"/>
      <protection hidden="1"/>
    </xf>
    <xf numFmtId="0" fontId="19" fillId="0" borderId="0" xfId="5" applyFont="1" applyAlignment="1" applyProtection="1">
      <alignment justifyLastLine="1"/>
      <protection hidden="1"/>
    </xf>
    <xf numFmtId="0" fontId="58" fillId="26" borderId="20" xfId="5" applyFont="1" applyFill="1" applyBorder="1" applyAlignment="1" applyProtection="1">
      <alignment horizontal="right" vertical="center"/>
      <protection hidden="1"/>
    </xf>
    <xf numFmtId="0" fontId="58" fillId="26" borderId="0" xfId="5" applyFont="1" applyFill="1" applyAlignment="1" applyProtection="1">
      <alignment horizontal="right" vertical="center"/>
      <protection hidden="1"/>
    </xf>
    <xf numFmtId="0" fontId="186" fillId="0" borderId="16" xfId="5" applyFont="1" applyBorder="1" applyAlignment="1" applyProtection="1">
      <alignment horizontal="center" vertical="center"/>
      <protection hidden="1"/>
    </xf>
    <xf numFmtId="0" fontId="186" fillId="0" borderId="4" xfId="5" applyFont="1" applyBorder="1" applyAlignment="1" applyProtection="1">
      <alignment horizontal="center" vertical="center"/>
      <protection hidden="1"/>
    </xf>
    <xf numFmtId="0" fontId="32" fillId="0" borderId="16" xfId="5" applyFont="1" applyBorder="1" applyAlignment="1" applyProtection="1">
      <alignment vertical="center" wrapText="1"/>
      <protection hidden="1"/>
    </xf>
    <xf numFmtId="0" fontId="186" fillId="0" borderId="8" xfId="5" applyFont="1" applyBorder="1" applyAlignment="1" applyProtection="1">
      <alignment horizontal="center" vertical="center"/>
      <protection hidden="1"/>
    </xf>
    <xf numFmtId="0" fontId="32" fillId="0" borderId="8" xfId="5" applyFont="1" applyBorder="1" applyAlignment="1" applyProtection="1">
      <alignment vertical="center" wrapText="1"/>
      <protection hidden="1"/>
    </xf>
    <xf numFmtId="0" fontId="32" fillId="0" borderId="11" xfId="5" applyFont="1" applyBorder="1" applyAlignment="1" applyProtection="1">
      <alignment vertical="center" wrapText="1"/>
      <protection hidden="1"/>
    </xf>
    <xf numFmtId="0" fontId="29" fillId="0" borderId="0" xfId="5" applyFont="1" applyAlignment="1" applyProtection="1">
      <alignment vertical="top" textRotation="255"/>
      <protection hidden="1"/>
    </xf>
    <xf numFmtId="0" fontId="22" fillId="0" borderId="10" xfId="5" applyFont="1" applyBorder="1" applyAlignment="1" applyProtection="1">
      <alignment horizontal="distributed" vertical="center" wrapText="1" justifyLastLine="1"/>
      <protection hidden="1"/>
    </xf>
    <xf numFmtId="0" fontId="22" fillId="0" borderId="16" xfId="5" applyFont="1" applyBorder="1" applyAlignment="1" applyProtection="1">
      <alignment horizontal="distributed" vertical="center" wrapText="1" justifyLastLine="1"/>
      <protection hidden="1"/>
    </xf>
    <xf numFmtId="0" fontId="22" fillId="0" borderId="4" xfId="5" applyFont="1" applyBorder="1" applyAlignment="1" applyProtection="1">
      <alignment horizontal="distributed" vertical="center" wrapText="1" justifyLastLine="1"/>
      <protection hidden="1"/>
    </xf>
    <xf numFmtId="0" fontId="22" fillId="0" borderId="16" xfId="5" applyFont="1" applyBorder="1" applyAlignment="1" applyProtection="1">
      <alignment vertical="center" wrapText="1" justifyLastLine="1"/>
      <protection hidden="1"/>
    </xf>
    <xf numFmtId="0" fontId="22" fillId="0" borderId="4" xfId="5" applyFont="1" applyBorder="1" applyAlignment="1" applyProtection="1">
      <alignment vertical="center" wrapText="1" justifyLastLine="1"/>
      <protection hidden="1"/>
    </xf>
    <xf numFmtId="0" fontId="22" fillId="0" borderId="8" xfId="5" applyFont="1" applyBorder="1" applyAlignment="1" applyProtection="1">
      <alignment vertical="center" wrapText="1" justifyLastLine="1"/>
      <protection hidden="1"/>
    </xf>
    <xf numFmtId="0" fontId="59" fillId="0" borderId="179" xfId="5" applyFont="1" applyBorder="1" applyAlignment="1" applyProtection="1">
      <alignment horizontal="center" vertical="center" wrapText="1" justifyLastLine="1"/>
      <protection hidden="1"/>
    </xf>
    <xf numFmtId="0" fontId="22" fillId="0" borderId="0" xfId="5" applyFont="1" applyAlignment="1" applyProtection="1">
      <alignment vertical="center" wrapText="1" justifyLastLine="1"/>
      <protection hidden="1"/>
    </xf>
    <xf numFmtId="0" fontId="186" fillId="0" borderId="11" xfId="5" applyFont="1" applyBorder="1" applyAlignment="1" applyProtection="1">
      <alignment horizontal="center" vertical="center"/>
      <protection hidden="1"/>
    </xf>
    <xf numFmtId="0" fontId="186" fillId="0" borderId="10" xfId="5" applyFont="1" applyBorder="1" applyAlignment="1" applyProtection="1">
      <alignment horizontal="center" vertical="center"/>
      <protection hidden="1"/>
    </xf>
    <xf numFmtId="0" fontId="22" fillId="0" borderId="11" xfId="5" applyFont="1" applyBorder="1" applyAlignment="1" applyProtection="1">
      <alignment vertical="center" wrapText="1" justifyLastLine="1"/>
      <protection hidden="1"/>
    </xf>
    <xf numFmtId="0" fontId="186" fillId="0" borderId="8" xfId="5" applyFont="1" applyBorder="1" applyAlignment="1" applyProtection="1">
      <alignment vertical="center"/>
      <protection hidden="1"/>
    </xf>
    <xf numFmtId="0" fontId="186" fillId="0" borderId="0" xfId="5" applyFont="1" applyAlignment="1" applyProtection="1">
      <alignment vertical="center"/>
      <protection hidden="1"/>
    </xf>
    <xf numFmtId="0" fontId="13" fillId="0" borderId="95" xfId="5" applyFont="1" applyBorder="1" applyAlignment="1" applyProtection="1">
      <alignment horizontal="center" vertical="center" justifyLastLine="1"/>
      <protection hidden="1"/>
    </xf>
    <xf numFmtId="0" fontId="19" fillId="0" borderId="11" xfId="5" applyFont="1" applyBorder="1" applyAlignment="1" applyProtection="1">
      <alignment horizontal="distributed" vertical="center" wrapText="1" justifyLastLine="1"/>
      <protection hidden="1"/>
    </xf>
    <xf numFmtId="0" fontId="19" fillId="0" borderId="10" xfId="5" applyFont="1" applyBorder="1" applyAlignment="1" applyProtection="1">
      <alignment horizontal="distributed" vertical="center" wrapText="1" justifyLastLine="1"/>
      <protection hidden="1"/>
    </xf>
    <xf numFmtId="0" fontId="19" fillId="0" borderId="4" xfId="5" applyFont="1" applyBorder="1" applyAlignment="1" applyProtection="1">
      <alignment horizontal="distributed" vertical="center" wrapText="1" justifyLastLine="1"/>
      <protection hidden="1"/>
    </xf>
    <xf numFmtId="0" fontId="19" fillId="0" borderId="0" xfId="5" applyFont="1" applyAlignment="1" applyProtection="1">
      <alignment vertical="center" wrapText="1" justifyLastLine="1"/>
      <protection hidden="1"/>
    </xf>
    <xf numFmtId="0" fontId="14" fillId="0" borderId="3" xfId="5" applyFont="1" applyBorder="1" applyAlignment="1" applyProtection="1">
      <alignment horizontal="right" vertical="center"/>
      <protection hidden="1"/>
    </xf>
    <xf numFmtId="0" fontId="14" fillId="0" borderId="2" xfId="5" applyFont="1" applyBorder="1" applyAlignment="1" applyProtection="1">
      <alignment horizontal="right" vertical="center"/>
      <protection hidden="1"/>
    </xf>
    <xf numFmtId="0" fontId="13" fillId="0" borderId="3" xfId="5" applyFont="1" applyBorder="1" applyAlignment="1" applyProtection="1">
      <alignment horizontal="right" vertical="center"/>
      <protection hidden="1"/>
    </xf>
    <xf numFmtId="0" fontId="13" fillId="0" borderId="2" xfId="5" applyFont="1" applyBorder="1" applyAlignment="1" applyProtection="1">
      <alignment horizontal="distributed" vertical="center"/>
      <protection hidden="1"/>
    </xf>
    <xf numFmtId="0" fontId="15" fillId="0" borderId="0" xfId="5" applyFont="1" applyAlignment="1" applyProtection="1">
      <alignment horizontal="right" vertical="center"/>
      <protection hidden="1"/>
    </xf>
    <xf numFmtId="0" fontId="28" fillId="0" borderId="0" xfId="5" applyFont="1" applyAlignment="1" applyProtection="1">
      <alignment vertical="center"/>
      <protection hidden="1"/>
    </xf>
    <xf numFmtId="0" fontId="32" fillId="0" borderId="0" xfId="5" applyFont="1" applyAlignment="1" applyProtection="1">
      <alignment vertical="center" wrapText="1" justifyLastLine="1"/>
      <protection hidden="1"/>
    </xf>
    <xf numFmtId="0" fontId="28" fillId="0" borderId="0" xfId="5" applyFont="1" applyAlignment="1" applyProtection="1">
      <alignment horizontal="center" vertical="center"/>
      <protection hidden="1"/>
    </xf>
    <xf numFmtId="0" fontId="28" fillId="0" borderId="0" xfId="5" applyFont="1" applyAlignment="1" applyProtection="1">
      <alignment horizontal="right" vertical="center"/>
      <protection hidden="1"/>
    </xf>
    <xf numFmtId="0" fontId="19" fillId="0" borderId="20" xfId="5" applyFont="1" applyBorder="1" applyProtection="1">
      <protection hidden="1"/>
    </xf>
    <xf numFmtId="0" fontId="27" fillId="0" borderId="20" xfId="5" applyFont="1" applyBorder="1" applyAlignment="1" applyProtection="1">
      <alignment vertical="center"/>
      <protection hidden="1"/>
    </xf>
    <xf numFmtId="0" fontId="14" fillId="0" borderId="20" xfId="5" applyFont="1" applyBorder="1" applyAlignment="1" applyProtection="1">
      <alignment vertical="center"/>
      <protection hidden="1"/>
    </xf>
    <xf numFmtId="49" fontId="190" fillId="0" borderId="20" xfId="5" applyNumberFormat="1" applyFont="1" applyBorder="1" applyAlignment="1" applyProtection="1">
      <alignment vertical="center"/>
      <protection hidden="1"/>
    </xf>
    <xf numFmtId="0" fontId="25" fillId="0" borderId="20" xfId="5" applyFont="1" applyBorder="1" applyAlignment="1" applyProtection="1">
      <alignment horizontal="center" vertical="center"/>
      <protection hidden="1"/>
    </xf>
    <xf numFmtId="0" fontId="28" fillId="0" borderId="20" xfId="5" applyFont="1" applyBorder="1" applyAlignment="1" applyProtection="1">
      <alignment horizontal="center" vertical="center"/>
      <protection hidden="1"/>
    </xf>
    <xf numFmtId="0" fontId="25" fillId="0" borderId="20" xfId="5" applyFont="1" applyBorder="1" applyAlignment="1" applyProtection="1">
      <alignment horizontal="center" vertical="center" wrapText="1" justifyLastLine="1"/>
      <protection hidden="1"/>
    </xf>
    <xf numFmtId="0" fontId="191" fillId="0" borderId="20" xfId="5" applyFont="1" applyBorder="1" applyAlignment="1" applyProtection="1">
      <alignment vertical="center"/>
      <protection hidden="1"/>
    </xf>
    <xf numFmtId="0" fontId="19" fillId="0" borderId="0" xfId="5" applyFont="1" applyProtection="1">
      <protection hidden="1"/>
    </xf>
    <xf numFmtId="0" fontId="186" fillId="0" borderId="20" xfId="5" applyFont="1" applyBorder="1" applyAlignment="1" applyProtection="1">
      <alignment vertical="center"/>
      <protection hidden="1"/>
    </xf>
    <xf numFmtId="0" fontId="58" fillId="0" borderId="23" xfId="5" applyFont="1" applyBorder="1" applyAlignment="1" applyProtection="1">
      <alignment vertical="center"/>
      <protection hidden="1"/>
    </xf>
    <xf numFmtId="0" fontId="22" fillId="0" borderId="18" xfId="5" applyFont="1" applyBorder="1" applyAlignment="1" applyProtection="1">
      <alignment vertical="center"/>
      <protection hidden="1"/>
    </xf>
    <xf numFmtId="0" fontId="186" fillId="0" borderId="10" xfId="5" applyFont="1" applyBorder="1" applyAlignment="1" applyProtection="1">
      <alignment vertical="center"/>
      <protection hidden="1"/>
    </xf>
    <xf numFmtId="0" fontId="22" fillId="0" borderId="11" xfId="5" applyFont="1" applyBorder="1" applyAlignment="1" applyProtection="1">
      <alignment vertical="center"/>
      <protection hidden="1"/>
    </xf>
    <xf numFmtId="0" fontId="19" fillId="0" borderId="10" xfId="5" applyFont="1" applyBorder="1" applyAlignment="1" applyProtection="1">
      <alignment vertical="center"/>
      <protection hidden="1"/>
    </xf>
    <xf numFmtId="0" fontId="25" fillId="0" borderId="10" xfId="5" applyFont="1" applyBorder="1" applyAlignment="1" applyProtection="1">
      <alignment vertical="center"/>
      <protection hidden="1"/>
    </xf>
    <xf numFmtId="0" fontId="22" fillId="0" borderId="9" xfId="5" applyFont="1" applyBorder="1" applyAlignment="1" applyProtection="1">
      <alignment vertical="center"/>
      <protection hidden="1"/>
    </xf>
    <xf numFmtId="49" fontId="13" fillId="0" borderId="6" xfId="5" applyNumberFormat="1" applyFont="1" applyBorder="1" applyAlignment="1" applyProtection="1">
      <alignment vertical="center"/>
      <protection hidden="1"/>
    </xf>
    <xf numFmtId="49" fontId="13" fillId="0" borderId="0" xfId="5" applyNumberFormat="1" applyFont="1" applyAlignment="1" applyProtection="1">
      <alignment vertical="center"/>
      <protection hidden="1"/>
    </xf>
    <xf numFmtId="0" fontId="13" fillId="0" borderId="16" xfId="5" applyFont="1" applyBorder="1" applyAlignment="1" applyProtection="1">
      <alignment vertical="center"/>
      <protection hidden="1"/>
    </xf>
    <xf numFmtId="0" fontId="21" fillId="0" borderId="0" xfId="5" applyFont="1" applyAlignment="1" applyProtection="1">
      <alignment vertical="center"/>
      <protection hidden="1"/>
    </xf>
    <xf numFmtId="0" fontId="193" fillId="0" borderId="0" xfId="5" applyFont="1" applyAlignment="1" applyProtection="1">
      <alignment vertical="center" shrinkToFit="1"/>
      <protection hidden="1"/>
    </xf>
    <xf numFmtId="0" fontId="193" fillId="0" borderId="7" xfId="5" applyFont="1" applyBorder="1" applyAlignment="1" applyProtection="1">
      <alignment vertical="center" shrinkToFit="1"/>
      <protection hidden="1"/>
    </xf>
    <xf numFmtId="0" fontId="59" fillId="0" borderId="0" xfId="5" applyFont="1" applyAlignment="1" applyProtection="1">
      <alignment horizontal="right" vertical="center" shrinkToFit="1"/>
      <protection hidden="1"/>
    </xf>
    <xf numFmtId="0" fontId="10" fillId="0" borderId="11" xfId="5" applyBorder="1" applyAlignment="1" applyProtection="1">
      <alignment vertical="center"/>
      <protection hidden="1"/>
    </xf>
    <xf numFmtId="0" fontId="10" fillId="0" borderId="10" xfId="5" applyBorder="1" applyAlignment="1" applyProtection="1">
      <alignment vertical="center"/>
      <protection hidden="1"/>
    </xf>
    <xf numFmtId="0" fontId="13" fillId="0" borderId="181" xfId="5" applyFont="1" applyBorder="1" applyAlignment="1" applyProtection="1">
      <alignment horizontal="right" vertical="center"/>
      <protection hidden="1"/>
    </xf>
    <xf numFmtId="0" fontId="10" fillId="0" borderId="16" xfId="5" applyBorder="1" applyAlignment="1" applyProtection="1">
      <alignment vertical="center"/>
      <protection hidden="1"/>
    </xf>
    <xf numFmtId="0" fontId="10" fillId="0" borderId="4" xfId="5" applyBorder="1" applyAlignment="1" applyProtection="1">
      <alignment vertical="center"/>
      <protection hidden="1"/>
    </xf>
    <xf numFmtId="0" fontId="61" fillId="0" borderId="0" xfId="5" applyFont="1" applyAlignment="1" applyProtection="1">
      <alignment vertical="center"/>
      <protection hidden="1"/>
    </xf>
    <xf numFmtId="0" fontId="61" fillId="0" borderId="0" xfId="5" applyFont="1" applyAlignment="1" applyProtection="1">
      <alignment horizontal="center" vertical="center"/>
      <protection hidden="1"/>
    </xf>
    <xf numFmtId="0" fontId="14" fillId="0" borderId="18" xfId="5" applyFont="1" applyBorder="1" applyAlignment="1" applyProtection="1">
      <alignment horizontal="right" vertical="center"/>
      <protection hidden="1"/>
    </xf>
    <xf numFmtId="49" fontId="195" fillId="0" borderId="10" xfId="5" applyNumberFormat="1" applyFont="1" applyBorder="1" applyAlignment="1" applyProtection="1">
      <alignment vertical="center"/>
      <protection hidden="1"/>
    </xf>
    <xf numFmtId="0" fontId="13" fillId="0" borderId="11" xfId="5" applyFont="1" applyBorder="1" applyAlignment="1" applyProtection="1">
      <alignment vertical="center"/>
      <protection hidden="1"/>
    </xf>
    <xf numFmtId="0" fontId="13" fillId="0" borderId="9" xfId="5" applyFont="1" applyBorder="1" applyAlignment="1" applyProtection="1">
      <alignment horizontal="right" vertical="center"/>
      <protection hidden="1"/>
    </xf>
    <xf numFmtId="0" fontId="14" fillId="0" borderId="6" xfId="5" applyFont="1" applyBorder="1" applyAlignment="1" applyProtection="1">
      <alignment horizontal="right" vertical="center"/>
      <protection hidden="1"/>
    </xf>
    <xf numFmtId="49" fontId="195" fillId="0" borderId="0" xfId="5" applyNumberFormat="1" applyFont="1" applyAlignment="1" applyProtection="1">
      <alignment vertical="center"/>
      <protection hidden="1"/>
    </xf>
    <xf numFmtId="0" fontId="59" fillId="0" borderId="0" xfId="5" applyFont="1" applyAlignment="1" applyProtection="1">
      <alignment vertical="center" justifyLastLine="1"/>
      <protection hidden="1"/>
    </xf>
    <xf numFmtId="49" fontId="186" fillId="0" borderId="0" xfId="5" applyNumberFormat="1" applyFont="1" applyAlignment="1" applyProtection="1">
      <alignment vertical="center"/>
      <protection hidden="1"/>
    </xf>
    <xf numFmtId="49" fontId="186" fillId="0" borderId="0" xfId="5" applyNumberFormat="1" applyFont="1" applyAlignment="1" applyProtection="1">
      <alignment horizontal="center" vertical="center"/>
      <protection hidden="1"/>
    </xf>
    <xf numFmtId="0" fontId="59" fillId="0" borderId="0" xfId="5" applyFont="1" applyAlignment="1" applyProtection="1">
      <alignment horizontal="center" vertical="center"/>
      <protection hidden="1"/>
    </xf>
    <xf numFmtId="0" fontId="59" fillId="0" borderId="179" xfId="5" applyFont="1" applyBorder="1" applyAlignment="1" applyProtection="1">
      <alignment horizontal="center" vertical="center"/>
      <protection hidden="1"/>
    </xf>
    <xf numFmtId="0" fontId="13" fillId="0" borderId="2" xfId="5" applyFont="1" applyBorder="1" applyAlignment="1" applyProtection="1">
      <alignment vertical="center"/>
      <protection hidden="1"/>
    </xf>
    <xf numFmtId="0" fontId="13" fillId="0" borderId="27" xfId="5" applyFont="1" applyBorder="1" applyAlignment="1" applyProtection="1">
      <alignment vertical="center"/>
      <protection hidden="1"/>
    </xf>
    <xf numFmtId="0" fontId="21" fillId="0" borderId="2" xfId="5" applyFont="1" applyBorder="1" applyAlignment="1" applyProtection="1">
      <alignment vertical="center" justifyLastLine="1"/>
      <protection hidden="1"/>
    </xf>
    <xf numFmtId="0" fontId="13" fillId="0" borderId="27" xfId="5" applyFont="1" applyBorder="1" applyAlignment="1" applyProtection="1">
      <alignment horizontal="right" vertical="center"/>
      <protection hidden="1"/>
    </xf>
    <xf numFmtId="0" fontId="13" fillId="0" borderId="1" xfId="5" applyFont="1" applyBorder="1" applyAlignment="1" applyProtection="1">
      <alignment horizontal="right" vertical="center"/>
      <protection hidden="1"/>
    </xf>
    <xf numFmtId="0" fontId="17" fillId="0" borderId="0" xfId="5" applyFont="1" applyAlignment="1" applyProtection="1">
      <alignment horizontal="left" vertical="center"/>
      <protection hidden="1"/>
    </xf>
    <xf numFmtId="0" fontId="17" fillId="0" borderId="0" xfId="5" applyFont="1" applyAlignment="1" applyProtection="1">
      <alignment horizontal="center" vertical="center"/>
      <protection hidden="1"/>
    </xf>
    <xf numFmtId="0" fontId="17" fillId="0" borderId="0" xfId="5" applyFont="1" applyAlignment="1" applyProtection="1">
      <alignment vertical="center"/>
      <protection hidden="1"/>
    </xf>
    <xf numFmtId="0" fontId="197" fillId="0" borderId="0" xfId="5" applyFont="1" applyAlignment="1" applyProtection="1">
      <alignment horizontal="center" vertical="center"/>
      <protection hidden="1"/>
    </xf>
    <xf numFmtId="0" fontId="197" fillId="0" borderId="0" xfId="5" applyFont="1" applyAlignment="1" applyProtection="1">
      <alignment horizontal="right" vertical="center"/>
      <protection hidden="1"/>
    </xf>
    <xf numFmtId="0" fontId="197" fillId="0" borderId="16" xfId="5" applyFont="1" applyBorder="1" applyAlignment="1" applyProtection="1">
      <alignment horizontal="right" vertical="center"/>
      <protection hidden="1"/>
    </xf>
    <xf numFmtId="0" fontId="197" fillId="0" borderId="4" xfId="5" applyFont="1" applyBorder="1" applyAlignment="1" applyProtection="1">
      <alignment horizontal="right" vertical="center"/>
      <protection hidden="1"/>
    </xf>
    <xf numFmtId="0" fontId="17" fillId="0" borderId="4" xfId="5" applyFont="1" applyBorder="1" applyAlignment="1" applyProtection="1">
      <alignment horizontal="right" vertical="center"/>
      <protection hidden="1"/>
    </xf>
    <xf numFmtId="0" fontId="17" fillId="0" borderId="15" xfId="5" applyFont="1" applyBorder="1" applyAlignment="1" applyProtection="1">
      <alignment horizontal="right" vertical="center"/>
      <protection hidden="1"/>
    </xf>
    <xf numFmtId="0" fontId="17" fillId="0" borderId="0" xfId="5" applyFont="1" applyAlignment="1" applyProtection="1">
      <alignment horizontal="right" vertical="center"/>
      <protection hidden="1"/>
    </xf>
    <xf numFmtId="0" fontId="14" fillId="0" borderId="0" xfId="5" applyFont="1" applyAlignment="1" applyProtection="1">
      <alignment horizontal="center"/>
      <protection hidden="1"/>
    </xf>
    <xf numFmtId="0" fontId="15" fillId="0" borderId="0" xfId="5" applyFont="1" applyAlignment="1" applyProtection="1">
      <alignment horizontal="center"/>
      <protection hidden="1"/>
    </xf>
    <xf numFmtId="0" fontId="13" fillId="0" borderId="0" xfId="5" applyFont="1" applyAlignment="1" applyProtection="1">
      <alignment vertical="center" wrapText="1"/>
      <protection hidden="1"/>
    </xf>
    <xf numFmtId="0" fontId="197" fillId="0" borderId="8" xfId="5" applyFont="1" applyBorder="1" applyAlignment="1" applyProtection="1">
      <alignment horizontal="right" vertical="center"/>
      <protection hidden="1"/>
    </xf>
    <xf numFmtId="0" fontId="16" fillId="0" borderId="0" xfId="5" applyFont="1" applyAlignment="1" applyProtection="1">
      <alignment vertical="center"/>
      <protection hidden="1"/>
    </xf>
    <xf numFmtId="0" fontId="16" fillId="0" borderId="7" xfId="5" applyFont="1" applyBorder="1" applyAlignment="1" applyProtection="1">
      <alignment vertical="center"/>
      <protection hidden="1"/>
    </xf>
    <xf numFmtId="0" fontId="13" fillId="0" borderId="0" xfId="5" applyFont="1" applyProtection="1">
      <protection hidden="1"/>
    </xf>
    <xf numFmtId="0" fontId="69" fillId="0" borderId="0" xfId="5" applyFont="1" applyProtection="1">
      <protection hidden="1"/>
    </xf>
    <xf numFmtId="0" fontId="13" fillId="0" borderId="11" xfId="5" applyFont="1" applyBorder="1" applyAlignment="1" applyProtection="1">
      <alignment horizontal="right" vertical="center"/>
      <protection hidden="1"/>
    </xf>
    <xf numFmtId="0" fontId="15" fillId="0" borderId="0" xfId="5" applyFont="1" applyAlignment="1" applyProtection="1">
      <alignment horizontal="center" vertical="center"/>
      <protection hidden="1"/>
    </xf>
    <xf numFmtId="0" fontId="10" fillId="0" borderId="0" xfId="5" applyAlignment="1" applyProtection="1">
      <alignment horizontal="right" vertical="center"/>
      <protection hidden="1"/>
    </xf>
    <xf numFmtId="178" fontId="53" fillId="0" borderId="0" xfId="5" applyNumberFormat="1" applyFont="1" applyAlignment="1" applyProtection="1">
      <alignment horizontal="center" vertical="center"/>
      <protection hidden="1"/>
    </xf>
    <xf numFmtId="0" fontId="21" fillId="0" borderId="20" xfId="5" applyFont="1" applyBorder="1" applyAlignment="1" applyProtection="1">
      <alignment vertical="center"/>
      <protection hidden="1"/>
    </xf>
    <xf numFmtId="0" fontId="21" fillId="0" borderId="20" xfId="5" applyFont="1" applyBorder="1" applyAlignment="1" applyProtection="1">
      <alignment horizontal="center" vertical="center"/>
      <protection hidden="1"/>
    </xf>
    <xf numFmtId="0" fontId="13" fillId="0" borderId="22" xfId="5" applyFont="1" applyBorder="1" applyAlignment="1" applyProtection="1">
      <alignment horizontal="center" vertical="center"/>
      <protection hidden="1"/>
    </xf>
    <xf numFmtId="0" fontId="20" fillId="0" borderId="6" xfId="5" applyFont="1" applyBorder="1" applyAlignment="1" applyProtection="1">
      <alignment vertical="center"/>
      <protection hidden="1"/>
    </xf>
    <xf numFmtId="0" fontId="34" fillId="0" borderId="0" xfId="5" applyFont="1" applyAlignment="1" applyProtection="1">
      <alignment vertical="center"/>
      <protection hidden="1"/>
    </xf>
    <xf numFmtId="0" fontId="20" fillId="0" borderId="18" xfId="5" applyFont="1" applyBorder="1" applyAlignment="1" applyProtection="1">
      <alignment horizontal="right" vertical="center"/>
      <protection hidden="1"/>
    </xf>
    <xf numFmtId="0" fontId="11" fillId="0" borderId="5" xfId="5" applyFont="1" applyBorder="1" applyAlignment="1" applyProtection="1">
      <alignment vertical="center"/>
      <protection hidden="1"/>
    </xf>
    <xf numFmtId="0" fontId="20" fillId="0" borderId="17" xfId="5" applyFont="1" applyBorder="1" applyAlignment="1" applyProtection="1">
      <alignment vertical="center"/>
      <protection hidden="1"/>
    </xf>
    <xf numFmtId="0" fontId="14" fillId="0" borderId="4" xfId="5" applyFont="1" applyBorder="1" applyAlignment="1" applyProtection="1">
      <alignment horizontal="right" vertical="center" textRotation="255"/>
      <protection hidden="1"/>
    </xf>
    <xf numFmtId="49" fontId="58" fillId="0" borderId="197" xfId="5" applyNumberFormat="1" applyFont="1" applyBorder="1" applyAlignment="1" applyProtection="1">
      <alignment horizontal="center" vertical="center"/>
      <protection hidden="1"/>
    </xf>
    <xf numFmtId="0" fontId="58" fillId="0" borderId="197" xfId="5" applyFont="1" applyBorder="1" applyAlignment="1" applyProtection="1">
      <alignment horizontal="center" vertical="center"/>
      <protection hidden="1"/>
    </xf>
    <xf numFmtId="0" fontId="13" fillId="0" borderId="8" xfId="5" applyFont="1" applyBorder="1" applyAlignment="1" applyProtection="1">
      <alignment horizontal="right" vertical="center"/>
      <protection hidden="1"/>
    </xf>
    <xf numFmtId="0" fontId="13" fillId="0" borderId="16" xfId="5" applyFont="1" applyBorder="1" applyAlignment="1" applyProtection="1">
      <alignment horizontal="right" vertical="center"/>
      <protection hidden="1"/>
    </xf>
    <xf numFmtId="0" fontId="25" fillId="0" borderId="10" xfId="5" applyFont="1" applyBorder="1" applyAlignment="1" applyProtection="1">
      <alignment horizontal="right" vertical="center" textRotation="255"/>
      <protection hidden="1"/>
    </xf>
    <xf numFmtId="0" fontId="34" fillId="0" borderId="6" xfId="5" applyFont="1" applyBorder="1" applyAlignment="1" applyProtection="1">
      <alignment vertical="center"/>
      <protection hidden="1"/>
    </xf>
    <xf numFmtId="0" fontId="13" fillId="0" borderId="4" xfId="5" applyFont="1" applyBorder="1" applyAlignment="1" applyProtection="1">
      <alignment vertical="center" wrapText="1"/>
      <protection hidden="1"/>
    </xf>
    <xf numFmtId="0" fontId="34" fillId="0" borderId="5" xfId="5" applyFont="1" applyBorder="1" applyAlignment="1" applyProtection="1">
      <alignment vertical="center"/>
      <protection hidden="1"/>
    </xf>
    <xf numFmtId="0" fontId="20" fillId="0" borderId="6" xfId="5" applyFont="1" applyBorder="1" applyAlignment="1" applyProtection="1">
      <alignment horizontal="right" vertical="center"/>
      <protection hidden="1"/>
    </xf>
    <xf numFmtId="0" fontId="19" fillId="0" borderId="10" xfId="5" applyFont="1" applyBorder="1" applyAlignment="1" applyProtection="1">
      <alignment horizontal="distributed" vertical="center"/>
      <protection hidden="1"/>
    </xf>
    <xf numFmtId="0" fontId="34" fillId="0" borderId="1" xfId="5" applyFont="1" applyBorder="1" applyAlignment="1" applyProtection="1">
      <alignment vertical="center"/>
      <protection hidden="1"/>
    </xf>
    <xf numFmtId="0" fontId="20" fillId="0" borderId="21" xfId="5" applyFont="1" applyBorder="1" applyAlignment="1" applyProtection="1">
      <alignment vertical="center"/>
      <protection hidden="1"/>
    </xf>
    <xf numFmtId="0" fontId="11" fillId="0" borderId="19" xfId="5" applyFont="1" applyBorder="1" applyAlignment="1" applyProtection="1">
      <alignment horizontal="right" vertical="center"/>
      <protection hidden="1"/>
    </xf>
    <xf numFmtId="0" fontId="11" fillId="0" borderId="5" xfId="5" applyFont="1" applyBorder="1" applyAlignment="1" applyProtection="1">
      <alignment horizontal="right" vertical="center"/>
      <protection hidden="1"/>
    </xf>
    <xf numFmtId="0" fontId="21" fillId="0" borderId="0" xfId="5" applyFont="1" applyAlignment="1" applyProtection="1">
      <alignment horizontal="center" vertical="center"/>
      <protection hidden="1"/>
    </xf>
    <xf numFmtId="0" fontId="21" fillId="0" borderId="0" xfId="5" applyFont="1" applyAlignment="1" applyProtection="1">
      <alignment horizontal="distributed" vertical="center" wrapText="1" justifyLastLine="1"/>
      <protection hidden="1"/>
    </xf>
    <xf numFmtId="0" fontId="14" fillId="0" borderId="2" xfId="5" applyFont="1" applyBorder="1" applyAlignment="1" applyProtection="1">
      <alignment horizontal="left" vertical="center"/>
      <protection hidden="1"/>
    </xf>
    <xf numFmtId="0" fontId="14" fillId="0" borderId="1" xfId="5" applyFont="1" applyBorder="1" applyAlignment="1" applyProtection="1">
      <alignment horizontal="left" vertical="center"/>
      <protection hidden="1"/>
    </xf>
    <xf numFmtId="0" fontId="20" fillId="0" borderId="3" xfId="5" applyFont="1" applyBorder="1" applyAlignment="1" applyProtection="1">
      <alignment vertical="center"/>
      <protection hidden="1"/>
    </xf>
    <xf numFmtId="0" fontId="58" fillId="0" borderId="2" xfId="5" applyFont="1" applyBorder="1" applyAlignment="1" applyProtection="1">
      <alignment vertical="center"/>
      <protection hidden="1"/>
    </xf>
    <xf numFmtId="0" fontId="14" fillId="0" borderId="2" xfId="5" applyFont="1" applyBorder="1" applyAlignment="1" applyProtection="1">
      <alignment vertical="center"/>
      <protection hidden="1"/>
    </xf>
    <xf numFmtId="0" fontId="14" fillId="0" borderId="31" xfId="5" applyFont="1" applyBorder="1" applyAlignment="1" applyProtection="1">
      <alignment vertical="center"/>
      <protection hidden="1"/>
    </xf>
    <xf numFmtId="0" fontId="14" fillId="0" borderId="32" xfId="5" applyFont="1" applyBorder="1" applyAlignment="1" applyProtection="1">
      <alignment vertical="center"/>
      <protection hidden="1"/>
    </xf>
    <xf numFmtId="0" fontId="25" fillId="0" borderId="0" xfId="5" applyFont="1" applyAlignment="1" applyProtection="1">
      <alignment horizontal="center" vertical="center" textRotation="255"/>
      <protection hidden="1"/>
    </xf>
    <xf numFmtId="0" fontId="25" fillId="0" borderId="7" xfId="5" applyFont="1" applyBorder="1" applyAlignment="1" applyProtection="1">
      <alignment horizontal="center" vertical="center" textRotation="255"/>
      <protection hidden="1"/>
    </xf>
    <xf numFmtId="0" fontId="25" fillId="0" borderId="7" xfId="5" applyFont="1" applyBorder="1" applyAlignment="1" applyProtection="1">
      <alignment vertical="center" textRotation="255"/>
      <protection hidden="1"/>
    </xf>
    <xf numFmtId="176" fontId="58" fillId="0" borderId="2" xfId="5" applyNumberFormat="1" applyFont="1" applyBorder="1" applyAlignment="1" applyProtection="1">
      <alignment vertical="center"/>
      <protection hidden="1"/>
    </xf>
    <xf numFmtId="0" fontId="58" fillId="0" borderId="2" xfId="5" applyFont="1" applyBorder="1" applyAlignment="1" applyProtection="1">
      <alignment vertical="center" wrapText="1"/>
      <protection hidden="1"/>
    </xf>
    <xf numFmtId="176" fontId="58" fillId="0" borderId="192" xfId="5" applyNumberFormat="1" applyFont="1" applyBorder="1" applyAlignment="1" applyProtection="1">
      <alignment vertical="center"/>
      <protection hidden="1"/>
    </xf>
    <xf numFmtId="0" fontId="58" fillId="0" borderId="192" xfId="5" applyFont="1" applyBorder="1" applyAlignment="1" applyProtection="1">
      <alignment vertical="center"/>
      <protection hidden="1"/>
    </xf>
    <xf numFmtId="0" fontId="58" fillId="0" borderId="192" xfId="5" applyFont="1" applyBorder="1" applyAlignment="1" applyProtection="1">
      <alignment vertical="center" wrapText="1"/>
      <protection hidden="1"/>
    </xf>
    <xf numFmtId="0" fontId="25" fillId="0" borderId="9" xfId="5" applyFont="1" applyBorder="1" applyAlignment="1" applyProtection="1">
      <alignment vertical="center" textRotation="255"/>
      <protection hidden="1"/>
    </xf>
    <xf numFmtId="0" fontId="25" fillId="0" borderId="4" xfId="5" applyFont="1" applyBorder="1" applyAlignment="1" applyProtection="1">
      <alignment vertical="center" textRotation="255"/>
      <protection hidden="1"/>
    </xf>
    <xf numFmtId="0" fontId="25" fillId="0" borderId="15" xfId="5" applyFont="1" applyBorder="1" applyAlignment="1" applyProtection="1">
      <alignment vertical="center" textRotation="255"/>
      <protection hidden="1"/>
    </xf>
    <xf numFmtId="0" fontId="34" fillId="0" borderId="2" xfId="5" applyFont="1" applyBorder="1" applyAlignment="1" applyProtection="1">
      <alignment vertical="center"/>
      <protection hidden="1"/>
    </xf>
    <xf numFmtId="0" fontId="34" fillId="28" borderId="17" xfId="5" applyFont="1" applyFill="1" applyBorder="1" applyAlignment="1" applyProtection="1">
      <alignment vertical="center"/>
      <protection hidden="1"/>
    </xf>
    <xf numFmtId="0" fontId="34" fillId="28" borderId="4" xfId="5" applyFont="1" applyFill="1" applyBorder="1" applyAlignment="1" applyProtection="1">
      <alignment vertical="center"/>
      <protection hidden="1"/>
    </xf>
    <xf numFmtId="0" fontId="34" fillId="0" borderId="21" xfId="5" applyFont="1" applyBorder="1" applyAlignment="1" applyProtection="1">
      <alignment vertical="center"/>
      <protection hidden="1"/>
    </xf>
    <xf numFmtId="0" fontId="34" fillId="0" borderId="20" xfId="5" applyFont="1" applyBorder="1" applyAlignment="1" applyProtection="1">
      <alignment vertical="center"/>
      <protection hidden="1"/>
    </xf>
    <xf numFmtId="0" fontId="13" fillId="0" borderId="23" xfId="5" applyFont="1" applyBorder="1" applyAlignment="1" applyProtection="1">
      <alignment vertical="center"/>
      <protection hidden="1"/>
    </xf>
    <xf numFmtId="0" fontId="10" fillId="0" borderId="20" xfId="5" applyBorder="1" applyAlignment="1" applyProtection="1">
      <alignment vertical="center" shrinkToFit="1"/>
      <protection hidden="1"/>
    </xf>
    <xf numFmtId="0" fontId="10" fillId="0" borderId="19" xfId="5" applyBorder="1" applyAlignment="1" applyProtection="1">
      <alignment vertical="center" shrinkToFit="1"/>
      <protection hidden="1"/>
    </xf>
    <xf numFmtId="0" fontId="34" fillId="28" borderId="6" xfId="5" applyFont="1" applyFill="1" applyBorder="1" applyAlignment="1" applyProtection="1">
      <alignment vertical="center"/>
      <protection hidden="1"/>
    </xf>
    <xf numFmtId="0" fontId="34" fillId="28" borderId="0" xfId="5" applyFont="1" applyFill="1" applyAlignment="1" applyProtection="1">
      <alignment vertical="center"/>
      <protection hidden="1"/>
    </xf>
    <xf numFmtId="176" fontId="14" fillId="28" borderId="0" xfId="5" applyNumberFormat="1" applyFont="1" applyFill="1" applyAlignment="1" applyProtection="1">
      <alignment vertical="center"/>
      <protection hidden="1"/>
    </xf>
    <xf numFmtId="0" fontId="10" fillId="0" borderId="0" xfId="5" applyAlignment="1" applyProtection="1">
      <alignment vertical="center" shrinkToFit="1"/>
      <protection hidden="1"/>
    </xf>
    <xf numFmtId="0" fontId="10" fillId="0" borderId="5" xfId="5" applyBorder="1" applyAlignment="1" applyProtection="1">
      <alignment vertical="center" shrinkToFit="1"/>
      <protection hidden="1"/>
    </xf>
    <xf numFmtId="0" fontId="10" fillId="28" borderId="6" xfId="5" applyFill="1" applyBorder="1" applyAlignment="1" applyProtection="1">
      <alignment vertical="center" shrinkToFit="1"/>
      <protection hidden="1"/>
    </xf>
    <xf numFmtId="0" fontId="10" fillId="28" borderId="0" xfId="5" applyFill="1" applyAlignment="1" applyProtection="1">
      <alignment vertical="center" shrinkToFit="1"/>
      <protection hidden="1"/>
    </xf>
    <xf numFmtId="0" fontId="10" fillId="0" borderId="6" xfId="5" applyBorder="1" applyAlignment="1" applyProtection="1">
      <alignment vertical="center" shrinkToFit="1"/>
      <protection hidden="1"/>
    </xf>
    <xf numFmtId="0" fontId="10" fillId="28" borderId="18" xfId="5" applyFill="1" applyBorder="1" applyAlignment="1" applyProtection="1">
      <alignment vertical="center" shrinkToFit="1"/>
      <protection hidden="1"/>
    </xf>
    <xf numFmtId="0" fontId="10" fillId="28" borderId="10" xfId="5" applyFill="1" applyBorder="1" applyAlignment="1" applyProtection="1">
      <alignment vertical="center" shrinkToFit="1"/>
      <protection hidden="1"/>
    </xf>
    <xf numFmtId="176" fontId="14" fillId="28" borderId="10" xfId="5" applyNumberFormat="1" applyFont="1" applyFill="1" applyBorder="1" applyAlignment="1" applyProtection="1">
      <alignment vertical="center"/>
      <protection hidden="1"/>
    </xf>
    <xf numFmtId="0" fontId="10" fillId="0" borderId="18" xfId="5" applyBorder="1" applyAlignment="1" applyProtection="1">
      <alignment vertical="center" shrinkToFit="1"/>
      <protection hidden="1"/>
    </xf>
    <xf numFmtId="0" fontId="10" fillId="0" borderId="10" xfId="5" applyBorder="1" applyAlignment="1" applyProtection="1">
      <alignment vertical="center" shrinkToFit="1"/>
      <protection hidden="1"/>
    </xf>
    <xf numFmtId="0" fontId="10" fillId="0" borderId="2" xfId="5" applyBorder="1" applyAlignment="1" applyProtection="1">
      <alignment vertical="center" shrinkToFit="1"/>
      <protection hidden="1"/>
    </xf>
    <xf numFmtId="0" fontId="10" fillId="0" borderId="1" xfId="5" applyBorder="1" applyAlignment="1" applyProtection="1">
      <alignment vertical="center" shrinkToFit="1"/>
      <protection hidden="1"/>
    </xf>
    <xf numFmtId="0" fontId="10" fillId="0" borderId="17" xfId="5" applyBorder="1" applyAlignment="1" applyProtection="1">
      <alignment vertical="center" shrinkToFit="1"/>
      <protection hidden="1"/>
    </xf>
    <xf numFmtId="0" fontId="10" fillId="0" borderId="4" xfId="5" applyBorder="1" applyAlignment="1" applyProtection="1">
      <alignment vertical="center" shrinkToFit="1"/>
      <protection hidden="1"/>
    </xf>
    <xf numFmtId="0" fontId="32" fillId="0" borderId="15" xfId="5" applyFont="1" applyBorder="1" applyAlignment="1" applyProtection="1">
      <alignment vertical="center" textRotation="255"/>
      <protection hidden="1"/>
    </xf>
    <xf numFmtId="0" fontId="32" fillId="0" borderId="10" xfId="5" applyFont="1" applyBorder="1" applyAlignment="1" applyProtection="1">
      <alignment vertical="center"/>
      <protection hidden="1"/>
    </xf>
    <xf numFmtId="0" fontId="32" fillId="0" borderId="9" xfId="5" applyFont="1" applyBorder="1" applyAlignment="1" applyProtection="1">
      <alignment vertical="center"/>
      <protection hidden="1"/>
    </xf>
    <xf numFmtId="0" fontId="32" fillId="0" borderId="0" xfId="5" applyFont="1" applyAlignment="1" applyProtection="1">
      <alignment vertical="center" textRotation="255"/>
      <protection hidden="1"/>
    </xf>
    <xf numFmtId="0" fontId="32" fillId="0" borderId="7" xfId="5" applyFont="1" applyBorder="1" applyAlignment="1" applyProtection="1">
      <alignment vertical="center" textRotation="255"/>
      <protection hidden="1"/>
    </xf>
    <xf numFmtId="0" fontId="62" fillId="0" borderId="18" xfId="5" applyFont="1" applyBorder="1" applyAlignment="1" applyProtection="1">
      <alignment vertical="center"/>
      <protection hidden="1"/>
    </xf>
    <xf numFmtId="0" fontId="62" fillId="0" borderId="10" xfId="5" applyFont="1" applyBorder="1" applyAlignment="1" applyProtection="1">
      <alignment vertical="center"/>
      <protection hidden="1"/>
    </xf>
    <xf numFmtId="0" fontId="19" fillId="0" borderId="16" xfId="5" applyFont="1" applyBorder="1" applyAlignment="1" applyProtection="1">
      <alignment vertical="center"/>
      <protection hidden="1"/>
    </xf>
    <xf numFmtId="0" fontId="19" fillId="0" borderId="15" xfId="5" applyFont="1" applyBorder="1" applyAlignment="1" applyProtection="1">
      <alignment vertical="center"/>
      <protection hidden="1"/>
    </xf>
    <xf numFmtId="0" fontId="10" fillId="0" borderId="35" xfId="5" applyBorder="1" applyAlignment="1" applyProtection="1">
      <alignment vertical="center" shrinkToFit="1"/>
      <protection hidden="1"/>
    </xf>
    <xf numFmtId="0" fontId="19" fillId="0" borderId="7" xfId="5" applyFont="1" applyBorder="1" applyAlignment="1" applyProtection="1">
      <alignment vertical="center"/>
      <protection hidden="1"/>
    </xf>
    <xf numFmtId="0" fontId="19" fillId="0" borderId="6" xfId="5" applyFont="1" applyBorder="1" applyAlignment="1" applyProtection="1">
      <alignment vertical="center" justifyLastLine="1"/>
      <protection hidden="1"/>
    </xf>
    <xf numFmtId="0" fontId="19" fillId="0" borderId="0" xfId="5" applyFont="1" applyAlignment="1" applyProtection="1">
      <alignment vertical="center" justifyLastLine="1"/>
      <protection hidden="1"/>
    </xf>
    <xf numFmtId="0" fontId="34" fillId="0" borderId="5" xfId="5" applyFont="1" applyBorder="1" applyAlignment="1" applyProtection="1">
      <alignment horizontal="center" vertical="center"/>
      <protection hidden="1"/>
    </xf>
    <xf numFmtId="0" fontId="19" fillId="0" borderId="3" xfId="5" applyFont="1" applyBorder="1" applyAlignment="1" applyProtection="1">
      <alignment vertical="center" justifyLastLine="1"/>
      <protection hidden="1"/>
    </xf>
    <xf numFmtId="0" fontId="19" fillId="0" borderId="2" xfId="5" applyFont="1" applyBorder="1" applyAlignment="1" applyProtection="1">
      <alignment vertical="center" justifyLastLine="1"/>
      <protection hidden="1"/>
    </xf>
    <xf numFmtId="0" fontId="19" fillId="0" borderId="27" xfId="5" applyFont="1" applyBorder="1" applyAlignment="1" applyProtection="1">
      <alignment vertical="center"/>
      <protection hidden="1"/>
    </xf>
    <xf numFmtId="0" fontId="19" fillId="0" borderId="26" xfId="5" applyFont="1" applyBorder="1" applyAlignment="1" applyProtection="1">
      <alignment vertical="center"/>
      <protection hidden="1"/>
    </xf>
    <xf numFmtId="0" fontId="34" fillId="0" borderId="1" xfId="5" applyFont="1" applyBorder="1" applyAlignment="1" applyProtection="1">
      <alignment horizontal="center" vertical="center"/>
      <protection hidden="1"/>
    </xf>
    <xf numFmtId="0" fontId="34" fillId="0" borderId="0" xfId="5" applyFont="1" applyAlignment="1" applyProtection="1">
      <alignment horizontal="center" vertical="center"/>
      <protection hidden="1"/>
    </xf>
    <xf numFmtId="0" fontId="21" fillId="0" borderId="20" xfId="5" applyFont="1" applyBorder="1" applyAlignment="1" applyProtection="1">
      <alignment horizontal="right" vertical="center"/>
      <protection hidden="1"/>
    </xf>
    <xf numFmtId="0" fontId="21" fillId="0" borderId="20" xfId="5" applyFont="1" applyBorder="1" applyAlignment="1" applyProtection="1">
      <alignment horizontal="distributed" vertical="center" wrapText="1" justifyLastLine="1"/>
      <protection hidden="1"/>
    </xf>
    <xf numFmtId="0" fontId="13" fillId="0" borderId="22" xfId="5" applyFont="1" applyBorder="1" applyAlignment="1" applyProtection="1">
      <alignment horizontal="distributed" vertical="center" justifyLastLine="1"/>
      <protection hidden="1"/>
    </xf>
    <xf numFmtId="0" fontId="25" fillId="0" borderId="20" xfId="5" applyFont="1" applyBorder="1" applyAlignment="1" applyProtection="1">
      <alignment vertical="center" wrapText="1"/>
      <protection hidden="1"/>
    </xf>
    <xf numFmtId="0" fontId="13" fillId="0" borderId="11" xfId="5" applyFont="1" applyBorder="1" applyProtection="1">
      <protection hidden="1"/>
    </xf>
    <xf numFmtId="0" fontId="13" fillId="0" borderId="16" xfId="5" applyFont="1" applyBorder="1" applyProtection="1">
      <protection hidden="1"/>
    </xf>
    <xf numFmtId="0" fontId="13" fillId="0" borderId="8" xfId="5" applyFont="1" applyBorder="1" applyAlignment="1" applyProtection="1">
      <alignment justifyLastLine="1"/>
      <protection hidden="1"/>
    </xf>
    <xf numFmtId="0" fontId="13" fillId="0" borderId="10" xfId="5" applyFont="1" applyBorder="1" applyAlignment="1" applyProtection="1">
      <alignment vertical="center" wrapText="1"/>
      <protection hidden="1"/>
    </xf>
    <xf numFmtId="0" fontId="25" fillId="0" borderId="20" xfId="5" applyFont="1" applyBorder="1" applyAlignment="1" applyProtection="1">
      <alignment vertical="center" textRotation="255"/>
      <protection hidden="1"/>
    </xf>
    <xf numFmtId="0" fontId="25" fillId="0" borderId="23" xfId="5" applyFont="1" applyBorder="1" applyAlignment="1" applyProtection="1">
      <alignment vertical="center" textRotation="255"/>
      <protection hidden="1"/>
    </xf>
    <xf numFmtId="0" fontId="33" fillId="4" borderId="33" xfId="5" applyFont="1" applyFill="1" applyBorder="1" applyAlignment="1" applyProtection="1">
      <alignment vertical="center" textRotation="255"/>
      <protection hidden="1"/>
    </xf>
    <xf numFmtId="0" fontId="32" fillId="0" borderId="4" xfId="5" applyFont="1" applyBorder="1" applyAlignment="1" applyProtection="1">
      <alignment vertical="center"/>
      <protection hidden="1"/>
    </xf>
    <xf numFmtId="0" fontId="32" fillId="0" borderId="15" xfId="5" applyFont="1" applyBorder="1" applyAlignment="1" applyProtection="1">
      <alignment vertical="center"/>
      <protection hidden="1"/>
    </xf>
    <xf numFmtId="0" fontId="32" fillId="0" borderId="0" xfId="5" applyFont="1" applyAlignment="1" applyProtection="1">
      <alignment vertical="center"/>
      <protection hidden="1"/>
    </xf>
    <xf numFmtId="0" fontId="32" fillId="0" borderId="7" xfId="5" applyFont="1" applyBorder="1" applyAlignment="1" applyProtection="1">
      <alignment vertical="center"/>
      <protection hidden="1"/>
    </xf>
    <xf numFmtId="0" fontId="44" fillId="0" borderId="0" xfId="5" applyFont="1" applyAlignment="1" applyProtection="1">
      <alignment horizontal="right" vertical="center"/>
      <protection hidden="1"/>
    </xf>
    <xf numFmtId="0" fontId="58" fillId="0" borderId="0" xfId="5" applyFont="1" applyAlignment="1" applyProtection="1">
      <alignment horizontal="center" vertical="center" wrapText="1" justifyLastLine="1"/>
      <protection hidden="1"/>
    </xf>
    <xf numFmtId="0" fontId="14" fillId="0" borderId="27" xfId="5" applyFont="1" applyBorder="1" applyAlignment="1" applyProtection="1">
      <alignment horizontal="right" vertical="center"/>
      <protection hidden="1"/>
    </xf>
    <xf numFmtId="0" fontId="25" fillId="0" borderId="0" xfId="5" applyFont="1" applyAlignment="1" applyProtection="1">
      <alignment horizontal="center" vertical="center"/>
      <protection hidden="1"/>
    </xf>
    <xf numFmtId="0" fontId="14" fillId="0" borderId="21" xfId="5" applyFont="1" applyBorder="1" applyAlignment="1" applyProtection="1">
      <alignment vertical="center"/>
      <protection hidden="1"/>
    </xf>
    <xf numFmtId="0" fontId="27" fillId="0" borderId="22" xfId="5" applyFont="1" applyBorder="1" applyAlignment="1" applyProtection="1">
      <alignment vertical="center"/>
      <protection hidden="1"/>
    </xf>
    <xf numFmtId="0" fontId="27" fillId="0" borderId="23" xfId="5" applyFont="1" applyBorder="1" applyAlignment="1" applyProtection="1">
      <alignment vertical="center"/>
      <protection hidden="1"/>
    </xf>
    <xf numFmtId="0" fontId="14" fillId="0" borderId="22" xfId="5" applyFont="1" applyBorder="1" applyAlignment="1" applyProtection="1">
      <alignment horizontal="center" vertical="center"/>
      <protection hidden="1"/>
    </xf>
    <xf numFmtId="0" fontId="17" fillId="0" borderId="20" xfId="5" applyFont="1" applyBorder="1" applyAlignment="1" applyProtection="1">
      <alignment vertical="center"/>
      <protection hidden="1"/>
    </xf>
    <xf numFmtId="0" fontId="17" fillId="0" borderId="23" xfId="5" applyFont="1" applyBorder="1" applyAlignment="1" applyProtection="1">
      <alignment vertical="center"/>
      <protection hidden="1"/>
    </xf>
    <xf numFmtId="0" fontId="25" fillId="0" borderId="0" xfId="5" applyFont="1" applyAlignment="1" applyProtection="1">
      <alignment horizontal="center" vertical="center" wrapText="1" justifyLastLine="1"/>
      <protection hidden="1"/>
    </xf>
    <xf numFmtId="0" fontId="13" fillId="0" borderId="19" xfId="5" applyFont="1" applyBorder="1" applyAlignment="1" applyProtection="1">
      <alignment vertical="center"/>
      <protection hidden="1"/>
    </xf>
    <xf numFmtId="0" fontId="27" fillId="0" borderId="0" xfId="5" applyFont="1" applyAlignment="1" applyProtection="1">
      <alignment vertical="center"/>
      <protection hidden="1"/>
    </xf>
    <xf numFmtId="0" fontId="27" fillId="0" borderId="8" xfId="5" applyFont="1" applyBorder="1" applyAlignment="1" applyProtection="1">
      <alignment vertical="center"/>
      <protection hidden="1"/>
    </xf>
    <xf numFmtId="0" fontId="27" fillId="0" borderId="7" xfId="5" applyFont="1" applyBorder="1" applyAlignment="1" applyProtection="1">
      <alignment vertical="center"/>
      <protection hidden="1"/>
    </xf>
    <xf numFmtId="0" fontId="21" fillId="0" borderId="8" xfId="5" applyFont="1" applyBorder="1" applyAlignment="1" applyProtection="1">
      <alignment vertical="center"/>
      <protection hidden="1"/>
    </xf>
    <xf numFmtId="0" fontId="204" fillId="0" borderId="0" xfId="5" applyFont="1" applyAlignment="1" applyProtection="1">
      <alignment vertical="center"/>
      <protection hidden="1"/>
    </xf>
    <xf numFmtId="0" fontId="17" fillId="0" borderId="7" xfId="5" applyFont="1" applyBorder="1" applyAlignment="1" applyProtection="1">
      <alignment vertical="center"/>
      <protection hidden="1"/>
    </xf>
    <xf numFmtId="0" fontId="27" fillId="0" borderId="18" xfId="5" applyFont="1" applyBorder="1" applyAlignment="1" applyProtection="1">
      <alignment horizontal="center" vertical="center" textRotation="255"/>
      <protection hidden="1"/>
    </xf>
    <xf numFmtId="0" fontId="27" fillId="0" borderId="10" xfId="5" applyFont="1" applyBorder="1" applyAlignment="1" applyProtection="1">
      <alignment horizontal="center" vertical="center" textRotation="255"/>
      <protection hidden="1"/>
    </xf>
    <xf numFmtId="0" fontId="27" fillId="0" borderId="9" xfId="5" applyFont="1" applyBorder="1" applyAlignment="1" applyProtection="1">
      <alignment horizontal="center" vertical="center" textRotation="255"/>
      <protection hidden="1"/>
    </xf>
    <xf numFmtId="0" fontId="27" fillId="0" borderId="10" xfId="5" applyFont="1" applyBorder="1" applyAlignment="1" applyProtection="1">
      <alignment vertical="center"/>
      <protection hidden="1"/>
    </xf>
    <xf numFmtId="0" fontId="205" fillId="0" borderId="10" xfId="5" applyFont="1" applyBorder="1" applyAlignment="1" applyProtection="1">
      <alignment vertical="center"/>
      <protection hidden="1"/>
    </xf>
    <xf numFmtId="0" fontId="27" fillId="0" borderId="11" xfId="5" applyFont="1" applyBorder="1" applyAlignment="1" applyProtection="1">
      <alignment horizontal="center" vertical="center" textRotation="255"/>
      <protection hidden="1"/>
    </xf>
    <xf numFmtId="0" fontId="27" fillId="0" borderId="11" xfId="5" applyFont="1" applyBorder="1" applyAlignment="1" applyProtection="1">
      <alignment vertical="center"/>
      <protection hidden="1"/>
    </xf>
    <xf numFmtId="0" fontId="27" fillId="0" borderId="9" xfId="5" applyFont="1" applyBorder="1" applyAlignment="1" applyProtection="1">
      <alignment vertical="center"/>
      <protection hidden="1"/>
    </xf>
    <xf numFmtId="0" fontId="13" fillId="0" borderId="10" xfId="5" applyFont="1" applyBorder="1" applyAlignment="1" applyProtection="1">
      <alignment wrapText="1"/>
      <protection hidden="1"/>
    </xf>
    <xf numFmtId="0" fontId="58" fillId="0" borderId="10" xfId="5" applyFont="1" applyBorder="1" applyAlignment="1" applyProtection="1">
      <alignment vertical="center" wrapText="1"/>
      <protection hidden="1"/>
    </xf>
    <xf numFmtId="49" fontId="205" fillId="0" borderId="10" xfId="5" applyNumberFormat="1" applyFont="1" applyBorder="1" applyAlignment="1" applyProtection="1">
      <alignment vertical="center"/>
      <protection hidden="1"/>
    </xf>
    <xf numFmtId="0" fontId="58" fillId="0" borderId="10" xfId="5" applyFont="1" applyBorder="1" applyAlignment="1" applyProtection="1">
      <alignment horizontal="center" vertical="center" wrapText="1"/>
      <protection hidden="1"/>
    </xf>
    <xf numFmtId="49" fontId="205" fillId="0" borderId="0" xfId="5" applyNumberFormat="1" applyFont="1" applyAlignment="1" applyProtection="1">
      <alignment vertical="center"/>
      <protection hidden="1"/>
    </xf>
    <xf numFmtId="0" fontId="58" fillId="0" borderId="10" xfId="5" applyFont="1" applyBorder="1" applyAlignment="1" applyProtection="1">
      <alignment vertical="center"/>
      <protection hidden="1"/>
    </xf>
    <xf numFmtId="0" fontId="17" fillId="0" borderId="9" xfId="5" applyFont="1" applyBorder="1" applyAlignment="1" applyProtection="1">
      <alignment vertical="center"/>
      <protection hidden="1"/>
    </xf>
    <xf numFmtId="0" fontId="14" fillId="0" borderId="0" xfId="5" applyFont="1" applyAlignment="1" applyProtection="1">
      <alignment horizontal="center" vertical="center" wrapText="1"/>
      <protection hidden="1"/>
    </xf>
    <xf numFmtId="0" fontId="14" fillId="0" borderId="6" xfId="5" applyFont="1" applyBorder="1" applyAlignment="1" applyProtection="1">
      <alignment horizontal="center" vertical="center" textRotation="255"/>
      <protection hidden="1"/>
    </xf>
    <xf numFmtId="0" fontId="14" fillId="0" borderId="0" xfId="5" applyFont="1" applyAlignment="1" applyProtection="1">
      <alignment horizontal="center" vertical="center" textRotation="255"/>
      <protection hidden="1"/>
    </xf>
    <xf numFmtId="0" fontId="14" fillId="0" borderId="7" xfId="5" applyFont="1" applyBorder="1" applyAlignment="1" applyProtection="1">
      <alignment horizontal="center" vertical="center" textRotation="255"/>
      <protection hidden="1"/>
    </xf>
    <xf numFmtId="0" fontId="205" fillId="0" borderId="0" xfId="5" applyFont="1" applyAlignment="1" applyProtection="1">
      <alignment vertical="center"/>
      <protection hidden="1"/>
    </xf>
    <xf numFmtId="0" fontId="27" fillId="0" borderId="8" xfId="5" applyFont="1" applyBorder="1" applyAlignment="1" applyProtection="1">
      <alignment horizontal="center" vertical="center" textRotation="255"/>
      <protection hidden="1"/>
    </xf>
    <xf numFmtId="0" fontId="27" fillId="0" borderId="0" xfId="5" applyFont="1" applyAlignment="1" applyProtection="1">
      <alignment horizontal="center" vertical="center" textRotation="255"/>
      <protection hidden="1"/>
    </xf>
    <xf numFmtId="0" fontId="14" fillId="0" borderId="0" xfId="5" applyFont="1" applyProtection="1">
      <protection hidden="1"/>
    </xf>
    <xf numFmtId="0" fontId="17" fillId="0" borderId="15" xfId="5" applyFont="1" applyBorder="1" applyAlignment="1" applyProtection="1">
      <alignment vertical="center"/>
      <protection hidden="1"/>
    </xf>
    <xf numFmtId="0" fontId="14" fillId="0" borderId="0" xfId="5" applyFont="1" applyAlignment="1" applyProtection="1">
      <alignment vertical="center" wrapText="1"/>
      <protection hidden="1"/>
    </xf>
    <xf numFmtId="0" fontId="13" fillId="0" borderId="0" xfId="5" applyFont="1" applyAlignment="1" applyProtection="1">
      <alignment wrapText="1"/>
      <protection hidden="1"/>
    </xf>
    <xf numFmtId="0" fontId="58" fillId="0" borderId="0" xfId="5" applyFont="1" applyAlignment="1" applyProtection="1">
      <alignment vertical="center" wrapText="1"/>
      <protection hidden="1"/>
    </xf>
    <xf numFmtId="0" fontId="58" fillId="0" borderId="0" xfId="5" applyFont="1" applyAlignment="1" applyProtection="1">
      <alignment horizontal="center" vertical="center" wrapText="1"/>
      <protection hidden="1"/>
    </xf>
    <xf numFmtId="0" fontId="11" fillId="0" borderId="11" xfId="5" applyFont="1" applyBorder="1" applyAlignment="1" applyProtection="1">
      <alignment horizontal="right" vertical="center"/>
      <protection hidden="1"/>
    </xf>
    <xf numFmtId="0" fontId="14" fillId="0" borderId="17" xfId="5" applyFont="1" applyBorder="1" applyAlignment="1" applyProtection="1">
      <alignment horizontal="center" vertical="center" textRotation="255"/>
      <protection hidden="1"/>
    </xf>
    <xf numFmtId="0" fontId="14" fillId="0" borderId="4" xfId="5" applyFont="1" applyBorder="1" applyAlignment="1" applyProtection="1">
      <alignment horizontal="center" vertical="center" textRotation="255"/>
      <protection hidden="1"/>
    </xf>
    <xf numFmtId="0" fontId="14" fillId="0" borderId="15" xfId="5" applyFont="1" applyBorder="1" applyAlignment="1" applyProtection="1">
      <alignment horizontal="center" vertical="center" textRotation="255"/>
      <protection hidden="1"/>
    </xf>
    <xf numFmtId="0" fontId="205" fillId="0" borderId="4" xfId="5" applyFont="1" applyBorder="1" applyAlignment="1" applyProtection="1">
      <alignment vertical="center"/>
      <protection hidden="1"/>
    </xf>
    <xf numFmtId="0" fontId="27" fillId="0" borderId="4" xfId="5" applyFont="1" applyBorder="1" applyAlignment="1" applyProtection="1">
      <alignment vertical="center"/>
      <protection hidden="1"/>
    </xf>
    <xf numFmtId="0" fontId="27" fillId="0" borderId="16" xfId="5" applyFont="1" applyBorder="1" applyAlignment="1" applyProtection="1">
      <alignment horizontal="center" vertical="center" textRotation="255"/>
      <protection hidden="1"/>
    </xf>
    <xf numFmtId="0" fontId="27" fillId="0" borderId="4" xfId="5" applyFont="1" applyBorder="1" applyAlignment="1" applyProtection="1">
      <alignment horizontal="center" vertical="center" textRotation="255"/>
      <protection hidden="1"/>
    </xf>
    <xf numFmtId="0" fontId="27" fillId="0" borderId="16" xfId="5" applyFont="1" applyBorder="1" applyAlignment="1" applyProtection="1">
      <alignment vertical="center"/>
      <protection hidden="1"/>
    </xf>
    <xf numFmtId="0" fontId="27" fillId="0" borderId="15" xfId="5" applyFont="1" applyBorder="1" applyAlignment="1" applyProtection="1">
      <alignment vertical="center"/>
      <protection hidden="1"/>
    </xf>
    <xf numFmtId="0" fontId="14" fillId="0" borderId="4" xfId="5" applyFont="1" applyBorder="1" applyAlignment="1" applyProtection="1">
      <alignment horizontal="center"/>
      <protection hidden="1"/>
    </xf>
    <xf numFmtId="0" fontId="14" fillId="0" borderId="4" xfId="5" applyFont="1" applyBorder="1" applyProtection="1">
      <protection hidden="1"/>
    </xf>
    <xf numFmtId="0" fontId="22" fillId="0" borderId="0" xfId="5" applyFont="1" applyAlignment="1" applyProtection="1">
      <alignment vertical="top" justifyLastLine="1"/>
      <protection hidden="1"/>
    </xf>
    <xf numFmtId="0" fontId="27" fillId="0" borderId="18" xfId="5" applyFont="1" applyBorder="1" applyAlignment="1" applyProtection="1">
      <alignment vertical="center"/>
      <protection hidden="1"/>
    </xf>
    <xf numFmtId="49" fontId="190" fillId="0" borderId="10" xfId="5" applyNumberFormat="1" applyFont="1" applyBorder="1" applyAlignment="1" applyProtection="1">
      <alignment vertical="center"/>
      <protection hidden="1"/>
    </xf>
    <xf numFmtId="49" fontId="190" fillId="0" borderId="11" xfId="5" applyNumberFormat="1" applyFont="1" applyBorder="1" applyAlignment="1" applyProtection="1">
      <alignment vertical="center"/>
      <protection hidden="1"/>
    </xf>
    <xf numFmtId="0" fontId="17" fillId="0" borderId="10" xfId="5" applyFont="1" applyBorder="1" applyAlignment="1" applyProtection="1">
      <alignment vertical="center"/>
      <protection hidden="1"/>
    </xf>
    <xf numFmtId="0" fontId="22" fillId="0" borderId="60" xfId="5" applyFont="1" applyBorder="1" applyAlignment="1" applyProtection="1">
      <alignment vertical="center" justifyLastLine="1"/>
      <protection hidden="1"/>
    </xf>
    <xf numFmtId="0" fontId="22" fillId="0" borderId="63" xfId="5" applyFont="1" applyBorder="1" applyAlignment="1" applyProtection="1">
      <alignment vertical="center" justifyLastLine="1"/>
      <protection hidden="1"/>
    </xf>
    <xf numFmtId="0" fontId="22" fillId="0" borderId="63" xfId="5" applyFont="1" applyBorder="1" applyAlignment="1" applyProtection="1">
      <alignment horizontal="left" vertical="center" justifyLastLine="1"/>
      <protection hidden="1"/>
    </xf>
    <xf numFmtId="0" fontId="22" fillId="0" borderId="4" xfId="5" applyFont="1" applyBorder="1" applyAlignment="1" applyProtection="1">
      <alignment vertical="center" justifyLastLine="1"/>
      <protection hidden="1"/>
    </xf>
    <xf numFmtId="0" fontId="22" fillId="0" borderId="4" xfId="5" applyFont="1" applyBorder="1" applyAlignment="1" applyProtection="1">
      <alignment horizontal="left" vertical="center" justifyLastLine="1"/>
      <protection hidden="1"/>
    </xf>
    <xf numFmtId="0" fontId="22" fillId="0" borderId="0" xfId="5" applyFont="1" applyAlignment="1" applyProtection="1">
      <alignment vertical="center" justifyLastLine="1"/>
      <protection hidden="1"/>
    </xf>
    <xf numFmtId="0" fontId="14" fillId="0" borderId="5" xfId="5" applyFont="1" applyBorder="1" applyAlignment="1" applyProtection="1">
      <alignment vertical="center" wrapText="1"/>
      <protection hidden="1"/>
    </xf>
    <xf numFmtId="0" fontId="21" fillId="0" borderId="8" xfId="5" applyFont="1" applyBorder="1" applyAlignment="1" applyProtection="1">
      <alignment horizontal="center" vertical="center"/>
      <protection hidden="1"/>
    </xf>
    <xf numFmtId="0" fontId="20" fillId="0" borderId="0" xfId="5" applyFont="1" applyAlignment="1" applyProtection="1">
      <alignment horizontal="center" vertical="center"/>
      <protection hidden="1"/>
    </xf>
    <xf numFmtId="0" fontId="13" fillId="0" borderId="3" xfId="5" applyFont="1" applyBorder="1" applyAlignment="1" applyProtection="1">
      <alignment horizontal="left" vertical="center"/>
      <protection hidden="1"/>
    </xf>
    <xf numFmtId="0" fontId="13" fillId="0" borderId="2" xfId="5" applyFont="1" applyBorder="1" applyAlignment="1" applyProtection="1">
      <alignment horizontal="left" vertical="center"/>
      <protection hidden="1"/>
    </xf>
    <xf numFmtId="0" fontId="20" fillId="0" borderId="0" xfId="5" applyFont="1" applyAlignment="1" applyProtection="1">
      <alignment vertical="top" textRotation="255"/>
      <protection hidden="1"/>
    </xf>
    <xf numFmtId="0" fontId="17" fillId="0" borderId="16" xfId="5" applyFont="1" applyBorder="1" applyAlignment="1" applyProtection="1">
      <alignment horizontal="right" vertical="center"/>
      <protection hidden="1"/>
    </xf>
    <xf numFmtId="0" fontId="14" fillId="0" borderId="15" xfId="5" applyFont="1" applyBorder="1" applyAlignment="1" applyProtection="1">
      <alignment horizontal="center"/>
      <protection hidden="1"/>
    </xf>
    <xf numFmtId="0" fontId="16" fillId="0" borderId="8" xfId="5" applyFont="1" applyBorder="1" applyAlignment="1" applyProtection="1">
      <alignment vertical="center"/>
      <protection hidden="1"/>
    </xf>
    <xf numFmtId="0" fontId="13" fillId="0" borderId="7" xfId="5" applyFont="1" applyBorder="1" applyAlignment="1" applyProtection="1">
      <alignment horizontal="right" vertical="center"/>
      <protection hidden="1"/>
    </xf>
    <xf numFmtId="0" fontId="197" fillId="0" borderId="7" xfId="5" applyFont="1" applyBorder="1" applyAlignment="1" applyProtection="1">
      <alignment horizontal="center" vertical="center"/>
      <protection hidden="1"/>
    </xf>
    <xf numFmtId="0" fontId="64" fillId="33" borderId="0" xfId="1" applyFill="1" applyAlignment="1" applyProtection="1">
      <alignment horizontal="right" vertical="center"/>
      <protection hidden="1"/>
    </xf>
    <xf numFmtId="0" fontId="64" fillId="34" borderId="0" xfId="1" applyFill="1" applyAlignment="1" applyProtection="1">
      <alignment horizontal="right" vertical="center"/>
      <protection hidden="1"/>
    </xf>
    <xf numFmtId="0" fontId="13" fillId="0" borderId="10" xfId="5" applyFont="1" applyBorder="1" applyAlignment="1" applyProtection="1">
      <alignment horizontal="center" vertical="center" wrapText="1"/>
      <protection hidden="1"/>
    </xf>
    <xf numFmtId="0" fontId="11" fillId="0" borderId="0" xfId="0" applyFont="1" applyAlignment="1">
      <alignment horizontal="right" vertical="center"/>
    </xf>
    <xf numFmtId="0" fontId="11" fillId="0" borderId="0" xfId="0" applyFont="1" applyAlignment="1">
      <alignment vertical="center"/>
    </xf>
    <xf numFmtId="0" fontId="11" fillId="0" borderId="57" xfId="0" applyFont="1" applyBorder="1" applyAlignment="1">
      <alignment horizontal="right" vertical="center"/>
    </xf>
    <xf numFmtId="0" fontId="11" fillId="0" borderId="62" xfId="0" applyFont="1" applyBorder="1" applyAlignment="1">
      <alignment horizontal="right" vertical="center"/>
    </xf>
    <xf numFmtId="0" fontId="10" fillId="35" borderId="0" xfId="0" applyFont="1" applyFill="1" applyAlignment="1" applyProtection="1">
      <alignment horizontal="right" vertical="center"/>
      <protection hidden="1"/>
    </xf>
    <xf numFmtId="0" fontId="10" fillId="35" borderId="0" xfId="0" applyFont="1" applyFill="1" applyAlignment="1" applyProtection="1">
      <alignment horizontal="center" vertical="center"/>
      <protection hidden="1"/>
    </xf>
    <xf numFmtId="0" fontId="11" fillId="35" borderId="0" xfId="0" applyFont="1" applyFill="1" applyAlignment="1" applyProtection="1">
      <alignment horizontal="right" vertical="center"/>
      <protection hidden="1"/>
    </xf>
    <xf numFmtId="0" fontId="68" fillId="35" borderId="0" xfId="0" applyFont="1" applyFill="1" applyAlignment="1" applyProtection="1">
      <alignment vertical="center"/>
      <protection hidden="1"/>
    </xf>
    <xf numFmtId="0" fontId="10" fillId="35" borderId="0" xfId="0" applyFont="1" applyFill="1" applyAlignment="1" applyProtection="1">
      <alignment horizontal="center" vertical="top" textRotation="255"/>
      <protection hidden="1"/>
    </xf>
    <xf numFmtId="0" fontId="10" fillId="35" borderId="42" xfId="0" applyFont="1" applyFill="1" applyBorder="1" applyAlignment="1" applyProtection="1">
      <alignment horizontal="distributed" vertical="center" wrapText="1"/>
      <protection hidden="1"/>
    </xf>
    <xf numFmtId="0" fontId="60" fillId="35" borderId="0" xfId="0" applyFont="1" applyFill="1" applyAlignment="1" applyProtection="1">
      <alignment horizontal="center" vertical="center" textRotation="255" wrapText="1"/>
      <protection hidden="1"/>
    </xf>
    <xf numFmtId="0" fontId="10" fillId="35" borderId="43" xfId="0" applyFont="1" applyFill="1" applyBorder="1" applyAlignment="1" applyProtection="1">
      <alignment horizontal="left"/>
      <protection hidden="1"/>
    </xf>
    <xf numFmtId="0" fontId="68" fillId="35" borderId="42" xfId="0" applyFont="1" applyFill="1" applyBorder="1" applyAlignment="1" applyProtection="1">
      <alignment horizontal="distributed" vertical="center"/>
      <protection hidden="1"/>
    </xf>
    <xf numFmtId="0" fontId="10" fillId="35" borderId="42" xfId="0" applyFont="1" applyFill="1" applyBorder="1" applyAlignment="1" applyProtection="1">
      <alignment horizontal="right" vertical="center"/>
      <protection hidden="1"/>
    </xf>
    <xf numFmtId="0" fontId="45" fillId="35" borderId="43" xfId="0" applyFont="1" applyFill="1" applyBorder="1" applyAlignment="1" applyProtection="1">
      <alignment vertical="center" wrapText="1"/>
      <protection hidden="1"/>
    </xf>
    <xf numFmtId="0" fontId="45" fillId="35" borderId="0" xfId="0" applyFont="1" applyFill="1" applyAlignment="1" applyProtection="1">
      <alignment vertical="center" wrapText="1"/>
      <protection hidden="1"/>
    </xf>
    <xf numFmtId="0" fontId="10" fillId="35" borderId="42" xfId="0" applyFont="1" applyFill="1" applyBorder="1" applyAlignment="1" applyProtection="1">
      <alignment horizontal="center" vertical="center"/>
      <protection hidden="1"/>
    </xf>
    <xf numFmtId="0" fontId="10" fillId="35" borderId="43" xfId="0" applyFont="1" applyFill="1" applyBorder="1" applyAlignment="1" applyProtection="1">
      <alignment horizontal="center" vertical="center"/>
      <protection hidden="1"/>
    </xf>
    <xf numFmtId="0" fontId="151" fillId="35" borderId="0" xfId="0" applyFont="1" applyFill="1" applyAlignment="1" applyProtection="1">
      <alignment horizontal="distributed" vertical="center" wrapText="1"/>
      <protection hidden="1"/>
    </xf>
    <xf numFmtId="0" fontId="10" fillId="35" borderId="54" xfId="0" applyFont="1" applyFill="1" applyBorder="1" applyAlignment="1" applyProtection="1">
      <alignment horizontal="right" vertical="center"/>
      <protection hidden="1"/>
    </xf>
    <xf numFmtId="0" fontId="10" fillId="35" borderId="56" xfId="0" applyFont="1" applyFill="1" applyBorder="1" applyAlignment="1" applyProtection="1">
      <alignment horizontal="right" vertical="center"/>
      <protection hidden="1"/>
    </xf>
    <xf numFmtId="0" fontId="60" fillId="35" borderId="55" xfId="0" applyFont="1" applyFill="1" applyBorder="1" applyAlignment="1" applyProtection="1">
      <alignment horizontal="right" vertical="center"/>
      <protection hidden="1"/>
    </xf>
    <xf numFmtId="0" fontId="60" fillId="35" borderId="54" xfId="0" applyFont="1" applyFill="1" applyBorder="1" applyAlignment="1" applyProtection="1">
      <alignment horizontal="right" vertical="center"/>
      <protection hidden="1"/>
    </xf>
    <xf numFmtId="0" fontId="60" fillId="35" borderId="54" xfId="0" applyFont="1" applyFill="1" applyBorder="1" applyAlignment="1" applyProtection="1">
      <alignment horizontal="distributed" vertical="center"/>
      <protection hidden="1"/>
    </xf>
    <xf numFmtId="0" fontId="39" fillId="35" borderId="54" xfId="0" applyFont="1" applyFill="1" applyBorder="1" applyAlignment="1" applyProtection="1">
      <alignment horizontal="right" vertical="center"/>
      <protection hidden="1"/>
    </xf>
    <xf numFmtId="0" fontId="39" fillId="35" borderId="56" xfId="0" applyFont="1" applyFill="1" applyBorder="1" applyAlignment="1" applyProtection="1">
      <alignment horizontal="right" vertical="center"/>
      <protection hidden="1"/>
    </xf>
    <xf numFmtId="0" fontId="11" fillId="35" borderId="54" xfId="0" applyFont="1" applyFill="1" applyBorder="1" applyAlignment="1" applyProtection="1">
      <alignment horizontal="right" vertical="center"/>
      <protection hidden="1"/>
    </xf>
    <xf numFmtId="0" fontId="13" fillId="35" borderId="0" xfId="0" applyFont="1" applyFill="1" applyAlignment="1" applyProtection="1">
      <alignment vertical="center" textRotation="255"/>
      <protection hidden="1"/>
    </xf>
    <xf numFmtId="0" fontId="10" fillId="35" borderId="53" xfId="0" applyFont="1" applyFill="1" applyBorder="1" applyAlignment="1" applyProtection="1">
      <alignment horizontal="right" vertical="center" shrinkToFit="1"/>
      <protection hidden="1"/>
    </xf>
    <xf numFmtId="0" fontId="57" fillId="35" borderId="44" xfId="0" applyFont="1" applyFill="1" applyBorder="1" applyAlignment="1" applyProtection="1">
      <alignment horizontal="left" vertical="center" shrinkToFit="1"/>
      <protection hidden="1"/>
    </xf>
    <xf numFmtId="0" fontId="215" fillId="35" borderId="44" xfId="0" applyFont="1" applyFill="1" applyBorder="1" applyAlignment="1" applyProtection="1">
      <alignment horizontal="left" vertical="center" shrinkToFit="1"/>
      <protection hidden="1"/>
    </xf>
    <xf numFmtId="0" fontId="10" fillId="35" borderId="43" xfId="0" applyFont="1" applyFill="1" applyBorder="1" applyAlignment="1" applyProtection="1">
      <alignment horizontal="right" vertical="center" shrinkToFit="1"/>
      <protection hidden="1"/>
    </xf>
    <xf numFmtId="0" fontId="57" fillId="35" borderId="0" xfId="0" applyFont="1" applyFill="1" applyAlignment="1" applyProtection="1">
      <alignment horizontal="left" vertical="center" shrinkToFit="1"/>
      <protection hidden="1"/>
    </xf>
    <xf numFmtId="0" fontId="11" fillId="35" borderId="0" xfId="0" applyFont="1" applyFill="1" applyAlignment="1" applyProtection="1">
      <alignment vertical="center"/>
      <protection hidden="1"/>
    </xf>
    <xf numFmtId="0" fontId="68" fillId="35" borderId="0" xfId="0" applyFont="1" applyFill="1" applyAlignment="1" applyProtection="1">
      <alignment horizontal="right" vertical="center"/>
      <protection hidden="1"/>
    </xf>
    <xf numFmtId="0" fontId="11" fillId="0" borderId="0" xfId="0" applyFont="1" applyAlignment="1" applyProtection="1">
      <alignment horizontal="right" vertical="center"/>
      <protection hidden="1"/>
    </xf>
    <xf numFmtId="0" fontId="11" fillId="0" borderId="0" xfId="0" applyFont="1" applyAlignment="1" applyProtection="1">
      <alignment vertical="center"/>
      <protection locked="0"/>
    </xf>
    <xf numFmtId="0" fontId="50" fillId="0" borderId="0" xfId="0" applyFont="1" applyAlignment="1" applyProtection="1">
      <alignment vertical="center"/>
      <protection locked="0"/>
    </xf>
    <xf numFmtId="0" fontId="45" fillId="0" borderId="10" xfId="0" applyFont="1" applyBorder="1" applyAlignment="1" applyProtection="1">
      <alignment vertical="center"/>
      <protection locked="0"/>
    </xf>
    <xf numFmtId="0" fontId="45" fillId="0" borderId="10" xfId="0" applyFont="1" applyBorder="1" applyAlignment="1" applyProtection="1">
      <alignment horizontal="right" vertical="center"/>
      <protection locked="0"/>
    </xf>
    <xf numFmtId="3" fontId="45" fillId="0" borderId="57" xfId="0" applyNumberFormat="1" applyFont="1" applyBorder="1" applyAlignment="1" applyProtection="1">
      <alignment horizontal="right" vertical="center"/>
      <protection locked="0"/>
    </xf>
    <xf numFmtId="3" fontId="45" fillId="0" borderId="58" xfId="0" applyNumberFormat="1" applyFont="1" applyBorder="1" applyAlignment="1" applyProtection="1">
      <alignment horizontal="right" vertical="center"/>
      <protection locked="0"/>
    </xf>
    <xf numFmtId="0" fontId="94" fillId="2" borderId="10" xfId="0" applyFont="1" applyFill="1" applyBorder="1" applyAlignment="1" applyProtection="1">
      <alignment vertical="center" wrapText="1"/>
      <protection hidden="1"/>
    </xf>
    <xf numFmtId="0" fontId="81" fillId="2" borderId="4" xfId="0" applyFont="1" applyFill="1" applyBorder="1" applyProtection="1">
      <protection hidden="1"/>
    </xf>
    <xf numFmtId="0" fontId="81" fillId="2" borderId="4" xfId="0" applyFont="1" applyFill="1" applyBorder="1" applyAlignment="1" applyProtection="1">
      <alignment horizontal="center"/>
      <protection hidden="1"/>
    </xf>
    <xf numFmtId="0" fontId="94" fillId="2" borderId="0" xfId="0" applyFont="1" applyFill="1" applyAlignment="1" applyProtection="1">
      <alignment wrapText="1"/>
      <protection hidden="1"/>
    </xf>
    <xf numFmtId="0" fontId="81" fillId="2" borderId="0" xfId="0" applyFont="1" applyFill="1" applyProtection="1">
      <protection hidden="1"/>
    </xf>
    <xf numFmtId="0" fontId="81" fillId="2" borderId="0" xfId="0" applyFont="1" applyFill="1" applyAlignment="1" applyProtection="1">
      <alignment horizontal="center"/>
      <protection hidden="1"/>
    </xf>
    <xf numFmtId="0" fontId="94" fillId="2" borderId="10" xfId="0" applyFont="1" applyFill="1" applyBorder="1" applyAlignment="1" applyProtection="1">
      <alignment wrapText="1"/>
      <protection hidden="1"/>
    </xf>
    <xf numFmtId="0" fontId="81" fillId="2" borderId="20" xfId="0" applyFont="1" applyFill="1" applyBorder="1" applyAlignment="1" applyProtection="1">
      <alignment vertical="center"/>
      <protection hidden="1"/>
    </xf>
    <xf numFmtId="0" fontId="81" fillId="2" borderId="20" xfId="0" applyFont="1" applyFill="1" applyBorder="1" applyAlignment="1" applyProtection="1">
      <alignment horizontal="center" vertical="center"/>
      <protection hidden="1"/>
    </xf>
    <xf numFmtId="176" fontId="258" fillId="3" borderId="0" xfId="0" applyNumberFormat="1" applyFont="1" applyFill="1" applyAlignment="1" applyProtection="1">
      <alignment vertical="center"/>
      <protection locked="0"/>
    </xf>
    <xf numFmtId="0" fontId="14" fillId="10" borderId="203" xfId="1" applyFont="1" applyFill="1" applyBorder="1" applyAlignment="1" applyProtection="1">
      <alignment vertical="center"/>
      <protection hidden="1"/>
    </xf>
    <xf numFmtId="0" fontId="14" fillId="10" borderId="204" xfId="1" applyFont="1" applyFill="1" applyBorder="1" applyAlignment="1" applyProtection="1">
      <alignment vertical="center"/>
      <protection hidden="1"/>
    </xf>
    <xf numFmtId="0" fontId="76" fillId="10" borderId="204" xfId="1" applyFont="1" applyFill="1" applyBorder="1" applyAlignment="1" applyProtection="1">
      <alignment horizontal="justify" vertical="distributed" wrapText="1"/>
      <protection hidden="1"/>
    </xf>
    <xf numFmtId="0" fontId="14" fillId="10" borderId="205" xfId="1" applyFont="1" applyFill="1" applyBorder="1" applyAlignment="1" applyProtection="1">
      <alignment vertical="center"/>
      <protection hidden="1"/>
    </xf>
    <xf numFmtId="0" fontId="14" fillId="10" borderId="206" xfId="1" applyFont="1" applyFill="1" applyBorder="1" applyAlignment="1" applyProtection="1">
      <alignment vertical="center"/>
      <protection hidden="1"/>
    </xf>
    <xf numFmtId="0" fontId="14" fillId="10" borderId="207" xfId="1" applyFont="1" applyFill="1" applyBorder="1" applyAlignment="1" applyProtection="1">
      <alignment vertical="center"/>
      <protection hidden="1"/>
    </xf>
    <xf numFmtId="0" fontId="76" fillId="10" borderId="206" xfId="1" applyFont="1" applyFill="1" applyBorder="1" applyAlignment="1" applyProtection="1">
      <alignment vertical="distributed" wrapText="1"/>
      <protection hidden="1"/>
    </xf>
    <xf numFmtId="0" fontId="76" fillId="10" borderId="207" xfId="1" applyFont="1" applyFill="1" applyBorder="1" applyAlignment="1" applyProtection="1">
      <alignment vertical="distributed" wrapText="1"/>
      <protection hidden="1"/>
    </xf>
    <xf numFmtId="0" fontId="76" fillId="10" borderId="208" xfId="1" applyFont="1" applyFill="1" applyBorder="1" applyAlignment="1" applyProtection="1">
      <alignment vertical="distributed" wrapText="1"/>
      <protection hidden="1"/>
    </xf>
    <xf numFmtId="0" fontId="76" fillId="10" borderId="209" xfId="1" applyFont="1" applyFill="1" applyBorder="1" applyAlignment="1" applyProtection="1">
      <alignment vertical="distributed" wrapText="1"/>
      <protection hidden="1"/>
    </xf>
    <xf numFmtId="0" fontId="76" fillId="10" borderId="210" xfId="1" applyFont="1" applyFill="1" applyBorder="1" applyAlignment="1" applyProtection="1">
      <alignment vertical="distributed" wrapText="1"/>
      <protection hidden="1"/>
    </xf>
    <xf numFmtId="176" fontId="219" fillId="0" borderId="58" xfId="1" applyNumberFormat="1" applyFont="1" applyBorder="1" applyAlignment="1" applyProtection="1">
      <alignment vertical="center"/>
      <protection hidden="1"/>
    </xf>
    <xf numFmtId="0" fontId="114" fillId="0" borderId="0" xfId="1" applyFont="1" applyAlignment="1" applyProtection="1">
      <alignment vertical="center"/>
      <protection hidden="1"/>
    </xf>
    <xf numFmtId="0" fontId="64" fillId="0" borderId="114" xfId="1" applyBorder="1" applyAlignment="1" applyProtection="1">
      <alignment vertical="center"/>
      <protection hidden="1"/>
    </xf>
    <xf numFmtId="0" fontId="64" fillId="0" borderId="41" xfId="1" applyBorder="1" applyAlignment="1" applyProtection="1">
      <alignment vertical="center"/>
      <protection hidden="1"/>
    </xf>
    <xf numFmtId="0" fontId="64" fillId="0" borderId="118" xfId="1" applyBorder="1" applyAlignment="1" applyProtection="1">
      <alignment vertical="center"/>
      <protection hidden="1"/>
    </xf>
    <xf numFmtId="0" fontId="64" fillId="16" borderId="58" xfId="1" applyFill="1" applyBorder="1" applyAlignment="1" applyProtection="1">
      <alignment vertical="center"/>
      <protection hidden="1"/>
    </xf>
    <xf numFmtId="0" fontId="64" fillId="0" borderId="57" xfId="1" applyBorder="1" applyAlignment="1" applyProtection="1">
      <alignment vertical="center"/>
      <protection hidden="1"/>
    </xf>
    <xf numFmtId="0" fontId="64" fillId="0" borderId="61" xfId="1" applyBorder="1" applyAlignment="1" applyProtection="1">
      <alignment vertical="center"/>
      <protection hidden="1"/>
    </xf>
    <xf numFmtId="0" fontId="64" fillId="0" borderId="62" xfId="1" applyBorder="1" applyAlignment="1" applyProtection="1">
      <alignment vertical="center"/>
      <protection hidden="1"/>
    </xf>
    <xf numFmtId="0" fontId="64" fillId="0" borderId="57" xfId="1" applyBorder="1" applyAlignment="1" applyProtection="1">
      <alignment vertical="center" wrapText="1"/>
      <protection hidden="1"/>
    </xf>
    <xf numFmtId="0" fontId="64" fillId="0" borderId="61" xfId="1" applyBorder="1" applyAlignment="1" applyProtection="1">
      <alignment vertical="center" wrapText="1"/>
      <protection hidden="1"/>
    </xf>
    <xf numFmtId="0" fontId="64" fillId="0" borderId="62" xfId="1" applyBorder="1" applyAlignment="1" applyProtection="1">
      <alignment vertical="center" wrapText="1"/>
      <protection hidden="1"/>
    </xf>
    <xf numFmtId="0" fontId="11" fillId="0" borderId="0" xfId="0" applyFont="1" applyAlignment="1" applyProtection="1">
      <alignment horizontal="center" vertical="center"/>
      <protection locked="0"/>
    </xf>
    <xf numFmtId="176" fontId="39" fillId="0" borderId="9" xfId="0" applyNumberFormat="1" applyFont="1" applyBorder="1" applyAlignment="1" applyProtection="1">
      <alignment horizontal="right" vertical="center"/>
      <protection locked="0"/>
    </xf>
    <xf numFmtId="176" fontId="39" fillId="0" borderId="9" xfId="0" applyNumberFormat="1" applyFont="1" applyBorder="1" applyAlignment="1" applyProtection="1">
      <alignment horizontal="center" vertical="center"/>
      <protection locked="0"/>
    </xf>
    <xf numFmtId="176" fontId="39" fillId="0" borderId="7" xfId="0" applyNumberFormat="1" applyFont="1" applyBorder="1" applyAlignment="1" applyProtection="1">
      <alignment horizontal="right" vertical="center"/>
      <protection locked="0"/>
    </xf>
    <xf numFmtId="176" fontId="39" fillId="0" borderId="15" xfId="0" applyNumberFormat="1" applyFont="1" applyBorder="1" applyAlignment="1" applyProtection="1">
      <alignment horizontal="right" vertical="center"/>
      <protection locked="0"/>
    </xf>
    <xf numFmtId="0" fontId="11" fillId="0" borderId="8" xfId="0" applyFont="1" applyBorder="1" applyAlignment="1" applyProtection="1">
      <alignment vertical="center"/>
      <protection locked="0"/>
    </xf>
    <xf numFmtId="0" fontId="21" fillId="0" borderId="15" xfId="5" applyFont="1" applyBorder="1" applyAlignment="1" applyProtection="1">
      <alignment vertical="center" justifyLastLine="1"/>
      <protection hidden="1"/>
    </xf>
    <xf numFmtId="49" fontId="194" fillId="0" borderId="0" xfId="5" applyNumberFormat="1" applyFont="1" applyAlignment="1" applyProtection="1">
      <alignment vertical="center"/>
      <protection hidden="1"/>
    </xf>
    <xf numFmtId="176" fontId="45" fillId="0" borderId="7" xfId="0" applyNumberFormat="1" applyFont="1" applyBorder="1" applyAlignment="1" applyProtection="1">
      <alignment vertical="center"/>
      <protection locked="0"/>
    </xf>
    <xf numFmtId="176" fontId="45" fillId="0" borderId="0" xfId="0" applyNumberFormat="1" applyFont="1" applyAlignment="1" applyProtection="1">
      <alignment vertical="center"/>
      <protection locked="0"/>
    </xf>
    <xf numFmtId="0" fontId="34" fillId="0" borderId="10" xfId="5" applyFont="1" applyBorder="1" applyAlignment="1" applyProtection="1">
      <alignment vertical="center"/>
      <protection hidden="1"/>
    </xf>
    <xf numFmtId="0" fontId="34" fillId="0" borderId="18" xfId="5" applyFont="1" applyBorder="1" applyAlignment="1" applyProtection="1">
      <alignment vertical="center"/>
      <protection hidden="1"/>
    </xf>
    <xf numFmtId="176" fontId="58" fillId="0" borderId="8" xfId="5" applyNumberFormat="1" applyFont="1" applyBorder="1" applyAlignment="1" applyProtection="1">
      <alignment vertical="center"/>
      <protection hidden="1"/>
    </xf>
    <xf numFmtId="0" fontId="34" fillId="0" borderId="11" xfId="5" applyFont="1" applyBorder="1" applyAlignment="1" applyProtection="1">
      <alignment vertical="center"/>
      <protection hidden="1"/>
    </xf>
    <xf numFmtId="0" fontId="11" fillId="0" borderId="22" xfId="5" applyFont="1" applyBorder="1" applyAlignment="1" applyProtection="1">
      <alignment horizontal="right" vertical="center"/>
      <protection hidden="1"/>
    </xf>
    <xf numFmtId="176" fontId="60" fillId="2" borderId="0" xfId="0" quotePrefix="1" applyNumberFormat="1" applyFont="1" applyFill="1" applyAlignment="1" applyProtection="1">
      <alignment vertical="center" textRotation="255"/>
      <protection hidden="1"/>
    </xf>
    <xf numFmtId="0" fontId="11" fillId="2" borderId="5" xfId="0" applyFont="1" applyFill="1" applyBorder="1" applyAlignment="1" applyProtection="1">
      <alignment vertical="center"/>
      <protection locked="0"/>
    </xf>
    <xf numFmtId="0" fontId="14" fillId="0" borderId="0" xfId="0" applyFont="1" applyAlignment="1" applyProtection="1">
      <alignment vertical="center"/>
      <protection locked="0"/>
    </xf>
    <xf numFmtId="0" fontId="168" fillId="0" borderId="18" xfId="0" applyFont="1" applyBorder="1" applyAlignment="1" applyProtection="1">
      <alignment vertical="center"/>
      <protection locked="0"/>
    </xf>
    <xf numFmtId="0" fontId="168" fillId="0" borderId="6" xfId="0" applyFont="1" applyBorder="1" applyAlignment="1" applyProtection="1">
      <alignment vertical="center"/>
      <protection locked="0"/>
    </xf>
    <xf numFmtId="0" fontId="21" fillId="0" borderId="9" xfId="5" applyFont="1" applyBorder="1" applyAlignment="1" applyProtection="1">
      <alignment vertical="center" justifyLastLine="1"/>
      <protection hidden="1"/>
    </xf>
    <xf numFmtId="0" fontId="10" fillId="0" borderId="0" xfId="5" applyAlignment="1" applyProtection="1">
      <alignment vertical="center"/>
      <protection hidden="1"/>
    </xf>
    <xf numFmtId="0" fontId="10" fillId="0" borderId="9" xfId="5" applyBorder="1" applyAlignment="1" applyProtection="1">
      <alignment vertical="center"/>
      <protection hidden="1"/>
    </xf>
    <xf numFmtId="49" fontId="13" fillId="0" borderId="10" xfId="5" applyNumberFormat="1" applyFont="1" applyBorder="1" applyAlignment="1" applyProtection="1">
      <alignment vertical="center"/>
      <protection hidden="1"/>
    </xf>
    <xf numFmtId="49" fontId="194" fillId="0" borderId="10" xfId="5" applyNumberFormat="1" applyFont="1" applyBorder="1" applyAlignment="1" applyProtection="1">
      <alignment vertical="center"/>
      <protection hidden="1"/>
    </xf>
    <xf numFmtId="49" fontId="13" fillId="0" borderId="18" xfId="5" applyNumberFormat="1" applyFont="1" applyBorder="1" applyAlignment="1" applyProtection="1">
      <alignment vertical="center"/>
      <protection hidden="1"/>
    </xf>
    <xf numFmtId="0" fontId="58" fillId="0" borderId="166" xfId="5" applyFont="1" applyBorder="1" applyAlignment="1" applyProtection="1">
      <alignment vertical="center" shrinkToFit="1"/>
      <protection hidden="1"/>
    </xf>
    <xf numFmtId="0" fontId="58" fillId="0" borderId="152" xfId="5" applyFont="1" applyBorder="1" applyAlignment="1" applyProtection="1">
      <alignment vertical="center" shrinkToFit="1"/>
      <protection hidden="1"/>
    </xf>
    <xf numFmtId="49" fontId="13" fillId="0" borderId="4" xfId="5" applyNumberFormat="1" applyFont="1" applyBorder="1" applyAlignment="1" applyProtection="1">
      <alignment vertical="center"/>
      <protection hidden="1"/>
    </xf>
    <xf numFmtId="0" fontId="13" fillId="0" borderId="7" xfId="5" applyFont="1" applyBorder="1" applyAlignment="1" applyProtection="1">
      <alignment vertical="distributed" textRotation="255" justifyLastLine="1"/>
      <protection hidden="1"/>
    </xf>
    <xf numFmtId="0" fontId="13" fillId="0" borderId="0" xfId="5" applyFont="1" applyAlignment="1" applyProtection="1">
      <alignment vertical="distributed" textRotation="255" justifyLastLine="1"/>
      <protection hidden="1"/>
    </xf>
    <xf numFmtId="0" fontId="13" fillId="0" borderId="15" xfId="5" applyFont="1" applyBorder="1" applyAlignment="1" applyProtection="1">
      <alignment vertical="distributed" textRotation="255" justifyLastLine="1"/>
      <protection hidden="1"/>
    </xf>
    <xf numFmtId="0" fontId="13" fillId="0" borderId="4" xfId="5" applyFont="1" applyBorder="1" applyAlignment="1" applyProtection="1">
      <alignment vertical="distributed" textRotation="255" justifyLastLine="1"/>
      <protection hidden="1"/>
    </xf>
    <xf numFmtId="0" fontId="58" fillId="0" borderId="2" xfId="5" applyFont="1" applyBorder="1" applyAlignment="1" applyProtection="1">
      <alignment vertical="center" wrapText="1" justifyLastLine="1"/>
      <protection hidden="1"/>
    </xf>
    <xf numFmtId="0" fontId="58" fillId="0" borderId="2" xfId="5" applyFont="1" applyBorder="1" applyAlignment="1" applyProtection="1">
      <alignment horizontal="center" vertical="center" wrapText="1"/>
      <protection hidden="1"/>
    </xf>
    <xf numFmtId="0" fontId="58" fillId="0" borderId="2" xfId="5" applyFont="1" applyBorder="1" applyAlignment="1" applyProtection="1">
      <alignment horizontal="center" vertical="center"/>
      <protection hidden="1"/>
    </xf>
    <xf numFmtId="176" fontId="58" fillId="0" borderId="2" xfId="5" applyNumberFormat="1" applyFont="1" applyBorder="1" applyAlignment="1" applyProtection="1">
      <alignment horizontal="center" vertical="center"/>
      <protection hidden="1"/>
    </xf>
    <xf numFmtId="49" fontId="58" fillId="0" borderId="2" xfId="5" applyNumberFormat="1" applyFont="1" applyBorder="1" applyAlignment="1" applyProtection="1">
      <alignment horizontal="center" vertical="center"/>
      <protection hidden="1"/>
    </xf>
    <xf numFmtId="176" fontId="21" fillId="0" borderId="2" xfId="5" applyNumberFormat="1" applyFont="1" applyBorder="1" applyAlignment="1" applyProtection="1">
      <alignment vertical="center"/>
      <protection hidden="1"/>
    </xf>
    <xf numFmtId="176" fontId="21" fillId="0" borderId="3" xfId="5" applyNumberFormat="1" applyFont="1" applyBorder="1" applyAlignment="1" applyProtection="1">
      <alignment vertical="center"/>
      <protection hidden="1"/>
    </xf>
    <xf numFmtId="0" fontId="58" fillId="0" borderId="10" xfId="5" applyFont="1" applyBorder="1" applyAlignment="1" applyProtection="1">
      <alignment vertical="center" wrapText="1" justifyLastLine="1"/>
      <protection hidden="1"/>
    </xf>
    <xf numFmtId="0" fontId="58" fillId="0" borderId="10" xfId="5" applyFont="1" applyBorder="1" applyAlignment="1" applyProtection="1">
      <alignment horizontal="center" vertical="center"/>
      <protection hidden="1"/>
    </xf>
    <xf numFmtId="176" fontId="58" fillId="0" borderId="10" xfId="5" applyNumberFormat="1" applyFont="1" applyBorder="1" applyAlignment="1" applyProtection="1">
      <alignment vertical="center"/>
      <protection hidden="1"/>
    </xf>
    <xf numFmtId="176" fontId="58" fillId="0" borderId="10" xfId="5" applyNumberFormat="1" applyFont="1" applyBorder="1" applyAlignment="1" applyProtection="1">
      <alignment horizontal="center" vertical="center"/>
      <protection hidden="1"/>
    </xf>
    <xf numFmtId="49" fontId="58" fillId="0" borderId="10" xfId="5" applyNumberFormat="1" applyFont="1" applyBorder="1" applyAlignment="1" applyProtection="1">
      <alignment horizontal="center" vertical="center"/>
      <protection hidden="1"/>
    </xf>
    <xf numFmtId="176" fontId="21" fillId="0" borderId="10" xfId="5" applyNumberFormat="1" applyFont="1" applyBorder="1" applyAlignment="1" applyProtection="1">
      <alignment vertical="center"/>
      <protection hidden="1"/>
    </xf>
    <xf numFmtId="176" fontId="21" fillId="0" borderId="18" xfId="5" applyNumberFormat="1" applyFont="1" applyBorder="1" applyAlignment="1" applyProtection="1">
      <alignment vertical="center"/>
      <protection hidden="1"/>
    </xf>
    <xf numFmtId="0" fontId="69" fillId="0" borderId="0" xfId="5" applyFont="1" applyAlignment="1" applyProtection="1">
      <alignment vertical="center"/>
      <protection hidden="1"/>
    </xf>
    <xf numFmtId="0" fontId="59" fillId="0" borderId="43" xfId="5" applyFont="1" applyBorder="1" applyAlignment="1" applyProtection="1">
      <alignment vertical="center"/>
      <protection hidden="1"/>
    </xf>
    <xf numFmtId="0" fontId="59" fillId="0" borderId="8" xfId="5" applyFont="1" applyBorder="1" applyAlignment="1" applyProtection="1">
      <alignment vertical="center"/>
      <protection hidden="1"/>
    </xf>
    <xf numFmtId="0" fontId="10" fillId="0" borderId="0" xfId="5" applyAlignment="1" applyProtection="1">
      <alignment vertical="center" wrapText="1"/>
      <protection hidden="1"/>
    </xf>
    <xf numFmtId="0" fontId="59" fillId="0" borderId="124" xfId="5" applyFont="1" applyBorder="1" applyAlignment="1" applyProtection="1">
      <alignment vertical="center"/>
      <protection hidden="1"/>
    </xf>
    <xf numFmtId="0" fontId="59" fillId="0" borderId="4" xfId="5" applyFont="1" applyBorder="1" applyAlignment="1" applyProtection="1">
      <alignment vertical="center"/>
      <protection hidden="1"/>
    </xf>
    <xf numFmtId="0" fontId="59" fillId="0" borderId="16" xfId="5" applyFont="1" applyBorder="1" applyAlignment="1" applyProtection="1">
      <alignment vertical="center"/>
      <protection hidden="1"/>
    </xf>
    <xf numFmtId="0" fontId="92" fillId="10" borderId="0" xfId="1" applyFont="1" applyFill="1" applyAlignment="1" applyProtection="1">
      <alignment vertical="distributed" wrapText="1"/>
      <protection hidden="1"/>
    </xf>
    <xf numFmtId="0" fontId="14" fillId="10" borderId="54" xfId="1" applyFont="1" applyFill="1" applyBorder="1" applyAlignment="1" applyProtection="1">
      <alignment vertical="center"/>
      <protection hidden="1"/>
    </xf>
    <xf numFmtId="0" fontId="76" fillId="10" borderId="0" xfId="1" applyFont="1" applyFill="1" applyAlignment="1" applyProtection="1">
      <alignment horizontal="distributed" vertical="distributed" wrapText="1"/>
      <protection hidden="1"/>
    </xf>
    <xf numFmtId="0" fontId="80" fillId="10" borderId="0" xfId="1" applyFont="1" applyFill="1" applyAlignment="1" applyProtection="1">
      <alignment horizontal="distributed" vertical="center"/>
      <protection hidden="1"/>
    </xf>
    <xf numFmtId="0" fontId="86" fillId="9" borderId="38" xfId="1" applyFont="1" applyFill="1" applyBorder="1" applyAlignment="1" applyProtection="1">
      <alignment horizontal="left" vertical="center" wrapText="1"/>
      <protection hidden="1"/>
    </xf>
    <xf numFmtId="0" fontId="288" fillId="7" borderId="0" xfId="1" applyFont="1" applyFill="1" applyAlignment="1" applyProtection="1">
      <alignment vertical="center"/>
      <protection hidden="1"/>
    </xf>
    <xf numFmtId="0" fontId="86" fillId="7" borderId="0" xfId="1" applyFont="1" applyFill="1" applyAlignment="1" applyProtection="1">
      <alignment vertical="center"/>
      <protection hidden="1"/>
    </xf>
    <xf numFmtId="0" fontId="86" fillId="7" borderId="0" xfId="1" applyFont="1" applyFill="1" applyAlignment="1" applyProtection="1">
      <alignment vertical="center" wrapText="1"/>
      <protection hidden="1"/>
    </xf>
    <xf numFmtId="0" fontId="185" fillId="10" borderId="0" xfId="1" applyFont="1" applyFill="1" applyAlignment="1" applyProtection="1">
      <alignment horizontal="left" vertical="center"/>
      <protection hidden="1"/>
    </xf>
    <xf numFmtId="0" fontId="80" fillId="10" borderId="0" xfId="1" applyFont="1" applyFill="1" applyAlignment="1" applyProtection="1">
      <alignment vertical="center"/>
      <protection hidden="1"/>
    </xf>
    <xf numFmtId="0" fontId="80" fillId="10" borderId="0" xfId="1" applyFont="1" applyFill="1" applyAlignment="1" applyProtection="1">
      <alignment horizontal="left" vertical="center"/>
      <protection hidden="1"/>
    </xf>
    <xf numFmtId="0" fontId="80" fillId="10" borderId="0" xfId="1" applyFont="1" applyFill="1" applyAlignment="1" applyProtection="1">
      <alignment horizontal="center" vertical="distributed" wrapText="1"/>
      <protection hidden="1"/>
    </xf>
    <xf numFmtId="0" fontId="19" fillId="10" borderId="0" xfId="1" applyFont="1" applyFill="1" applyAlignment="1" applyProtection="1">
      <alignment vertical="center"/>
      <protection hidden="1"/>
    </xf>
    <xf numFmtId="0" fontId="14" fillId="0" borderId="0" xfId="5" applyFont="1" applyAlignment="1" applyProtection="1">
      <protection hidden="1"/>
    </xf>
    <xf numFmtId="0" fontId="14" fillId="0" borderId="8" xfId="5" applyFont="1" applyBorder="1" applyAlignment="1" applyProtection="1">
      <protection hidden="1"/>
    </xf>
    <xf numFmtId="0" fontId="14" fillId="0" borderId="5" xfId="5" applyFont="1" applyBorder="1" applyAlignment="1" applyProtection="1">
      <protection hidden="1"/>
    </xf>
    <xf numFmtId="0" fontId="14" fillId="0" borderId="35" xfId="5" applyFont="1" applyBorder="1" applyAlignment="1" applyProtection="1">
      <protection hidden="1"/>
    </xf>
    <xf numFmtId="0" fontId="14" fillId="0" borderId="4" xfId="5" applyFont="1" applyBorder="1" applyAlignment="1" applyProtection="1">
      <protection hidden="1"/>
    </xf>
    <xf numFmtId="0" fontId="14" fillId="0" borderId="16" xfId="5" applyFont="1" applyBorder="1" applyAlignment="1" applyProtection="1">
      <protection hidden="1"/>
    </xf>
    <xf numFmtId="0" fontId="175" fillId="0" borderId="158" xfId="5" applyFont="1" applyBorder="1" applyAlignment="1" applyProtection="1">
      <alignment vertical="center"/>
      <protection hidden="1"/>
    </xf>
    <xf numFmtId="0" fontId="175" fillId="0" borderId="157" xfId="5" applyFont="1" applyBorder="1" applyAlignment="1" applyProtection="1">
      <alignment vertical="center"/>
      <protection hidden="1"/>
    </xf>
    <xf numFmtId="0" fontId="175" fillId="0" borderId="160" xfId="5" applyFont="1" applyBorder="1" applyAlignment="1" applyProtection="1">
      <alignment vertical="center"/>
      <protection hidden="1"/>
    </xf>
    <xf numFmtId="0" fontId="175" fillId="0" borderId="153" xfId="5" applyFont="1" applyBorder="1" applyAlignment="1" applyProtection="1">
      <alignment vertical="center"/>
      <protection hidden="1"/>
    </xf>
    <xf numFmtId="0" fontId="175" fillId="0" borderId="150" xfId="5" applyFont="1" applyBorder="1" applyAlignment="1" applyProtection="1">
      <alignment vertical="center"/>
      <protection hidden="1"/>
    </xf>
    <xf numFmtId="0" fontId="25" fillId="0" borderId="0" xfId="5" applyFont="1" applyBorder="1" applyAlignment="1" applyProtection="1">
      <alignment vertical="center"/>
      <protection hidden="1"/>
    </xf>
    <xf numFmtId="0" fontId="13" fillId="0" borderId="0" xfId="5" applyFont="1" applyBorder="1" applyAlignment="1" applyProtection="1">
      <alignment horizontal="center" vertical="center" wrapText="1"/>
      <protection hidden="1"/>
    </xf>
    <xf numFmtId="0" fontId="21" fillId="21" borderId="2" xfId="5" applyFont="1" applyFill="1" applyBorder="1" applyAlignment="1" applyProtection="1">
      <alignment horizontal="center" vertical="center" justifyLastLine="1"/>
      <protection hidden="1"/>
    </xf>
    <xf numFmtId="0" fontId="21" fillId="21" borderId="27" xfId="5" applyFont="1" applyFill="1" applyBorder="1" applyAlignment="1" applyProtection="1">
      <alignment horizontal="center" vertical="center" justifyLastLine="1"/>
      <protection hidden="1"/>
    </xf>
    <xf numFmtId="0" fontId="21" fillId="21" borderId="20" xfId="5" applyFont="1" applyFill="1" applyBorder="1" applyAlignment="1" applyProtection="1">
      <alignment horizontal="center" vertical="center" justifyLastLine="1"/>
      <protection hidden="1"/>
    </xf>
    <xf numFmtId="0" fontId="21" fillId="21" borderId="22" xfId="5" applyFont="1" applyFill="1" applyBorder="1" applyAlignment="1" applyProtection="1">
      <alignment horizontal="center" vertical="center" justifyLastLine="1"/>
      <protection hidden="1"/>
    </xf>
    <xf numFmtId="0" fontId="21" fillId="21" borderId="10" xfId="5" applyFont="1" applyFill="1" applyBorder="1" applyAlignment="1" applyProtection="1">
      <alignment horizontal="center" vertical="center" justifyLastLine="1"/>
      <protection hidden="1"/>
    </xf>
    <xf numFmtId="0" fontId="21" fillId="21" borderId="11" xfId="5" applyFont="1" applyFill="1" applyBorder="1" applyAlignment="1" applyProtection="1">
      <alignment horizontal="center" vertical="center" justifyLastLine="1"/>
      <protection hidden="1"/>
    </xf>
    <xf numFmtId="0" fontId="13" fillId="0" borderId="0" xfId="5" applyFont="1" applyAlignment="1" applyProtection="1">
      <alignment horizontal="center" vertical="center" justifyLastLine="1"/>
      <protection hidden="1"/>
    </xf>
    <xf numFmtId="0" fontId="25" fillId="0" borderId="15" xfId="5" applyFont="1" applyBorder="1" applyAlignment="1" applyProtection="1">
      <alignment horizontal="center" vertical="center" wrapText="1"/>
      <protection hidden="1"/>
    </xf>
    <xf numFmtId="0" fontId="19" fillId="0" borderId="10" xfId="5" applyFont="1" applyBorder="1" applyAlignment="1" applyProtection="1">
      <alignment horizontal="center" vertical="center"/>
      <protection hidden="1"/>
    </xf>
    <xf numFmtId="0" fontId="19" fillId="0" borderId="11" xfId="5" applyFont="1" applyBorder="1" applyAlignment="1" applyProtection="1">
      <alignment horizontal="center" vertical="center"/>
      <protection hidden="1"/>
    </xf>
    <xf numFmtId="0" fontId="19" fillId="0" borderId="4" xfId="5" applyFont="1" applyBorder="1" applyAlignment="1" applyProtection="1">
      <alignment horizontal="center" vertical="center"/>
      <protection hidden="1"/>
    </xf>
    <xf numFmtId="0" fontId="19" fillId="0" borderId="16" xfId="5" applyFont="1" applyBorder="1" applyAlignment="1" applyProtection="1">
      <alignment horizontal="center" vertical="center"/>
      <protection hidden="1"/>
    </xf>
    <xf numFmtId="0" fontId="25" fillId="0" borderId="0" xfId="5" applyFont="1" applyBorder="1" applyAlignment="1" applyProtection="1">
      <alignment vertical="center" shrinkToFit="1"/>
      <protection hidden="1"/>
    </xf>
    <xf numFmtId="0" fontId="32" fillId="0" borderId="10" xfId="5" applyFont="1" applyBorder="1" applyAlignment="1" applyProtection="1">
      <alignment vertical="center" wrapText="1"/>
      <protection hidden="1"/>
    </xf>
    <xf numFmtId="0" fontId="32" fillId="0" borderId="0" xfId="5" applyFont="1" applyBorder="1" applyAlignment="1" applyProtection="1">
      <alignment vertical="center" wrapText="1"/>
      <protection hidden="1"/>
    </xf>
    <xf numFmtId="0" fontId="32" fillId="0" borderId="4" xfId="5" applyFont="1" applyBorder="1" applyAlignment="1" applyProtection="1">
      <alignment vertical="center" wrapText="1"/>
      <protection hidden="1"/>
    </xf>
    <xf numFmtId="0" fontId="30" fillId="0" borderId="9" xfId="5" applyFont="1" applyFill="1" applyBorder="1" applyAlignment="1" applyProtection="1">
      <alignment vertical="center" wrapText="1"/>
      <protection hidden="1"/>
    </xf>
    <xf numFmtId="0" fontId="30" fillId="0" borderId="11" xfId="5" applyFont="1" applyFill="1" applyBorder="1" applyAlignment="1" applyProtection="1">
      <alignment vertical="center" wrapText="1"/>
      <protection hidden="1"/>
    </xf>
    <xf numFmtId="0" fontId="22" fillId="0" borderId="10" xfId="5" applyFont="1" applyFill="1" applyBorder="1" applyAlignment="1" applyProtection="1">
      <alignment vertical="center" wrapText="1"/>
      <protection hidden="1"/>
    </xf>
    <xf numFmtId="0" fontId="22" fillId="0" borderId="18" xfId="5" applyFont="1" applyFill="1" applyBorder="1" applyAlignment="1" applyProtection="1">
      <alignment vertical="center" wrapText="1"/>
      <protection hidden="1"/>
    </xf>
    <xf numFmtId="0" fontId="30" fillId="0" borderId="7" xfId="5" applyFont="1" applyFill="1" applyBorder="1" applyAlignment="1" applyProtection="1">
      <alignment vertical="center" wrapText="1"/>
      <protection hidden="1"/>
    </xf>
    <xf numFmtId="0" fontId="30" fillId="0" borderId="8" xfId="5" applyFont="1" applyFill="1" applyBorder="1" applyAlignment="1" applyProtection="1">
      <alignment vertical="center" wrapText="1"/>
      <protection hidden="1"/>
    </xf>
    <xf numFmtId="0" fontId="22" fillId="0" borderId="160" xfId="5" applyFont="1" applyFill="1" applyBorder="1" applyAlignment="1" applyProtection="1">
      <alignment vertical="center" wrapText="1"/>
      <protection hidden="1"/>
    </xf>
    <xf numFmtId="0" fontId="22" fillId="0" borderId="6" xfId="5" applyFont="1" applyFill="1" applyBorder="1" applyAlignment="1" applyProtection="1">
      <alignment vertical="center" wrapText="1"/>
      <protection hidden="1"/>
    </xf>
    <xf numFmtId="0" fontId="30" fillId="0" borderId="15" xfId="5" applyFont="1" applyFill="1" applyBorder="1" applyAlignment="1" applyProtection="1">
      <alignment vertical="center" wrapText="1"/>
      <protection hidden="1"/>
    </xf>
    <xf numFmtId="0" fontId="30" fillId="0" borderId="16" xfId="5" applyFont="1" applyFill="1" applyBorder="1" applyAlignment="1" applyProtection="1">
      <alignment vertical="center" wrapText="1"/>
      <protection hidden="1"/>
    </xf>
    <xf numFmtId="0" fontId="22" fillId="0" borderId="4" xfId="5" applyFont="1" applyFill="1" applyBorder="1" applyAlignment="1" applyProtection="1">
      <alignment vertical="center" wrapText="1"/>
      <protection hidden="1"/>
    </xf>
    <xf numFmtId="0" fontId="22" fillId="0" borderId="17" xfId="5" applyFont="1" applyFill="1" applyBorder="1" applyAlignment="1" applyProtection="1">
      <alignment vertical="center" wrapText="1"/>
      <protection hidden="1"/>
    </xf>
    <xf numFmtId="0" fontId="22" fillId="0" borderId="9" xfId="5" applyFont="1" applyFill="1" applyBorder="1" applyAlignment="1" applyProtection="1">
      <alignment vertical="center" wrapText="1"/>
      <protection hidden="1"/>
    </xf>
    <xf numFmtId="0" fontId="22" fillId="0" borderId="7" xfId="5" applyFont="1" applyFill="1" applyBorder="1" applyAlignment="1" applyProtection="1">
      <alignment vertical="center" wrapText="1"/>
      <protection hidden="1"/>
    </xf>
    <xf numFmtId="0" fontId="22" fillId="0" borderId="15" xfId="5" applyFont="1" applyFill="1" applyBorder="1" applyAlignment="1" applyProtection="1">
      <alignment vertical="center" wrapText="1"/>
      <protection hidden="1"/>
    </xf>
    <xf numFmtId="0" fontId="14" fillId="0" borderId="0" xfId="5" applyFont="1" applyBorder="1" applyAlignment="1" applyProtection="1">
      <alignment horizontal="center" vertical="center"/>
      <protection hidden="1"/>
    </xf>
    <xf numFmtId="0" fontId="58" fillId="0" borderId="0" xfId="5" applyFont="1" applyBorder="1" applyAlignment="1" applyProtection="1">
      <alignment horizontal="right" vertical="center" wrapText="1" justifyLastLine="1"/>
      <protection hidden="1"/>
    </xf>
    <xf numFmtId="0" fontId="58" fillId="0" borderId="0" xfId="5" applyFont="1" applyBorder="1" applyAlignment="1" applyProtection="1">
      <alignment horizontal="distributed" vertical="center" wrapText="1" justifyLastLine="1"/>
      <protection hidden="1"/>
    </xf>
    <xf numFmtId="176" fontId="58" fillId="0" borderId="0" xfId="5" applyNumberFormat="1" applyFont="1" applyBorder="1" applyAlignment="1" applyProtection="1">
      <alignment horizontal="right" vertical="center"/>
      <protection hidden="1"/>
    </xf>
    <xf numFmtId="176" fontId="21" fillId="0" borderId="0" xfId="5" applyNumberFormat="1" applyFont="1" applyBorder="1" applyAlignment="1" applyProtection="1">
      <alignment horizontal="right" vertical="center"/>
      <protection hidden="1"/>
    </xf>
    <xf numFmtId="0" fontId="58" fillId="0" borderId="0" xfId="5" applyFont="1" applyBorder="1" applyAlignment="1" applyProtection="1">
      <alignment vertical="center" wrapText="1" justifyLastLine="1"/>
      <protection hidden="1"/>
    </xf>
    <xf numFmtId="176" fontId="58" fillId="0" borderId="0" xfId="5" applyNumberFormat="1" applyFont="1" applyBorder="1" applyAlignment="1" applyProtection="1">
      <alignment vertical="center"/>
      <protection hidden="1"/>
    </xf>
    <xf numFmtId="176" fontId="21" fillId="0" borderId="0" xfId="5" applyNumberFormat="1" applyFont="1" applyBorder="1" applyAlignment="1" applyProtection="1">
      <alignment vertical="center"/>
      <protection hidden="1"/>
    </xf>
    <xf numFmtId="0" fontId="19" fillId="0" borderId="0" xfId="5" applyFont="1" applyFill="1" applyAlignment="1" applyProtection="1">
      <alignment vertical="center" wrapText="1"/>
      <protection hidden="1"/>
    </xf>
    <xf numFmtId="0" fontId="186" fillId="0" borderId="0" xfId="5" applyFont="1" applyBorder="1" applyAlignment="1" applyProtection="1">
      <alignment horizontal="center" vertical="center"/>
      <protection hidden="1"/>
    </xf>
    <xf numFmtId="0" fontId="25" fillId="0" borderId="8" xfId="5" applyFont="1" applyBorder="1" applyAlignment="1" applyProtection="1">
      <alignment vertical="center" wrapText="1"/>
      <protection hidden="1"/>
    </xf>
    <xf numFmtId="0" fontId="19" fillId="0" borderId="4" xfId="5" applyFont="1" applyFill="1" applyBorder="1" applyAlignment="1" applyProtection="1">
      <alignment vertical="center" wrapText="1"/>
      <protection hidden="1"/>
    </xf>
    <xf numFmtId="0" fontId="25" fillId="0" borderId="16" xfId="5" applyFont="1" applyBorder="1" applyAlignment="1" applyProtection="1">
      <alignment vertical="center" wrapText="1"/>
      <protection hidden="1"/>
    </xf>
    <xf numFmtId="0" fontId="25" fillId="0" borderId="16" xfId="5" applyFont="1" applyFill="1" applyBorder="1" applyAlignment="1" applyProtection="1">
      <alignment vertical="center" justifyLastLine="1"/>
      <protection hidden="1"/>
    </xf>
    <xf numFmtId="0" fontId="21" fillId="0" borderId="0" xfId="5" applyFont="1" applyBorder="1" applyAlignment="1" applyProtection="1">
      <alignment horizontal="right" vertical="center"/>
      <protection hidden="1"/>
    </xf>
    <xf numFmtId="0" fontId="19" fillId="0" borderId="0" xfId="5" applyFont="1" applyBorder="1" applyAlignment="1" applyProtection="1">
      <alignment horizontal="center" vertical="center"/>
      <protection hidden="1"/>
    </xf>
    <xf numFmtId="0" fontId="174" fillId="0" borderId="0" xfId="5" applyFont="1" applyFill="1" applyBorder="1" applyAlignment="1" applyProtection="1">
      <alignment vertical="center" textRotation="255"/>
      <protection hidden="1"/>
    </xf>
    <xf numFmtId="0" fontId="19" fillId="0" borderId="0" xfId="5" applyFont="1" applyBorder="1" applyAlignment="1" applyProtection="1">
      <alignment horizontal="distributed" vertical="center" justifyLastLine="1"/>
      <protection hidden="1"/>
    </xf>
    <xf numFmtId="0" fontId="13" fillId="0" borderId="6" xfId="5" applyFont="1" applyBorder="1" applyAlignment="1" applyProtection="1">
      <alignment horizontal="distributed" vertical="center" justifyLastLine="1"/>
      <protection hidden="1"/>
    </xf>
    <xf numFmtId="0" fontId="174" fillId="0" borderId="20" xfId="5" applyFont="1" applyFill="1" applyBorder="1" applyAlignment="1" applyProtection="1">
      <alignment vertical="center" textRotation="255"/>
      <protection hidden="1"/>
    </xf>
    <xf numFmtId="0" fontId="19" fillId="0" borderId="20" xfId="5" applyFont="1" applyBorder="1" applyAlignment="1" applyProtection="1">
      <alignment horizontal="distributed" vertical="center" justifyLastLine="1"/>
      <protection hidden="1"/>
    </xf>
    <xf numFmtId="0" fontId="13" fillId="0" borderId="20" xfId="5" applyFont="1" applyBorder="1" applyAlignment="1" applyProtection="1">
      <alignment horizontal="distributed" vertical="center" justifyLastLine="1"/>
      <protection hidden="1"/>
    </xf>
    <xf numFmtId="0" fontId="13" fillId="0" borderId="21" xfId="5" applyFont="1" applyBorder="1" applyAlignment="1" applyProtection="1">
      <alignment horizontal="distributed" vertical="center" justifyLastLine="1"/>
      <protection hidden="1"/>
    </xf>
    <xf numFmtId="0" fontId="14" fillId="0" borderId="26" xfId="5" applyFont="1" applyBorder="1" applyAlignment="1" applyProtection="1">
      <alignment horizontal="right" vertical="center"/>
      <protection hidden="1"/>
    </xf>
    <xf numFmtId="0" fontId="21" fillId="0" borderId="0" xfId="5" applyFont="1" applyBorder="1" applyAlignment="1" applyProtection="1">
      <alignment vertical="center" justifyLastLine="1"/>
      <protection hidden="1"/>
    </xf>
    <xf numFmtId="0" fontId="181" fillId="0" borderId="158" xfId="5" applyFont="1" applyBorder="1" applyAlignment="1" applyProtection="1">
      <alignment vertical="top" textRotation="255"/>
      <protection hidden="1"/>
    </xf>
    <xf numFmtId="0" fontId="181" fillId="0" borderId="157" xfId="5" applyFont="1" applyBorder="1" applyAlignment="1" applyProtection="1">
      <alignment vertical="top" textRotation="255"/>
      <protection hidden="1"/>
    </xf>
    <xf numFmtId="0" fontId="14" fillId="0" borderId="160" xfId="5" applyFont="1" applyBorder="1" applyAlignment="1" applyProtection="1">
      <alignment horizontal="right" vertical="center"/>
      <protection hidden="1"/>
    </xf>
    <xf numFmtId="0" fontId="14" fillId="0" borderId="153" xfId="5" applyFont="1" applyBorder="1" applyAlignment="1" applyProtection="1">
      <alignment horizontal="right" vertical="center"/>
      <protection hidden="1"/>
    </xf>
    <xf numFmtId="0" fontId="14" fillId="0" borderId="150" xfId="5" applyFont="1" applyBorder="1" applyAlignment="1" applyProtection="1">
      <alignment horizontal="right" vertical="center"/>
      <protection hidden="1"/>
    </xf>
    <xf numFmtId="0" fontId="14" fillId="0" borderId="0" xfId="5" applyFont="1" applyBorder="1" applyAlignment="1" applyProtection="1">
      <alignment horizontal="right" vertical="center"/>
      <protection hidden="1"/>
    </xf>
    <xf numFmtId="0" fontId="13" fillId="0" borderId="9" xfId="5" applyFont="1" applyBorder="1" applyAlignment="1" applyProtection="1">
      <alignment horizontal="center" vertical="center" wrapText="1"/>
      <protection hidden="1"/>
    </xf>
    <xf numFmtId="0" fontId="180" fillId="0" borderId="7" xfId="5" applyFont="1" applyBorder="1" applyAlignment="1" applyProtection="1">
      <alignment vertical="center"/>
      <protection hidden="1"/>
    </xf>
    <xf numFmtId="0" fontId="22" fillId="0" borderId="15" xfId="5" applyFont="1" applyBorder="1" applyAlignment="1" applyProtection="1">
      <alignment horizontal="center" vertical="center"/>
      <protection hidden="1"/>
    </xf>
    <xf numFmtId="0" fontId="22" fillId="0" borderId="0" xfId="5" applyFont="1" applyBorder="1" applyAlignment="1" applyProtection="1">
      <alignment horizontal="center" vertical="center"/>
      <protection hidden="1"/>
    </xf>
    <xf numFmtId="0" fontId="19" fillId="0" borderId="0" xfId="5" applyFont="1" applyBorder="1" applyAlignment="1" applyProtection="1">
      <alignment vertical="center"/>
      <protection hidden="1"/>
    </xf>
    <xf numFmtId="0" fontId="13" fillId="0" borderId="0" xfId="5" applyFont="1" applyBorder="1" applyAlignment="1" applyProtection="1">
      <alignment vertical="center"/>
      <protection hidden="1"/>
    </xf>
    <xf numFmtId="0" fontId="11" fillId="0" borderId="0" xfId="5" applyFont="1" applyBorder="1" applyAlignment="1" applyProtection="1">
      <alignment horizontal="right" vertical="center"/>
      <protection hidden="1"/>
    </xf>
    <xf numFmtId="0" fontId="11" fillId="0" borderId="7" xfId="5" applyFont="1" applyBorder="1" applyAlignment="1" applyProtection="1">
      <alignment vertical="center"/>
      <protection hidden="1"/>
    </xf>
    <xf numFmtId="0" fontId="11" fillId="0" borderId="8" xfId="5" applyFont="1" applyBorder="1" applyAlignment="1" applyProtection="1">
      <alignment vertical="center"/>
      <protection hidden="1"/>
    </xf>
    <xf numFmtId="0" fontId="14" fillId="0" borderId="160" xfId="5" applyFont="1" applyBorder="1" applyAlignment="1" applyProtection="1">
      <alignment vertical="center"/>
      <protection hidden="1"/>
    </xf>
    <xf numFmtId="0" fontId="287" fillId="0" borderId="2" xfId="5" applyFont="1" applyBorder="1" applyAlignment="1" applyProtection="1">
      <alignment vertical="distributed" wrapText="1"/>
      <protection hidden="1"/>
    </xf>
    <xf numFmtId="0" fontId="69" fillId="0" borderId="2" xfId="5" applyFont="1" applyBorder="1" applyAlignment="1" applyProtection="1">
      <alignment vertical="distributed" shrinkToFit="1"/>
      <protection hidden="1"/>
    </xf>
    <xf numFmtId="0" fontId="19" fillId="0" borderId="2" xfId="5" applyFont="1" applyBorder="1" applyAlignment="1" applyProtection="1">
      <alignment vertical="distributed" shrinkToFit="1"/>
      <protection hidden="1"/>
    </xf>
    <xf numFmtId="0" fontId="69" fillId="0" borderId="2" xfId="5" applyFont="1" applyBorder="1" applyAlignment="1" applyProtection="1">
      <alignment vertical="center" wrapText="1"/>
      <protection hidden="1"/>
    </xf>
    <xf numFmtId="0" fontId="32" fillId="0" borderId="10" xfId="5" applyFont="1" applyBorder="1" applyAlignment="1" applyProtection="1">
      <alignment vertical="center" textRotation="255" wrapText="1"/>
      <protection hidden="1"/>
    </xf>
    <xf numFmtId="0" fontId="14" fillId="0" borderId="0" xfId="5" applyFont="1" applyBorder="1" applyAlignment="1" applyProtection="1">
      <alignment vertical="center"/>
      <protection hidden="1"/>
    </xf>
    <xf numFmtId="0" fontId="19" fillId="0" borderId="0" xfId="5" applyFont="1" applyBorder="1" applyAlignment="1" applyProtection="1">
      <alignment vertical="center" textRotation="255"/>
      <protection hidden="1"/>
    </xf>
    <xf numFmtId="0" fontId="22" fillId="0" borderId="0" xfId="5" applyFont="1" applyBorder="1" applyAlignment="1" applyProtection="1">
      <alignment vertical="center" textRotation="255"/>
      <protection hidden="1"/>
    </xf>
    <xf numFmtId="0" fontId="30" fillId="0" borderId="0" xfId="5" applyFont="1" applyBorder="1" applyAlignment="1" applyProtection="1">
      <alignment horizontal="right"/>
      <protection hidden="1"/>
    </xf>
    <xf numFmtId="0" fontId="25" fillId="0" borderId="0" xfId="5" applyFont="1" applyBorder="1" applyAlignment="1" applyProtection="1">
      <alignment vertical="center" textRotation="255"/>
      <protection hidden="1"/>
    </xf>
    <xf numFmtId="0" fontId="13" fillId="0" borderId="0" xfId="5" applyFont="1" applyBorder="1" applyAlignment="1" applyProtection="1">
      <alignment vertical="distributed" textRotation="255"/>
      <protection hidden="1"/>
    </xf>
    <xf numFmtId="0" fontId="32" fillId="0" borderId="0" xfId="5" applyFont="1" applyAlignment="1" applyProtection="1">
      <alignment vertical="center" textRotation="255" wrapText="1"/>
      <protection hidden="1"/>
    </xf>
    <xf numFmtId="0" fontId="32" fillId="0" borderId="0" xfId="5" applyFont="1" applyBorder="1" applyAlignment="1" applyProtection="1">
      <alignment vertical="center" textRotation="255" wrapText="1"/>
      <protection hidden="1"/>
    </xf>
    <xf numFmtId="0" fontId="22" fillId="0" borderId="9" xfId="5" applyFont="1" applyBorder="1" applyAlignment="1" applyProtection="1">
      <alignment vertical="center" textRotation="255"/>
      <protection hidden="1"/>
    </xf>
    <xf numFmtId="0" fontId="19" fillId="0" borderId="10" xfId="5" applyFont="1" applyBorder="1" applyAlignment="1" applyProtection="1">
      <alignment vertical="center" textRotation="255"/>
      <protection hidden="1"/>
    </xf>
    <xf numFmtId="0" fontId="25" fillId="0" borderId="11" xfId="5" applyFont="1" applyBorder="1" applyAlignment="1" applyProtection="1">
      <alignment vertical="center" textRotation="255"/>
      <protection hidden="1"/>
    </xf>
    <xf numFmtId="0" fontId="22" fillId="0" borderId="7" xfId="5" applyFont="1" applyBorder="1" applyAlignment="1" applyProtection="1">
      <alignment vertical="center" textRotation="255"/>
      <protection hidden="1"/>
    </xf>
    <xf numFmtId="0" fontId="32" fillId="0" borderId="4" xfId="5" applyFont="1" applyBorder="1" applyAlignment="1" applyProtection="1">
      <alignment vertical="center" textRotation="255" wrapText="1"/>
      <protection hidden="1"/>
    </xf>
    <xf numFmtId="0" fontId="22" fillId="0" borderId="4" xfId="5" applyFont="1" applyBorder="1" applyAlignment="1" applyProtection="1">
      <alignment vertical="center" textRotation="255"/>
      <protection hidden="1"/>
    </xf>
    <xf numFmtId="0" fontId="301" fillId="0" borderId="16" xfId="5" applyFont="1" applyBorder="1" applyAlignment="1" applyProtection="1">
      <alignment vertical="center"/>
      <protection hidden="1"/>
    </xf>
    <xf numFmtId="0" fontId="22" fillId="0" borderId="15" xfId="5" applyFont="1" applyBorder="1" applyAlignment="1" applyProtection="1">
      <alignment vertical="center" textRotation="255"/>
      <protection hidden="1"/>
    </xf>
    <xf numFmtId="0" fontId="19" fillId="0" borderId="4" xfId="5" applyFont="1" applyBorder="1" applyAlignment="1" applyProtection="1">
      <alignment vertical="center" textRotation="255"/>
      <protection hidden="1"/>
    </xf>
    <xf numFmtId="0" fontId="13" fillId="0" borderId="2" xfId="5" applyFont="1" applyBorder="1" applyAlignment="1" applyProtection="1">
      <alignment horizontal="center" vertical="center"/>
      <protection hidden="1"/>
    </xf>
    <xf numFmtId="0" fontId="13" fillId="0" borderId="5" xfId="5" applyFont="1" applyBorder="1" applyAlignment="1" applyProtection="1">
      <alignment horizontal="center" vertical="center"/>
      <protection hidden="1"/>
    </xf>
    <xf numFmtId="0" fontId="59" fillId="0" borderId="0" xfId="5" applyFont="1" applyBorder="1" applyAlignment="1" applyProtection="1">
      <alignment vertical="center" shrinkToFit="1"/>
      <protection hidden="1"/>
    </xf>
    <xf numFmtId="0" fontId="13" fillId="0" borderId="0" xfId="5" applyFont="1" applyBorder="1" applyAlignment="1" applyProtection="1">
      <alignment horizontal="center" vertical="center"/>
      <protection hidden="1"/>
    </xf>
    <xf numFmtId="0" fontId="23" fillId="2" borderId="4" xfId="0" applyFont="1" applyFill="1" applyBorder="1" applyAlignment="1" applyProtection="1">
      <alignment vertical="center"/>
      <protection locked="0"/>
    </xf>
    <xf numFmtId="0" fontId="23" fillId="2" borderId="0" xfId="0" applyFont="1" applyFill="1" applyAlignment="1" applyProtection="1">
      <alignment vertical="center"/>
      <protection locked="0"/>
    </xf>
    <xf numFmtId="0" fontId="23" fillId="2" borderId="10" xfId="0" applyFont="1" applyFill="1" applyBorder="1" applyAlignment="1" applyProtection="1">
      <alignment vertical="center"/>
      <protection locked="0"/>
    </xf>
    <xf numFmtId="0" fontId="23" fillId="2" borderId="18" xfId="0" applyFont="1" applyFill="1" applyBorder="1" applyAlignment="1" applyProtection="1">
      <alignment vertical="center"/>
      <protection locked="0"/>
    </xf>
    <xf numFmtId="0" fontId="23" fillId="2" borderId="6" xfId="0" applyFont="1" applyFill="1" applyBorder="1" applyAlignment="1" applyProtection="1">
      <alignment vertical="center"/>
      <protection locked="0"/>
    </xf>
    <xf numFmtId="0" fontId="23" fillId="2" borderId="20" xfId="0" applyFont="1" applyFill="1" applyBorder="1" applyAlignment="1" applyProtection="1">
      <alignment vertical="center"/>
      <protection locked="0"/>
    </xf>
    <xf numFmtId="0" fontId="23" fillId="2" borderId="21" xfId="0" applyFont="1" applyFill="1" applyBorder="1" applyAlignment="1" applyProtection="1">
      <alignment vertical="center"/>
      <protection locked="0"/>
    </xf>
    <xf numFmtId="0" fontId="13" fillId="0" borderId="2" xfId="5" applyFont="1" applyBorder="1" applyAlignment="1" applyProtection="1">
      <alignment horizontal="center" vertical="center"/>
      <protection hidden="1"/>
    </xf>
    <xf numFmtId="0" fontId="13" fillId="0" borderId="27" xfId="5" applyFont="1" applyBorder="1" applyAlignment="1" applyProtection="1">
      <alignment horizontal="center" vertical="center"/>
      <protection hidden="1"/>
    </xf>
    <xf numFmtId="0" fontId="13" fillId="0" borderId="0" xfId="5" applyFont="1" applyAlignment="1" applyProtection="1">
      <alignment horizontal="center" vertical="center"/>
      <protection hidden="1"/>
    </xf>
    <xf numFmtId="0" fontId="13" fillId="0" borderId="8" xfId="5" applyFont="1" applyBorder="1" applyAlignment="1" applyProtection="1">
      <alignment horizontal="center" vertical="center"/>
      <protection hidden="1"/>
    </xf>
    <xf numFmtId="0" fontId="13" fillId="0" borderId="4" xfId="5" applyFont="1" applyBorder="1" applyAlignment="1" applyProtection="1">
      <alignment horizontal="center" vertical="center"/>
      <protection hidden="1"/>
    </xf>
    <xf numFmtId="0" fontId="13" fillId="0" borderId="16" xfId="5" applyFont="1" applyBorder="1" applyAlignment="1" applyProtection="1">
      <alignment horizontal="center" vertical="center"/>
      <protection hidden="1"/>
    </xf>
    <xf numFmtId="0" fontId="13" fillId="0" borderId="15" xfId="5" applyFont="1" applyBorder="1" applyAlignment="1" applyProtection="1">
      <alignment horizontal="center" vertical="center" wrapText="1"/>
      <protection hidden="1"/>
    </xf>
    <xf numFmtId="0" fontId="13" fillId="0" borderId="4" xfId="5" applyFont="1" applyBorder="1" applyAlignment="1" applyProtection="1">
      <alignment horizontal="center" vertical="center" wrapText="1"/>
      <protection hidden="1"/>
    </xf>
    <xf numFmtId="0" fontId="11" fillId="0" borderId="0" xfId="5" applyFont="1" applyAlignment="1" applyProtection="1">
      <alignment horizontal="center" vertical="center"/>
      <protection hidden="1"/>
    </xf>
    <xf numFmtId="0" fontId="13" fillId="0" borderId="0" xfId="5" applyFont="1" applyAlignment="1" applyProtection="1">
      <alignment horizontal="left" vertical="center"/>
      <protection hidden="1"/>
    </xf>
    <xf numFmtId="0" fontId="198" fillId="0" borderId="4" xfId="5" applyFont="1" applyBorder="1" applyAlignment="1" applyProtection="1">
      <alignment horizontal="center"/>
      <protection hidden="1"/>
    </xf>
    <xf numFmtId="0" fontId="58" fillId="0" borderId="0" xfId="5" applyFont="1" applyAlignment="1" applyProtection="1">
      <alignment horizontal="center" vertical="center" shrinkToFit="1"/>
      <protection hidden="1"/>
    </xf>
    <xf numFmtId="0" fontId="58" fillId="0" borderId="0" xfId="5" applyFont="1" applyAlignment="1" applyProtection="1">
      <alignment horizontal="center" vertical="center"/>
      <protection hidden="1"/>
    </xf>
    <xf numFmtId="0" fontId="22" fillId="0" borderId="10" xfId="5" applyFont="1" applyBorder="1" applyAlignment="1" applyProtection="1">
      <alignment horizontal="center" vertical="center"/>
      <protection hidden="1"/>
    </xf>
    <xf numFmtId="0" fontId="13" fillId="0" borderId="10" xfId="5" applyFont="1" applyBorder="1" applyAlignment="1" applyProtection="1">
      <alignment horizontal="center" vertical="center"/>
      <protection hidden="1"/>
    </xf>
    <xf numFmtId="0" fontId="19" fillId="0" borderId="9" xfId="5" applyFont="1" applyBorder="1" applyAlignment="1" applyProtection="1">
      <alignment horizontal="center" vertical="center" wrapText="1"/>
      <protection hidden="1"/>
    </xf>
    <xf numFmtId="0" fontId="19" fillId="0" borderId="10" xfId="5" applyFont="1" applyBorder="1" applyAlignment="1" applyProtection="1">
      <alignment horizontal="center" vertical="center" wrapText="1"/>
      <protection hidden="1"/>
    </xf>
    <xf numFmtId="0" fontId="13" fillId="0" borderId="9" xfId="5" applyFont="1" applyBorder="1" applyAlignment="1" applyProtection="1">
      <alignment horizontal="center" vertical="center"/>
      <protection hidden="1"/>
    </xf>
    <xf numFmtId="0" fontId="13" fillId="0" borderId="0" xfId="5" applyFont="1" applyAlignment="1" applyProtection="1">
      <alignment horizontal="distributed" vertical="center"/>
      <protection hidden="1"/>
    </xf>
    <xf numFmtId="0" fontId="19" fillId="0" borderId="0" xfId="5" applyFont="1" applyAlignment="1" applyProtection="1">
      <alignment horizontal="center" vertical="center"/>
      <protection hidden="1"/>
    </xf>
    <xf numFmtId="0" fontId="13" fillId="0" borderId="10" xfId="5" applyFont="1" applyBorder="1" applyAlignment="1" applyProtection="1">
      <alignment horizontal="distributed" vertical="center"/>
      <protection hidden="1"/>
    </xf>
    <xf numFmtId="0" fontId="13" fillId="0" borderId="4" xfId="5" applyFont="1" applyBorder="1" applyAlignment="1" applyProtection="1">
      <alignment horizontal="distributed" vertical="center"/>
      <protection hidden="1"/>
    </xf>
    <xf numFmtId="0" fontId="21" fillId="21" borderId="0" xfId="5" applyFont="1" applyFill="1" applyAlignment="1" applyProtection="1">
      <alignment horizontal="center" vertical="center" justifyLastLine="1"/>
      <protection hidden="1"/>
    </xf>
    <xf numFmtId="0" fontId="21" fillId="21" borderId="8" xfId="5" applyFont="1" applyFill="1" applyBorder="1" applyAlignment="1" applyProtection="1">
      <alignment horizontal="center" vertical="center" justifyLastLine="1"/>
      <protection hidden="1"/>
    </xf>
    <xf numFmtId="0" fontId="13" fillId="0" borderId="9" xfId="5" applyFont="1" applyBorder="1" applyAlignment="1" applyProtection="1">
      <alignment horizontal="center" vertical="center" justifyLastLine="1"/>
      <protection hidden="1"/>
    </xf>
    <xf numFmtId="0" fontId="13" fillId="0" borderId="10" xfId="5" applyFont="1" applyBorder="1" applyAlignment="1" applyProtection="1">
      <alignment horizontal="center" vertical="center" justifyLastLine="1"/>
      <protection hidden="1"/>
    </xf>
    <xf numFmtId="0" fontId="13" fillId="0" borderId="11" xfId="5" applyFont="1" applyBorder="1" applyAlignment="1" applyProtection="1">
      <alignment horizontal="center" vertical="center" justifyLastLine="1"/>
      <protection hidden="1"/>
    </xf>
    <xf numFmtId="0" fontId="13" fillId="0" borderId="4" xfId="5" applyFont="1" applyBorder="1" applyAlignment="1" applyProtection="1">
      <alignment horizontal="center" vertical="center" justifyLastLine="1"/>
      <protection hidden="1"/>
    </xf>
    <xf numFmtId="0" fontId="13" fillId="0" borderId="16" xfId="5" applyFont="1" applyBorder="1" applyAlignment="1" applyProtection="1">
      <alignment horizontal="center" vertical="center" justifyLastLine="1"/>
      <protection hidden="1"/>
    </xf>
    <xf numFmtId="0" fontId="22" fillId="0" borderId="0" xfId="5" applyFont="1" applyAlignment="1" applyProtection="1">
      <alignment horizontal="center" vertical="center"/>
      <protection hidden="1"/>
    </xf>
    <xf numFmtId="49" fontId="58" fillId="0" borderId="0" xfId="5" applyNumberFormat="1" applyFont="1" applyAlignment="1" applyProtection="1">
      <alignment horizontal="center" vertical="center"/>
      <protection hidden="1"/>
    </xf>
    <xf numFmtId="0" fontId="58" fillId="0" borderId="0" xfId="5" applyFont="1" applyBorder="1" applyAlignment="1" applyProtection="1">
      <alignment horizontal="center" vertical="center"/>
      <protection hidden="1"/>
    </xf>
    <xf numFmtId="0" fontId="22" fillId="0" borderId="9" xfId="5" applyFont="1" applyBorder="1" applyAlignment="1" applyProtection="1">
      <alignment horizontal="center" vertical="center" wrapText="1"/>
      <protection hidden="1"/>
    </xf>
    <xf numFmtId="0" fontId="22" fillId="0" borderId="0" xfId="5" applyFont="1" applyBorder="1" applyAlignment="1" applyProtection="1">
      <alignment horizontal="center" vertical="center" wrapText="1"/>
      <protection hidden="1"/>
    </xf>
    <xf numFmtId="0" fontId="58" fillId="0" borderId="0" xfId="5" applyFont="1" applyAlignment="1" applyProtection="1">
      <alignment horizontal="right" vertical="center"/>
      <protection hidden="1"/>
    </xf>
    <xf numFmtId="0" fontId="25" fillId="0" borderId="0" xfId="5" applyFont="1" applyBorder="1" applyAlignment="1" applyProtection="1">
      <alignment horizontal="center" vertical="center" wrapText="1"/>
      <protection hidden="1"/>
    </xf>
    <xf numFmtId="0" fontId="14" fillId="0" borderId="8" xfId="5" applyFont="1" applyBorder="1" applyAlignment="1" applyProtection="1">
      <alignment horizontal="center" vertical="center"/>
      <protection hidden="1"/>
    </xf>
    <xf numFmtId="0" fontId="58" fillId="0" borderId="0" xfId="5" applyFont="1" applyBorder="1" applyAlignment="1" applyProtection="1">
      <alignment horizontal="right" vertical="center"/>
      <protection hidden="1"/>
    </xf>
    <xf numFmtId="0" fontId="14" fillId="0" borderId="0" xfId="5" applyFont="1" applyAlignment="1" applyProtection="1">
      <alignment horizontal="center" vertical="center"/>
      <protection hidden="1"/>
    </xf>
    <xf numFmtId="0" fontId="19" fillId="0" borderId="15" xfId="5" applyFont="1" applyBorder="1" applyAlignment="1" applyProtection="1">
      <alignment horizontal="center" vertical="center" wrapText="1"/>
      <protection hidden="1"/>
    </xf>
    <xf numFmtId="0" fontId="19" fillId="0" borderId="4" xfId="5" applyFont="1" applyBorder="1" applyAlignment="1" applyProtection="1">
      <alignment horizontal="center" vertical="center" wrapText="1"/>
      <protection hidden="1"/>
    </xf>
    <xf numFmtId="0" fontId="17" fillId="0" borderId="0" xfId="5" applyFont="1" applyAlignment="1" applyProtection="1">
      <alignment horizontal="center" vertical="center"/>
      <protection hidden="1"/>
    </xf>
    <xf numFmtId="0" fontId="22" fillId="0" borderId="0" xfId="5" applyFont="1" applyAlignment="1" applyProtection="1">
      <alignment horizontal="center" vertical="center" textRotation="255"/>
      <protection hidden="1"/>
    </xf>
    <xf numFmtId="0" fontId="14" fillId="0" borderId="10" xfId="5" applyFont="1" applyBorder="1" applyAlignment="1" applyProtection="1">
      <alignment horizontal="center" vertical="center"/>
      <protection hidden="1"/>
    </xf>
    <xf numFmtId="0" fontId="14" fillId="0" borderId="7" xfId="5" applyFont="1" applyBorder="1" applyAlignment="1" applyProtection="1">
      <alignment horizontal="center" vertical="center"/>
      <protection hidden="1"/>
    </xf>
    <xf numFmtId="0" fontId="14" fillId="0" borderId="15" xfId="5" applyFont="1" applyBorder="1" applyAlignment="1" applyProtection="1">
      <alignment horizontal="center" vertical="center"/>
      <protection hidden="1"/>
    </xf>
    <xf numFmtId="0" fontId="14" fillId="0" borderId="4" xfId="5" applyFont="1" applyBorder="1" applyAlignment="1" applyProtection="1">
      <alignment horizontal="center" vertical="center"/>
      <protection hidden="1"/>
    </xf>
    <xf numFmtId="0" fontId="14" fillId="0" borderId="16" xfId="5" applyFont="1" applyBorder="1" applyAlignment="1" applyProtection="1">
      <alignment horizontal="center" vertical="center"/>
      <protection hidden="1"/>
    </xf>
    <xf numFmtId="0" fontId="14" fillId="0" borderId="0" xfId="5" applyFont="1" applyAlignment="1" applyProtection="1">
      <alignment horizontal="right" vertical="center"/>
      <protection hidden="1"/>
    </xf>
    <xf numFmtId="0" fontId="25" fillId="0" borderId="8" xfId="5" applyFont="1" applyBorder="1" applyAlignment="1" applyProtection="1">
      <alignment horizontal="center" vertical="center"/>
      <protection hidden="1"/>
    </xf>
    <xf numFmtId="0" fontId="14" fillId="0" borderId="2" xfId="5" applyFont="1" applyBorder="1" applyAlignment="1" applyProtection="1">
      <alignment horizontal="center" vertical="center"/>
      <protection hidden="1"/>
    </xf>
    <xf numFmtId="0" fontId="13" fillId="0" borderId="2" xfId="5" applyFont="1" applyBorder="1" applyAlignment="1" applyProtection="1">
      <alignment horizontal="distributed" vertical="center"/>
      <protection hidden="1"/>
    </xf>
    <xf numFmtId="0" fontId="25" fillId="0" borderId="4" xfId="5" applyFont="1" applyBorder="1" applyAlignment="1" applyProtection="1">
      <alignment horizontal="distributed" vertical="center"/>
      <protection hidden="1"/>
    </xf>
    <xf numFmtId="0" fontId="13" fillId="0" borderId="11" xfId="5" applyFont="1" applyBorder="1" applyAlignment="1" applyProtection="1">
      <alignment horizontal="center" vertical="center"/>
      <protection hidden="1"/>
    </xf>
    <xf numFmtId="0" fontId="14" fillId="0" borderId="23" xfId="5" applyFont="1" applyBorder="1" applyAlignment="1" applyProtection="1">
      <alignment horizontal="center" vertical="center"/>
      <protection hidden="1"/>
    </xf>
    <xf numFmtId="0" fontId="14" fillId="0" borderId="20" xfId="5" applyFont="1" applyBorder="1" applyAlignment="1" applyProtection="1">
      <alignment horizontal="center" vertical="center"/>
      <protection hidden="1"/>
    </xf>
    <xf numFmtId="0" fontId="30" fillId="0" borderId="10" xfId="5" applyFont="1" applyBorder="1" applyAlignment="1" applyProtection="1">
      <alignment horizontal="center" vertical="center" textRotation="255"/>
      <protection hidden="1"/>
    </xf>
    <xf numFmtId="0" fontId="13" fillId="0" borderId="20" xfId="5" applyFont="1" applyBorder="1" applyAlignment="1" applyProtection="1">
      <alignment horizontal="center" vertical="center"/>
      <protection hidden="1"/>
    </xf>
    <xf numFmtId="0" fontId="19" fillId="0" borderId="4" xfId="5" applyFont="1" applyBorder="1" applyAlignment="1" applyProtection="1">
      <alignment horizontal="distributed" vertical="center"/>
      <protection hidden="1"/>
    </xf>
    <xf numFmtId="176" fontId="58" fillId="0" borderId="0" xfId="5" applyNumberFormat="1" applyFont="1" applyAlignment="1" applyProtection="1">
      <alignment horizontal="center" vertical="center"/>
      <protection hidden="1"/>
    </xf>
    <xf numFmtId="0" fontId="58" fillId="0" borderId="0" xfId="5" applyFont="1" applyAlignment="1" applyProtection="1">
      <alignment horizontal="center" vertical="center" wrapText="1"/>
      <protection hidden="1"/>
    </xf>
    <xf numFmtId="0" fontId="10" fillId="3" borderId="0" xfId="10" applyFont="1" applyFill="1" applyAlignment="1" applyProtection="1">
      <alignment horizontal="right" vertical="center"/>
      <protection locked="0"/>
    </xf>
    <xf numFmtId="0" fontId="11" fillId="3" borderId="0" xfId="10" applyFont="1" applyFill="1" applyAlignment="1" applyProtection="1">
      <alignment horizontal="right" vertical="center"/>
      <protection locked="0"/>
    </xf>
    <xf numFmtId="0" fontId="11" fillId="0" borderId="0" xfId="10" applyFont="1" applyAlignment="1" applyProtection="1">
      <alignment horizontal="right" vertical="center"/>
      <protection locked="0"/>
    </xf>
    <xf numFmtId="0" fontId="2" fillId="0" borderId="0" xfId="10">
      <alignment vertical="center"/>
    </xf>
    <xf numFmtId="0" fontId="160" fillId="3" borderId="0" xfId="10" applyFont="1" applyFill="1" applyAlignment="1" applyProtection="1">
      <alignment horizontal="center" vertical="center"/>
      <protection locked="0"/>
    </xf>
    <xf numFmtId="0" fontId="148" fillId="3" borderId="0" xfId="10" applyFont="1" applyFill="1" applyProtection="1">
      <alignment vertical="center"/>
      <protection hidden="1"/>
    </xf>
    <xf numFmtId="0" fontId="10" fillId="3" borderId="0" xfId="10" applyFont="1" applyFill="1" applyProtection="1">
      <alignment vertical="center"/>
      <protection locked="0"/>
    </xf>
    <xf numFmtId="0" fontId="128" fillId="0" borderId="0" xfId="10" applyFont="1" applyProtection="1">
      <alignment vertical="center"/>
      <protection locked="0"/>
    </xf>
    <xf numFmtId="0" fontId="127" fillId="3" borderId="0" xfId="10" applyFont="1" applyFill="1" applyProtection="1">
      <alignment vertical="center"/>
      <protection locked="0"/>
    </xf>
    <xf numFmtId="49" fontId="222" fillId="0" borderId="44" xfId="10" applyNumberFormat="1" applyFont="1" applyBorder="1" applyAlignment="1" applyProtection="1">
      <alignment horizontal="center"/>
      <protection locked="0"/>
    </xf>
    <xf numFmtId="0" fontId="61" fillId="3" borderId="0" xfId="10" applyFont="1" applyFill="1" applyAlignment="1" applyProtection="1">
      <alignment horizontal="center"/>
      <protection hidden="1"/>
    </xf>
    <xf numFmtId="0" fontId="10" fillId="3" borderId="0" xfId="10" applyFont="1" applyFill="1" applyAlignment="1" applyProtection="1">
      <alignment horizontal="right" vertical="center"/>
      <protection hidden="1"/>
    </xf>
    <xf numFmtId="49" fontId="59" fillId="3" borderId="0" xfId="10" applyNumberFormat="1" applyFont="1" applyFill="1" applyAlignment="1" applyProtection="1">
      <alignment horizontal="center" vertical="center"/>
      <protection hidden="1"/>
    </xf>
    <xf numFmtId="0" fontId="68" fillId="3" borderId="0" xfId="10" applyFont="1" applyFill="1" applyAlignment="1" applyProtection="1">
      <alignment vertical="center" wrapText="1"/>
      <protection hidden="1"/>
    </xf>
    <xf numFmtId="0" fontId="162" fillId="3" borderId="0" xfId="10" applyFont="1" applyFill="1" applyAlignment="1" applyProtection="1">
      <alignment horizontal="center" vertical="center"/>
      <protection hidden="1"/>
    </xf>
    <xf numFmtId="0" fontId="10" fillId="3" borderId="0" xfId="10" applyFont="1" applyFill="1" applyAlignment="1" applyProtection="1">
      <alignment horizontal="center" vertical="center"/>
      <protection locked="0"/>
    </xf>
    <xf numFmtId="0" fontId="10" fillId="3" borderId="0" xfId="10" applyFont="1" applyFill="1" applyAlignment="1" applyProtection="1">
      <alignment horizontal="left" vertical="center"/>
      <protection locked="0"/>
    </xf>
    <xf numFmtId="0" fontId="10" fillId="3" borderId="145" xfId="10" applyFont="1" applyFill="1" applyBorder="1" applyAlignment="1" applyProtection="1">
      <alignment horizontal="right" vertical="center"/>
      <protection hidden="1"/>
    </xf>
    <xf numFmtId="0" fontId="10" fillId="3" borderId="46" xfId="10" applyFont="1" applyFill="1" applyBorder="1" applyAlignment="1" applyProtection="1">
      <alignment horizontal="right" vertical="center"/>
      <protection hidden="1"/>
    </xf>
    <xf numFmtId="0" fontId="11" fillId="3" borderId="0" xfId="10" applyFont="1" applyFill="1" applyAlignment="1" applyProtection="1">
      <alignment horizontal="center" vertical="top" textRotation="255"/>
      <protection locked="0"/>
    </xf>
    <xf numFmtId="0" fontId="60" fillId="3" borderId="56" xfId="10" applyFont="1" applyFill="1" applyBorder="1" applyProtection="1">
      <alignment vertical="center"/>
      <protection hidden="1"/>
    </xf>
    <xf numFmtId="0" fontId="60" fillId="3" borderId="54" xfId="10" applyFont="1" applyFill="1" applyBorder="1" applyProtection="1">
      <alignment vertical="center"/>
      <protection hidden="1"/>
    </xf>
    <xf numFmtId="0" fontId="60" fillId="3" borderId="55" xfId="10" applyFont="1" applyFill="1" applyBorder="1" applyProtection="1">
      <alignment vertical="center"/>
      <protection hidden="1"/>
    </xf>
    <xf numFmtId="0" fontId="39" fillId="3" borderId="56" xfId="10" applyFont="1" applyFill="1" applyBorder="1" applyProtection="1">
      <alignment vertical="center"/>
      <protection hidden="1"/>
    </xf>
    <xf numFmtId="0" fontId="39" fillId="3" borderId="54" xfId="10" applyFont="1" applyFill="1" applyBorder="1" applyProtection="1">
      <alignment vertical="center"/>
      <protection hidden="1"/>
    </xf>
    <xf numFmtId="0" fontId="39" fillId="3" borderId="55" xfId="10" applyFont="1" applyFill="1" applyBorder="1" applyProtection="1">
      <alignment vertical="center"/>
      <protection hidden="1"/>
    </xf>
    <xf numFmtId="0" fontId="129" fillId="3" borderId="56" xfId="10" applyFont="1" applyFill="1" applyBorder="1" applyProtection="1">
      <alignment vertical="center"/>
      <protection hidden="1"/>
    </xf>
    <xf numFmtId="0" fontId="136" fillId="3" borderId="54" xfId="10" applyFont="1" applyFill="1" applyBorder="1" applyProtection="1">
      <alignment vertical="center"/>
      <protection hidden="1"/>
    </xf>
    <xf numFmtId="0" fontId="136" fillId="3" borderId="95" xfId="10" applyFont="1" applyFill="1" applyBorder="1" applyProtection="1">
      <alignment vertical="center"/>
      <protection hidden="1"/>
    </xf>
    <xf numFmtId="0" fontId="11" fillId="3" borderId="0" xfId="10" applyFont="1" applyFill="1" applyAlignment="1" applyProtection="1">
      <alignment vertical="top" textRotation="255"/>
      <protection locked="0"/>
    </xf>
    <xf numFmtId="0" fontId="158" fillId="3" borderId="122" xfId="10" applyFont="1" applyFill="1" applyBorder="1" applyAlignment="1" applyProtection="1">
      <alignment horizontal="center" vertical="center"/>
      <protection hidden="1"/>
    </xf>
    <xf numFmtId="0" fontId="157" fillId="3" borderId="122" xfId="10" applyFont="1" applyFill="1" applyBorder="1" applyAlignment="1" applyProtection="1">
      <alignment horizontal="center" vertical="center"/>
      <protection hidden="1"/>
    </xf>
    <xf numFmtId="0" fontId="159" fillId="3" borderId="122" xfId="10" applyFont="1" applyFill="1" applyBorder="1" applyAlignment="1" applyProtection="1">
      <alignment horizontal="center" vertical="center"/>
      <protection hidden="1"/>
    </xf>
    <xf numFmtId="0" fontId="157" fillId="15" borderId="140" xfId="10" applyFont="1" applyFill="1" applyBorder="1" applyAlignment="1" applyProtection="1">
      <alignment horizontal="center" vertical="center"/>
      <protection hidden="1"/>
    </xf>
    <xf numFmtId="49" fontId="156" fillId="3" borderId="0" xfId="10" applyNumberFormat="1" applyFont="1" applyFill="1" applyProtection="1">
      <alignment vertical="center"/>
      <protection hidden="1"/>
    </xf>
    <xf numFmtId="49" fontId="39" fillId="3" borderId="0" xfId="10" applyNumberFormat="1" applyFont="1" applyFill="1" applyProtection="1">
      <alignment vertical="center"/>
      <protection hidden="1"/>
    </xf>
    <xf numFmtId="49" fontId="39" fillId="3" borderId="8" xfId="10" applyNumberFormat="1" applyFont="1" applyFill="1" applyBorder="1" applyProtection="1">
      <alignment vertical="center"/>
      <protection hidden="1"/>
    </xf>
    <xf numFmtId="0" fontId="155" fillId="0" borderId="124" xfId="10" applyFont="1" applyBorder="1" applyAlignment="1" applyProtection="1">
      <alignment horizontal="center" vertical="center"/>
      <protection locked="0"/>
    </xf>
    <xf numFmtId="0" fontId="154" fillId="0" borderId="147" xfId="10" applyFont="1" applyBorder="1" applyAlignment="1" applyProtection="1">
      <alignment horizontal="center" vertical="center"/>
      <protection locked="0"/>
    </xf>
    <xf numFmtId="0" fontId="153" fillId="0" borderId="124" xfId="10" applyFont="1" applyBorder="1" applyAlignment="1" applyProtection="1">
      <alignment horizontal="center" vertical="center"/>
      <protection locked="0"/>
    </xf>
    <xf numFmtId="0" fontId="41" fillId="0" borderId="146" xfId="10" applyFont="1" applyBorder="1" applyAlignment="1" applyProtection="1">
      <alignment horizontal="center" vertical="center"/>
      <protection hidden="1"/>
    </xf>
    <xf numFmtId="0" fontId="62" fillId="3" borderId="88" xfId="10" applyFont="1" applyFill="1" applyBorder="1" applyAlignment="1" applyProtection="1">
      <alignment horizontal="center" vertical="center" textRotation="255"/>
      <protection hidden="1"/>
    </xf>
    <xf numFmtId="0" fontId="237" fillId="0" borderId="88" xfId="10" applyFont="1" applyBorder="1" applyAlignment="1" applyProtection="1">
      <alignment horizontal="center" vertical="center"/>
      <protection hidden="1"/>
    </xf>
    <xf numFmtId="0" fontId="61" fillId="3" borderId="121" xfId="10" applyFont="1" applyFill="1" applyBorder="1" applyAlignment="1" applyProtection="1">
      <alignment horizontal="center" vertical="center"/>
      <protection hidden="1"/>
    </xf>
    <xf numFmtId="0" fontId="11" fillId="3" borderId="126" xfId="10" applyFont="1" applyFill="1" applyBorder="1" applyAlignment="1" applyProtection="1">
      <alignment horizontal="center" vertical="center"/>
      <protection hidden="1"/>
    </xf>
    <xf numFmtId="0" fontId="61" fillId="3" borderId="88" xfId="10" applyFont="1" applyFill="1" applyBorder="1" applyAlignment="1" applyProtection="1">
      <alignment horizontal="center" vertical="center"/>
      <protection hidden="1"/>
    </xf>
    <xf numFmtId="0" fontId="11" fillId="3" borderId="107" xfId="10" applyFont="1" applyFill="1" applyBorder="1" applyAlignment="1" applyProtection="1">
      <alignment horizontal="center" vertical="center"/>
      <protection hidden="1"/>
    </xf>
    <xf numFmtId="0" fontId="44" fillId="3" borderId="0" xfId="10" applyFont="1" applyFill="1" applyAlignment="1" applyProtection="1">
      <alignment horizontal="right" vertical="center"/>
      <protection locked="0"/>
    </xf>
    <xf numFmtId="0" fontId="261" fillId="3" borderId="88" xfId="10" applyFont="1" applyFill="1" applyBorder="1" applyAlignment="1" applyProtection="1">
      <alignment horizontal="center" vertical="center" textRotation="255"/>
      <protection hidden="1"/>
    </xf>
    <xf numFmtId="0" fontId="11" fillId="3" borderId="121" xfId="10" applyFont="1" applyFill="1" applyBorder="1" applyAlignment="1" applyProtection="1">
      <alignment horizontal="center" vertical="center"/>
      <protection hidden="1"/>
    </xf>
    <xf numFmtId="0" fontId="12" fillId="3" borderId="88" xfId="10" applyFont="1" applyFill="1" applyBorder="1" applyAlignment="1" applyProtection="1">
      <alignment horizontal="center" vertical="center" textRotation="255"/>
      <protection hidden="1"/>
    </xf>
    <xf numFmtId="0" fontId="11" fillId="3" borderId="88" xfId="10" applyFont="1" applyFill="1" applyBorder="1" applyAlignment="1" applyProtection="1">
      <alignment horizontal="center" vertical="center"/>
      <protection hidden="1"/>
    </xf>
    <xf numFmtId="0" fontId="144" fillId="3" borderId="0" xfId="10" applyFont="1" applyFill="1" applyProtection="1">
      <alignment vertical="center"/>
      <protection locked="0"/>
    </xf>
    <xf numFmtId="176" fontId="11" fillId="0" borderId="0" xfId="10" applyNumberFormat="1" applyFont="1" applyAlignment="1" applyProtection="1">
      <alignment horizontal="right" vertical="center"/>
      <protection locked="0"/>
    </xf>
    <xf numFmtId="0" fontId="151" fillId="3" borderId="88" xfId="10" applyFont="1" applyFill="1" applyBorder="1" applyAlignment="1" applyProtection="1">
      <alignment horizontal="center" vertical="center" wrapText="1"/>
      <protection hidden="1"/>
    </xf>
    <xf numFmtId="0" fontId="136" fillId="3" borderId="88" xfId="10" applyFont="1" applyFill="1" applyBorder="1" applyAlignment="1" applyProtection="1">
      <alignment horizontal="center" vertical="center" wrapText="1"/>
      <protection hidden="1"/>
    </xf>
    <xf numFmtId="0" fontId="42" fillId="3" borderId="0" xfId="10" applyFont="1" applyFill="1" applyAlignment="1" applyProtection="1">
      <alignment horizontal="left" vertical="center"/>
      <protection locked="0"/>
    </xf>
    <xf numFmtId="0" fontId="136" fillId="3" borderId="42" xfId="10" applyFont="1" applyFill="1" applyBorder="1" applyAlignment="1" applyProtection="1">
      <alignment horizontal="center" vertical="center" wrapText="1"/>
      <protection hidden="1"/>
    </xf>
    <xf numFmtId="0" fontId="11" fillId="3" borderId="0" xfId="10" applyFont="1" applyFill="1" applyAlignment="1" applyProtection="1">
      <alignment horizontal="right" vertical="center" wrapText="1"/>
      <protection locked="0"/>
    </xf>
    <xf numFmtId="0" fontId="11" fillId="3" borderId="0" xfId="10" applyFont="1" applyFill="1" applyProtection="1">
      <alignment vertical="center"/>
      <protection locked="0"/>
    </xf>
    <xf numFmtId="0" fontId="11" fillId="3" borderId="108" xfId="10" applyFont="1" applyFill="1" applyBorder="1" applyAlignment="1" applyProtection="1">
      <alignment horizontal="left" vertical="center" wrapText="1"/>
      <protection hidden="1"/>
    </xf>
    <xf numFmtId="0" fontId="45" fillId="3" borderId="0" xfId="10" applyFont="1" applyFill="1" applyProtection="1">
      <alignment vertical="center"/>
      <protection locked="0"/>
    </xf>
    <xf numFmtId="0" fontId="45" fillId="0" borderId="0" xfId="10" applyFont="1" applyProtection="1">
      <alignment vertical="center"/>
      <protection locked="0"/>
    </xf>
    <xf numFmtId="0" fontId="41" fillId="0" borderId="0" xfId="10" applyFont="1" applyAlignment="1" applyProtection="1">
      <alignment horizontal="center" vertical="center"/>
      <protection locked="0"/>
    </xf>
    <xf numFmtId="0" fontId="11" fillId="15" borderId="126" xfId="10" applyFont="1" applyFill="1" applyBorder="1" applyAlignment="1" applyProtection="1">
      <alignment horizontal="center" vertical="center"/>
      <protection hidden="1"/>
    </xf>
    <xf numFmtId="0" fontId="2" fillId="3" borderId="0" xfId="10" applyFont="1" applyFill="1">
      <alignment vertical="center"/>
    </xf>
    <xf numFmtId="176" fontId="68" fillId="0" borderId="0" xfId="10" applyNumberFormat="1" applyFont="1" applyAlignment="1" applyProtection="1">
      <alignment horizontal="right" vertical="center"/>
      <protection locked="0"/>
    </xf>
    <xf numFmtId="0" fontId="61" fillId="3" borderId="117" xfId="10" applyFont="1" applyFill="1" applyBorder="1" applyAlignment="1" applyProtection="1">
      <alignment horizontal="center" vertical="center"/>
      <protection hidden="1"/>
    </xf>
    <xf numFmtId="0" fontId="62" fillId="3" borderId="88" xfId="10" applyFont="1" applyFill="1" applyBorder="1" applyAlignment="1" applyProtection="1">
      <alignment horizontal="center" vertical="center" wrapText="1"/>
      <protection hidden="1"/>
    </xf>
    <xf numFmtId="0" fontId="11" fillId="3" borderId="108" xfId="10" applyFont="1" applyFill="1" applyBorder="1" applyAlignment="1" applyProtection="1">
      <alignment horizontal="center" vertical="center" wrapText="1"/>
      <protection hidden="1"/>
    </xf>
    <xf numFmtId="0" fontId="61" fillId="3" borderId="123" xfId="10" applyFont="1" applyFill="1" applyBorder="1" applyAlignment="1" applyProtection="1">
      <alignment horizontal="center" vertical="center"/>
      <protection hidden="1"/>
    </xf>
    <xf numFmtId="0" fontId="11" fillId="3" borderId="59" xfId="10" applyFont="1" applyFill="1" applyBorder="1" applyAlignment="1" applyProtection="1">
      <alignment horizontal="center" vertical="center"/>
      <protection hidden="1"/>
    </xf>
    <xf numFmtId="0" fontId="11" fillId="21" borderId="7" xfId="10" applyFont="1" applyFill="1" applyBorder="1" applyAlignment="1" applyProtection="1">
      <alignment horizontal="center" vertical="center" wrapText="1"/>
      <protection hidden="1"/>
    </xf>
    <xf numFmtId="0" fontId="11" fillId="21" borderId="59" xfId="10" applyFont="1" applyFill="1" applyBorder="1" applyAlignment="1" applyProtection="1">
      <alignment horizontal="center" vertical="center"/>
      <protection hidden="1"/>
    </xf>
    <xf numFmtId="0" fontId="12" fillId="3" borderId="91" xfId="10" applyFont="1" applyFill="1" applyBorder="1" applyAlignment="1" applyProtection="1">
      <alignment horizontal="center" vertical="center" textRotation="255" wrapText="1"/>
      <protection hidden="1"/>
    </xf>
    <xf numFmtId="0" fontId="136" fillId="3" borderId="121" xfId="10" applyFont="1" applyFill="1" applyBorder="1" applyAlignment="1" applyProtection="1">
      <alignment horizontal="center" vertical="center" wrapText="1"/>
      <protection hidden="1"/>
    </xf>
    <xf numFmtId="0" fontId="11" fillId="3" borderId="117" xfId="10" applyFont="1" applyFill="1" applyBorder="1" applyAlignment="1" applyProtection="1">
      <alignment horizontal="center" vertical="center"/>
      <protection hidden="1"/>
    </xf>
    <xf numFmtId="0" fontId="12" fillId="3" borderId="91" xfId="10" applyFont="1" applyFill="1" applyBorder="1" applyAlignment="1" applyProtection="1">
      <alignment vertical="center" textRotation="255"/>
      <protection hidden="1"/>
    </xf>
    <xf numFmtId="0" fontId="237" fillId="0" borderId="55" xfId="10" applyFont="1" applyBorder="1" applyAlignment="1" applyProtection="1">
      <alignment horizontal="center" vertical="center"/>
      <protection locked="0"/>
    </xf>
    <xf numFmtId="0" fontId="61" fillId="3" borderId="91" xfId="10" applyFont="1" applyFill="1" applyBorder="1" applyAlignment="1" applyProtection="1">
      <alignment horizontal="center" vertical="center"/>
      <protection hidden="1"/>
    </xf>
    <xf numFmtId="0" fontId="41" fillId="21" borderId="126" xfId="10" applyFont="1" applyFill="1" applyBorder="1" applyAlignment="1" applyProtection="1">
      <alignment horizontal="center" vertical="center"/>
      <protection hidden="1"/>
    </xf>
    <xf numFmtId="0" fontId="41" fillId="3" borderId="108" xfId="10" applyFont="1" applyFill="1" applyBorder="1" applyAlignment="1" applyProtection="1">
      <alignment horizontal="center" vertical="center"/>
      <protection hidden="1"/>
    </xf>
    <xf numFmtId="0" fontId="41" fillId="21" borderId="141" xfId="10" applyFont="1" applyFill="1" applyBorder="1" applyAlignment="1" applyProtection="1">
      <alignment horizontal="center" vertical="center"/>
      <protection hidden="1"/>
    </xf>
    <xf numFmtId="0" fontId="41" fillId="21" borderId="148" xfId="10" applyFont="1" applyFill="1" applyBorder="1" applyAlignment="1" applyProtection="1">
      <alignment horizontal="center" vertical="center"/>
      <protection hidden="1"/>
    </xf>
    <xf numFmtId="0" fontId="61" fillId="3" borderId="107" xfId="10" applyFont="1" applyFill="1" applyBorder="1" applyAlignment="1" applyProtection="1">
      <alignment horizontal="center" vertical="center"/>
      <protection hidden="1"/>
    </xf>
    <xf numFmtId="0" fontId="41" fillId="3" borderId="120" xfId="10" applyFont="1" applyFill="1" applyBorder="1" applyAlignment="1" applyProtection="1">
      <alignment horizontal="center" vertical="center"/>
      <protection hidden="1"/>
    </xf>
    <xf numFmtId="0" fontId="11" fillId="0" borderId="0" xfId="10" applyFont="1" applyProtection="1">
      <alignment vertical="center"/>
      <protection locked="0"/>
    </xf>
    <xf numFmtId="0" fontId="41" fillId="3" borderId="117" xfId="10" applyFont="1" applyFill="1" applyBorder="1" applyAlignment="1" applyProtection="1">
      <alignment horizontal="center" vertical="center"/>
      <protection hidden="1"/>
    </xf>
    <xf numFmtId="0" fontId="41" fillId="3" borderId="121" xfId="10" applyFont="1" applyFill="1" applyBorder="1" applyAlignment="1" applyProtection="1">
      <alignment horizontal="center" vertical="center"/>
      <protection hidden="1"/>
    </xf>
    <xf numFmtId="0" fontId="41" fillId="3" borderId="88" xfId="10" applyFont="1" applyFill="1" applyBorder="1" applyAlignment="1" applyProtection="1">
      <alignment horizontal="center" vertical="center"/>
      <protection hidden="1"/>
    </xf>
    <xf numFmtId="0" fontId="41" fillId="3" borderId="122" xfId="10" applyFont="1" applyFill="1" applyBorder="1" applyAlignment="1" applyProtection="1">
      <alignment horizontal="center" vertical="center"/>
      <protection hidden="1"/>
    </xf>
    <xf numFmtId="176" fontId="11" fillId="3" borderId="0" xfId="10" applyNumberFormat="1" applyFont="1" applyFill="1" applyProtection="1">
      <alignment vertical="center"/>
      <protection locked="0"/>
    </xf>
    <xf numFmtId="0" fontId="60" fillId="3" borderId="88" xfId="10" applyFont="1" applyFill="1" applyBorder="1" applyAlignment="1" applyProtection="1">
      <alignment horizontal="center" vertical="center" wrapText="1"/>
      <protection hidden="1"/>
    </xf>
    <xf numFmtId="0" fontId="60" fillId="3" borderId="91" xfId="10" applyFont="1" applyFill="1" applyBorder="1" applyAlignment="1" applyProtection="1">
      <alignment horizontal="center" vertical="center" wrapText="1"/>
      <protection hidden="1"/>
    </xf>
    <xf numFmtId="0" fontId="41" fillId="3" borderId="55" xfId="10" applyFont="1" applyFill="1" applyBorder="1" applyAlignment="1" applyProtection="1">
      <alignment horizontal="center" vertical="center"/>
      <protection hidden="1"/>
    </xf>
    <xf numFmtId="0" fontId="262" fillId="3" borderId="88" xfId="10" applyFont="1" applyFill="1" applyBorder="1" applyAlignment="1" applyProtection="1">
      <alignment vertical="center" textRotation="255"/>
      <protection hidden="1"/>
    </xf>
    <xf numFmtId="0" fontId="237" fillId="0" borderId="40" xfId="10" applyFont="1" applyBorder="1" applyProtection="1">
      <alignment vertical="center"/>
      <protection hidden="1"/>
    </xf>
    <xf numFmtId="0" fontId="39" fillId="3" borderId="88" xfId="10" applyFont="1" applyFill="1" applyBorder="1" applyAlignment="1" applyProtection="1">
      <alignment vertical="center" wrapText="1"/>
      <protection hidden="1"/>
    </xf>
    <xf numFmtId="0" fontId="136" fillId="3" borderId="91" xfId="10" applyFont="1" applyFill="1" applyBorder="1" applyAlignment="1" applyProtection="1">
      <alignment vertical="center" textRotation="255"/>
      <protection hidden="1"/>
    </xf>
    <xf numFmtId="0" fontId="237" fillId="0" borderId="56" xfId="10" applyFont="1" applyBorder="1" applyProtection="1">
      <alignment vertical="center"/>
      <protection hidden="1"/>
    </xf>
    <xf numFmtId="0" fontId="11" fillId="3" borderId="91" xfId="10" applyFont="1" applyFill="1" applyBorder="1" applyAlignment="1" applyProtection="1">
      <alignment horizontal="center" vertical="center"/>
      <protection hidden="1"/>
    </xf>
    <xf numFmtId="0" fontId="12" fillId="3" borderId="117" xfId="10" applyFont="1" applyFill="1" applyBorder="1" applyAlignment="1" applyProtection="1">
      <alignment vertical="center" textRotation="255"/>
      <protection hidden="1"/>
    </xf>
    <xf numFmtId="0" fontId="41" fillId="3" borderId="48" xfId="10" applyFont="1" applyFill="1" applyBorder="1" applyAlignment="1" applyProtection="1">
      <alignment horizontal="center" vertical="center"/>
      <protection hidden="1"/>
    </xf>
    <xf numFmtId="0" fontId="142" fillId="3" borderId="0" xfId="10" applyFont="1" applyFill="1" applyAlignment="1" applyProtection="1">
      <alignment vertical="distributed" textRotation="255" wrapText="1"/>
      <protection locked="0"/>
    </xf>
    <xf numFmtId="0" fontId="12" fillId="3" borderId="88" xfId="10" applyFont="1" applyFill="1" applyBorder="1" applyAlignment="1" applyProtection="1">
      <alignment vertical="center" textRotation="255"/>
      <protection hidden="1"/>
    </xf>
    <xf numFmtId="0" fontId="237" fillId="0" borderId="50" xfId="10" applyFont="1" applyBorder="1" applyAlignment="1" applyProtection="1">
      <alignment horizontal="center" vertical="center"/>
      <protection locked="0"/>
    </xf>
    <xf numFmtId="0" fontId="11" fillId="3" borderId="7" xfId="10" applyFont="1" applyFill="1" applyBorder="1" applyProtection="1">
      <alignment vertical="center"/>
      <protection locked="0"/>
    </xf>
    <xf numFmtId="0" fontId="2" fillId="3" borderId="10" xfId="10" applyFill="1" applyBorder="1">
      <alignment vertical="center"/>
    </xf>
    <xf numFmtId="0" fontId="60" fillId="3" borderId="0" xfId="10" applyFont="1" applyFill="1" applyAlignment="1" applyProtection="1">
      <alignment vertical="distributed" textRotation="255" wrapText="1"/>
      <protection locked="0"/>
    </xf>
    <xf numFmtId="0" fontId="2" fillId="3" borderId="0" xfId="10" applyFill="1">
      <alignment vertical="center"/>
    </xf>
    <xf numFmtId="0" fontId="11" fillId="0" borderId="0" xfId="10" applyFont="1" applyAlignment="1" applyProtection="1">
      <alignment horizontal="right" vertical="center"/>
      <protection hidden="1"/>
    </xf>
    <xf numFmtId="0" fontId="2" fillId="0" borderId="0" xfId="10" applyProtection="1">
      <alignment vertical="center"/>
      <protection hidden="1"/>
    </xf>
    <xf numFmtId="0" fontId="45" fillId="0" borderId="0" xfId="10" applyFont="1" applyAlignment="1" applyProtection="1">
      <alignment horizontal="right" vertical="center"/>
      <protection hidden="1"/>
    </xf>
    <xf numFmtId="0" fontId="53" fillId="0" borderId="0" xfId="10" applyFont="1" applyAlignment="1" applyProtection="1">
      <alignment horizontal="right" vertical="center"/>
      <protection hidden="1"/>
    </xf>
    <xf numFmtId="0" fontId="120" fillId="0" borderId="0" xfId="10" applyFont="1" applyAlignment="1" applyProtection="1">
      <alignment horizontal="right" vertical="center"/>
      <protection hidden="1"/>
    </xf>
    <xf numFmtId="0" fontId="45" fillId="0" borderId="0" xfId="10" applyFont="1" applyProtection="1">
      <alignment vertical="center"/>
      <protection hidden="1"/>
    </xf>
    <xf numFmtId="0" fontId="57" fillId="3" borderId="0" xfId="10" applyFont="1" applyFill="1" applyAlignment="1" applyProtection="1">
      <alignment vertical="distributed" textRotation="255"/>
      <protection locked="0"/>
    </xf>
    <xf numFmtId="176" fontId="140" fillId="0" borderId="0" xfId="10" applyNumberFormat="1" applyFont="1" applyAlignment="1" applyProtection="1">
      <alignment horizontal="right" vertical="center"/>
      <protection hidden="1"/>
    </xf>
    <xf numFmtId="0" fontId="41" fillId="0" borderId="0" xfId="10" applyFont="1" applyAlignment="1" applyProtection="1">
      <alignment horizontal="right" vertical="center"/>
      <protection hidden="1"/>
    </xf>
    <xf numFmtId="176" fontId="141" fillId="0" borderId="58" xfId="10" applyNumberFormat="1" applyFont="1" applyBorder="1" applyProtection="1">
      <alignment vertical="center"/>
      <protection hidden="1"/>
    </xf>
    <xf numFmtId="0" fontId="41" fillId="0" borderId="0" xfId="10" applyFont="1" applyAlignment="1" applyProtection="1">
      <alignment horizontal="left" vertical="center"/>
      <protection hidden="1"/>
    </xf>
    <xf numFmtId="0" fontId="120" fillId="0" borderId="9" xfId="10" applyFont="1" applyBorder="1" applyAlignment="1" applyProtection="1">
      <alignment horizontal="right" vertical="center"/>
      <protection hidden="1"/>
    </xf>
    <xf numFmtId="0" fontId="120" fillId="0" borderId="11" xfId="10" applyFont="1" applyBorder="1" applyAlignment="1" applyProtection="1">
      <alignment horizontal="right" vertical="center"/>
      <protection hidden="1"/>
    </xf>
    <xf numFmtId="0" fontId="39" fillId="0" borderId="0" xfId="10" applyFont="1" applyAlignment="1" applyProtection="1">
      <alignment horizontal="right" vertical="center"/>
      <protection hidden="1"/>
    </xf>
    <xf numFmtId="176" fontId="140" fillId="16" borderId="58" xfId="10" applyNumberFormat="1" applyFont="1" applyFill="1" applyBorder="1" applyAlignment="1" applyProtection="1">
      <alignment horizontal="right" vertical="center"/>
      <protection hidden="1"/>
    </xf>
    <xf numFmtId="0" fontId="120" fillId="0" borderId="7" xfId="10" applyFont="1" applyBorder="1" applyAlignment="1" applyProtection="1">
      <alignment horizontal="right" vertical="center"/>
      <protection hidden="1"/>
    </xf>
    <xf numFmtId="0" fontId="120" fillId="0" borderId="8" xfId="10" applyFont="1" applyBorder="1" applyAlignment="1" applyProtection="1">
      <alignment horizontal="right" vertical="center"/>
      <protection hidden="1"/>
    </xf>
    <xf numFmtId="0" fontId="11" fillId="0" borderId="0" xfId="10" applyFont="1" applyProtection="1">
      <alignment vertical="center"/>
      <protection hidden="1"/>
    </xf>
    <xf numFmtId="176" fontId="39" fillId="16" borderId="58" xfId="10" applyNumberFormat="1" applyFont="1" applyFill="1" applyBorder="1" applyProtection="1">
      <alignment vertical="center"/>
      <protection hidden="1"/>
    </xf>
    <xf numFmtId="0" fontId="41" fillId="0" borderId="0" xfId="10" applyFont="1" applyProtection="1">
      <alignment vertical="center"/>
      <protection hidden="1"/>
    </xf>
    <xf numFmtId="176" fontId="39" fillId="36" borderId="58" xfId="10" applyNumberFormat="1" applyFont="1" applyFill="1" applyBorder="1" applyProtection="1">
      <alignment vertical="center"/>
      <protection hidden="1"/>
    </xf>
    <xf numFmtId="176" fontId="69" fillId="3" borderId="0" xfId="10" applyNumberFormat="1" applyFont="1" applyFill="1" applyProtection="1">
      <alignment vertical="center"/>
      <protection locked="0"/>
    </xf>
    <xf numFmtId="0" fontId="43" fillId="0" borderId="15" xfId="10" applyFont="1" applyBorder="1" applyAlignment="1" applyProtection="1">
      <alignment horizontal="right" vertical="center"/>
      <protection hidden="1"/>
    </xf>
    <xf numFmtId="0" fontId="43" fillId="0" borderId="4" xfId="10" applyFont="1" applyBorder="1" applyAlignment="1" applyProtection="1">
      <alignment horizontal="right" vertical="center"/>
      <protection hidden="1"/>
    </xf>
    <xf numFmtId="0" fontId="43" fillId="0" borderId="62" xfId="10" applyFont="1" applyBorder="1" applyAlignment="1" applyProtection="1">
      <alignment horizontal="right" vertical="center"/>
      <protection hidden="1"/>
    </xf>
    <xf numFmtId="0" fontId="45" fillId="0" borderId="0" xfId="10" applyFont="1" applyAlignment="1" applyProtection="1">
      <alignment horizontal="left" vertical="center"/>
      <protection hidden="1"/>
    </xf>
    <xf numFmtId="0" fontId="45" fillId="0" borderId="0" xfId="10" applyFont="1" applyAlignment="1" applyProtection="1">
      <alignment horizontal="center" vertical="center"/>
      <protection hidden="1"/>
    </xf>
    <xf numFmtId="176" fontId="124" fillId="16" borderId="58" xfId="10" applyNumberFormat="1" applyFont="1" applyFill="1" applyBorder="1" applyAlignment="1" applyProtection="1">
      <alignment horizontal="right" vertical="center"/>
      <protection hidden="1"/>
    </xf>
    <xf numFmtId="0" fontId="43" fillId="0" borderId="58" xfId="10" applyFont="1" applyBorder="1" applyAlignment="1" applyProtection="1">
      <alignment horizontal="right" vertical="center"/>
      <protection hidden="1"/>
    </xf>
    <xf numFmtId="0" fontId="43" fillId="16" borderId="58" xfId="10" applyFont="1" applyFill="1" applyBorder="1" applyAlignment="1" applyProtection="1">
      <alignment horizontal="right" vertical="center"/>
      <protection hidden="1"/>
    </xf>
    <xf numFmtId="176" fontId="43" fillId="32" borderId="60" xfId="10" applyNumberFormat="1" applyFont="1" applyFill="1" applyBorder="1" applyAlignment="1" applyProtection="1">
      <alignment horizontal="right" vertical="center"/>
      <protection hidden="1"/>
    </xf>
    <xf numFmtId="0" fontId="49" fillId="0" borderId="0" xfId="10" applyFont="1" applyAlignment="1" applyProtection="1">
      <alignment horizontal="center" vertical="center"/>
      <protection hidden="1"/>
    </xf>
    <xf numFmtId="0" fontId="2" fillId="0" borderId="0" xfId="10" applyAlignment="1" applyProtection="1">
      <protection hidden="1"/>
    </xf>
    <xf numFmtId="0" fontId="2" fillId="0" borderId="0" xfId="10" applyAlignment="1" applyProtection="1">
      <alignment horizontal="right" vertical="center"/>
      <protection hidden="1"/>
    </xf>
    <xf numFmtId="176" fontId="138" fillId="32" borderId="58" xfId="10" quotePrefix="1" applyNumberFormat="1" applyFont="1" applyFill="1" applyBorder="1" applyAlignment="1" applyProtection="1">
      <alignment horizontal="right" vertical="center"/>
      <protection hidden="1"/>
    </xf>
    <xf numFmtId="0" fontId="129" fillId="0" borderId="0" xfId="10" applyFont="1" applyAlignment="1" applyProtection="1">
      <alignment horizontal="center" vertical="center"/>
      <protection hidden="1"/>
    </xf>
    <xf numFmtId="0" fontId="42" fillId="32" borderId="58" xfId="10" applyFont="1" applyFill="1" applyBorder="1" applyAlignment="1" applyProtection="1">
      <alignment horizontal="center" vertical="center"/>
      <protection hidden="1"/>
    </xf>
    <xf numFmtId="0" fontId="2" fillId="0" borderId="0" xfId="10" applyAlignment="1" applyProtection="1">
      <alignment horizontal="left"/>
      <protection hidden="1"/>
    </xf>
    <xf numFmtId="0" fontId="2" fillId="0" borderId="0" xfId="10" applyAlignment="1" applyProtection="1">
      <alignment horizontal="right"/>
      <protection hidden="1"/>
    </xf>
    <xf numFmtId="181" fontId="139" fillId="0" borderId="0" xfId="10" applyNumberFormat="1" applyFont="1" applyAlignment="1" applyProtection="1">
      <alignment horizontal="right"/>
      <protection hidden="1"/>
    </xf>
    <xf numFmtId="176" fontId="138" fillId="16" borderId="58" xfId="10" applyNumberFormat="1" applyFont="1" applyFill="1" applyBorder="1" applyAlignment="1" applyProtection="1">
      <alignment horizontal="right" vertical="center"/>
      <protection hidden="1"/>
    </xf>
    <xf numFmtId="0" fontId="42" fillId="0" borderId="58" xfId="10" applyFont="1" applyBorder="1" applyAlignment="1" applyProtection="1">
      <alignment horizontal="center" vertical="center"/>
      <protection hidden="1"/>
    </xf>
    <xf numFmtId="0" fontId="268" fillId="0" borderId="0" xfId="10" applyFont="1" applyAlignment="1" applyProtection="1">
      <alignment horizontal="left"/>
      <protection hidden="1"/>
    </xf>
    <xf numFmtId="14" fontId="137" fillId="0" borderId="58" xfId="10" applyNumberFormat="1" applyFont="1" applyBorder="1" applyAlignment="1" applyProtection="1">
      <alignment horizontal="center" vertical="center"/>
      <protection hidden="1"/>
    </xf>
    <xf numFmtId="3" fontId="53" fillId="0" borderId="0" xfId="10" applyNumberFormat="1" applyFont="1" applyAlignment="1" applyProtection="1">
      <alignment horizontal="right" vertical="center"/>
      <protection hidden="1"/>
    </xf>
    <xf numFmtId="0" fontId="2" fillId="0" borderId="0" xfId="10" applyAlignment="1" applyProtection="1">
      <alignment horizontal="center" vertical="center"/>
      <protection hidden="1"/>
    </xf>
    <xf numFmtId="0" fontId="19" fillId="0" borderId="0" xfId="10" applyFont="1" applyAlignment="1" applyProtection="1">
      <alignment horizontal="left" vertical="center"/>
      <protection hidden="1"/>
    </xf>
    <xf numFmtId="0" fontId="19" fillId="0" borderId="4" xfId="10" applyFont="1" applyBorder="1" applyAlignment="1" applyProtection="1">
      <alignment horizontal="center" vertical="center"/>
      <protection hidden="1"/>
    </xf>
    <xf numFmtId="0" fontId="68" fillId="0" borderId="0" xfId="10" applyFont="1" applyAlignment="1" applyProtection="1">
      <protection hidden="1"/>
    </xf>
    <xf numFmtId="0" fontId="68" fillId="0" borderId="0" xfId="10" applyFont="1" applyAlignment="1" applyProtection="1">
      <alignment horizontal="right"/>
      <protection hidden="1"/>
    </xf>
    <xf numFmtId="184" fontId="68" fillId="16" borderId="59" xfId="10" applyNumberFormat="1" applyFont="1" applyFill="1" applyBorder="1" applyAlignment="1" applyProtection="1">
      <alignment horizontal="right"/>
      <protection hidden="1"/>
    </xf>
    <xf numFmtId="184" fontId="68" fillId="16" borderId="63" xfId="10" applyNumberFormat="1" applyFont="1" applyFill="1" applyBorder="1" applyAlignment="1" applyProtection="1">
      <alignment horizontal="right"/>
      <protection hidden="1"/>
    </xf>
    <xf numFmtId="183" fontId="68" fillId="16" borderId="63" xfId="10" applyNumberFormat="1" applyFont="1" applyFill="1" applyBorder="1" applyAlignment="1" applyProtection="1">
      <alignment horizontal="right"/>
      <protection hidden="1"/>
    </xf>
    <xf numFmtId="183" fontId="68" fillId="16" borderId="60" xfId="10" applyNumberFormat="1" applyFont="1" applyFill="1" applyBorder="1" applyAlignment="1" applyProtection="1">
      <alignment horizontal="right"/>
      <protection hidden="1"/>
    </xf>
    <xf numFmtId="183" fontId="68" fillId="16" borderId="58" xfId="10" applyNumberFormat="1" applyFont="1" applyFill="1" applyBorder="1" applyAlignment="1" applyProtection="1">
      <alignment horizontal="right"/>
      <protection hidden="1"/>
    </xf>
    <xf numFmtId="0" fontId="135" fillId="0" borderId="0" xfId="10" applyFont="1" applyAlignment="1" applyProtection="1">
      <alignment horizontal="left" vertical="center"/>
      <protection hidden="1"/>
    </xf>
    <xf numFmtId="0" fontId="19" fillId="0" borderId="0" xfId="10" applyFont="1" applyAlignment="1" applyProtection="1">
      <alignment horizontal="right"/>
      <protection hidden="1"/>
    </xf>
    <xf numFmtId="0" fontId="19" fillId="0" borderId="57" xfId="10" applyFont="1" applyBorder="1" applyAlignment="1" applyProtection="1">
      <alignment horizontal="right"/>
      <protection hidden="1"/>
    </xf>
    <xf numFmtId="183" fontId="68" fillId="0" borderId="7" xfId="10" applyNumberFormat="1" applyFont="1" applyBorder="1" applyAlignment="1" applyProtection="1">
      <alignment horizontal="right"/>
      <protection hidden="1"/>
    </xf>
    <xf numFmtId="183" fontId="68" fillId="0" borderId="0" xfId="10" applyNumberFormat="1" applyFont="1" applyAlignment="1" applyProtection="1">
      <alignment horizontal="right"/>
      <protection hidden="1"/>
    </xf>
    <xf numFmtId="183" fontId="68" fillId="0" borderId="8" xfId="10" applyNumberFormat="1" applyFont="1" applyBorder="1" applyAlignment="1" applyProtection="1">
      <alignment horizontal="right"/>
      <protection hidden="1"/>
    </xf>
    <xf numFmtId="183" fontId="68" fillId="0" borderId="61" xfId="10" applyNumberFormat="1" applyFont="1" applyBorder="1" applyAlignment="1" applyProtection="1">
      <alignment horizontal="right"/>
      <protection hidden="1"/>
    </xf>
    <xf numFmtId="0" fontId="134" fillId="0" borderId="0" xfId="10" applyFont="1" applyAlignment="1" applyProtection="1">
      <alignment horizontal="left" vertical="center"/>
      <protection hidden="1"/>
    </xf>
    <xf numFmtId="0" fontId="68" fillId="0" borderId="61" xfId="10" applyFont="1" applyBorder="1" applyAlignment="1" applyProtection="1">
      <alignment horizontal="right"/>
      <protection hidden="1"/>
    </xf>
    <xf numFmtId="0" fontId="68" fillId="0" borderId="62" xfId="10" applyFont="1" applyBorder="1" applyAlignment="1" applyProtection="1">
      <alignment horizontal="right"/>
      <protection hidden="1"/>
    </xf>
    <xf numFmtId="183" fontId="68" fillId="0" borderId="15" xfId="10" applyNumberFormat="1" applyFont="1" applyBorder="1" applyAlignment="1" applyProtection="1">
      <alignment horizontal="right"/>
      <protection hidden="1"/>
    </xf>
    <xf numFmtId="183" fontId="68" fillId="0" borderId="4" xfId="10" applyNumberFormat="1" applyFont="1" applyBorder="1" applyAlignment="1" applyProtection="1">
      <alignment horizontal="right"/>
      <protection hidden="1"/>
    </xf>
    <xf numFmtId="183" fontId="68" fillId="0" borderId="16" xfId="10" applyNumberFormat="1" applyFont="1" applyBorder="1" applyAlignment="1" applyProtection="1">
      <alignment horizontal="right"/>
      <protection hidden="1"/>
    </xf>
    <xf numFmtId="183" fontId="68" fillId="0" borderId="62" xfId="10" applyNumberFormat="1" applyFont="1" applyBorder="1" applyAlignment="1" applyProtection="1">
      <alignment horizontal="right"/>
      <protection hidden="1"/>
    </xf>
    <xf numFmtId="182" fontId="130" fillId="0" borderId="0" xfId="10" applyNumberFormat="1" applyFont="1" applyAlignment="1" applyProtection="1">
      <alignment horizontal="right" vertical="center"/>
      <protection hidden="1"/>
    </xf>
    <xf numFmtId="0" fontId="133" fillId="0" borderId="0" xfId="10" applyFont="1" applyAlignment="1" applyProtection="1">
      <alignment horizontal="left" vertical="center"/>
      <protection hidden="1"/>
    </xf>
    <xf numFmtId="176" fontId="123" fillId="0" borderId="58" xfId="10" applyNumberFormat="1" applyFont="1" applyBorder="1" applyAlignment="1" applyProtection="1">
      <alignment horizontal="right" vertical="center"/>
      <protection hidden="1"/>
    </xf>
    <xf numFmtId="177" fontId="10" fillId="0" borderId="0" xfId="10" applyNumberFormat="1" applyFont="1" applyAlignment="1" applyProtection="1">
      <alignment horizontal="right" vertical="center"/>
      <protection hidden="1"/>
    </xf>
    <xf numFmtId="176" fontId="10" fillId="0" borderId="0" xfId="10" applyNumberFormat="1" applyFont="1" applyAlignment="1" applyProtection="1">
      <alignment horizontal="right" vertical="center"/>
      <protection hidden="1"/>
    </xf>
    <xf numFmtId="176" fontId="54" fillId="0" borderId="0" xfId="10" applyNumberFormat="1" applyFont="1" applyAlignment="1" applyProtection="1">
      <alignment horizontal="right" vertical="center"/>
      <protection hidden="1"/>
    </xf>
    <xf numFmtId="177" fontId="54" fillId="0" borderId="0" xfId="10" applyNumberFormat="1" applyFont="1" applyAlignment="1" applyProtection="1">
      <alignment horizontal="right" vertical="center"/>
      <protection hidden="1"/>
    </xf>
    <xf numFmtId="176" fontId="54" fillId="16" borderId="0" xfId="10" applyNumberFormat="1" applyFont="1" applyFill="1" applyAlignment="1" applyProtection="1">
      <alignment horizontal="right" vertical="center"/>
      <protection hidden="1"/>
    </xf>
    <xf numFmtId="177" fontId="54" fillId="16" borderId="0" xfId="10" applyNumberFormat="1" applyFont="1" applyFill="1" applyAlignment="1" applyProtection="1">
      <alignment horizontal="right" vertical="center"/>
      <protection hidden="1"/>
    </xf>
    <xf numFmtId="3" fontId="55" fillId="0" borderId="0" xfId="10" applyNumberFormat="1" applyFont="1" applyAlignment="1" applyProtection="1">
      <alignment horizontal="right" vertical="center"/>
      <protection hidden="1"/>
    </xf>
    <xf numFmtId="0" fontId="55" fillId="0" borderId="0" xfId="10" applyFont="1" applyAlignment="1" applyProtection="1">
      <alignment horizontal="right" vertical="center"/>
      <protection hidden="1"/>
    </xf>
    <xf numFmtId="176" fontId="54" fillId="15" borderId="0" xfId="10" applyNumberFormat="1" applyFont="1" applyFill="1" applyAlignment="1" applyProtection="1">
      <alignment horizontal="right" vertical="center"/>
      <protection hidden="1"/>
    </xf>
    <xf numFmtId="177" fontId="54" fillId="15" borderId="0" xfId="10" applyNumberFormat="1" applyFont="1" applyFill="1" applyAlignment="1" applyProtection="1">
      <alignment horizontal="right" vertical="center"/>
      <protection hidden="1"/>
    </xf>
    <xf numFmtId="0" fontId="11" fillId="0" borderId="58" xfId="10" applyFont="1" applyBorder="1" applyAlignment="1" applyProtection="1">
      <alignment horizontal="right" vertical="center"/>
      <protection locked="0"/>
    </xf>
    <xf numFmtId="0" fontId="45" fillId="0" borderId="9" xfId="10" applyFont="1" applyBorder="1" applyAlignment="1" applyProtection="1">
      <alignment horizontal="right" vertical="center"/>
      <protection hidden="1"/>
    </xf>
    <xf numFmtId="0" fontId="11" fillId="0" borderId="11" xfId="10" applyFont="1" applyBorder="1" applyAlignment="1" applyProtection="1">
      <alignment horizontal="right" vertical="center"/>
      <protection hidden="1"/>
    </xf>
    <xf numFmtId="0" fontId="45" fillId="0" borderId="7" xfId="10" applyFont="1" applyBorder="1" applyAlignment="1" applyProtection="1">
      <alignment horizontal="right" vertical="center"/>
      <protection hidden="1"/>
    </xf>
    <xf numFmtId="0" fontId="11" fillId="0" borderId="8" xfId="10" applyFont="1" applyBorder="1" applyAlignment="1" applyProtection="1">
      <alignment horizontal="right" vertical="center"/>
      <protection hidden="1"/>
    </xf>
    <xf numFmtId="0" fontId="120" fillId="0" borderId="58" xfId="10" applyFont="1" applyBorder="1" applyAlignment="1" applyProtection="1">
      <alignment horizontal="right" vertical="center"/>
      <protection hidden="1"/>
    </xf>
    <xf numFmtId="0" fontId="44" fillId="0" borderId="58" xfId="10" applyFont="1" applyBorder="1" applyAlignment="1" applyProtection="1">
      <alignment horizontal="right" vertical="center"/>
      <protection hidden="1"/>
    </xf>
    <xf numFmtId="0" fontId="45" fillId="0" borderId="8" xfId="10" applyFont="1" applyBorder="1" applyAlignment="1" applyProtection="1">
      <alignment horizontal="right" vertical="center"/>
      <protection hidden="1"/>
    </xf>
    <xf numFmtId="0" fontId="45" fillId="16" borderId="0" xfId="10" applyFont="1" applyFill="1" applyProtection="1">
      <alignment vertical="center"/>
      <protection hidden="1"/>
    </xf>
    <xf numFmtId="0" fontId="45" fillId="16" borderId="0" xfId="10" applyFont="1" applyFill="1" applyAlignment="1" applyProtection="1">
      <alignment horizontal="center" vertical="center"/>
      <protection hidden="1"/>
    </xf>
    <xf numFmtId="0" fontId="131" fillId="16" borderId="58" xfId="10" applyFont="1" applyFill="1" applyBorder="1" applyAlignment="1" applyProtection="1">
      <alignment horizontal="left" vertical="center"/>
      <protection hidden="1"/>
    </xf>
    <xf numFmtId="176" fontId="124" fillId="16" borderId="126" xfId="10" applyNumberFormat="1" applyFont="1" applyFill="1" applyBorder="1" applyAlignment="1" applyProtection="1">
      <alignment horizontal="right" vertical="center"/>
      <protection hidden="1"/>
    </xf>
    <xf numFmtId="176" fontId="120" fillId="16" borderId="11" xfId="10" applyNumberFormat="1" applyFont="1" applyFill="1" applyBorder="1" applyAlignment="1" applyProtection="1">
      <alignment horizontal="right" vertical="center"/>
      <protection hidden="1"/>
    </xf>
    <xf numFmtId="0" fontId="131" fillId="16" borderId="58" xfId="10" applyFont="1" applyFill="1" applyBorder="1" applyProtection="1">
      <alignment vertical="center"/>
      <protection hidden="1"/>
    </xf>
    <xf numFmtId="0" fontId="207" fillId="16" borderId="58" xfId="10" applyFont="1" applyFill="1" applyBorder="1" applyProtection="1">
      <alignment vertical="center"/>
      <protection hidden="1"/>
    </xf>
    <xf numFmtId="0" fontId="44" fillId="0" borderId="0" xfId="10" applyFont="1" applyAlignment="1" applyProtection="1">
      <alignment horizontal="right" vertical="center"/>
      <protection hidden="1"/>
    </xf>
    <xf numFmtId="176" fontId="120" fillId="16" borderId="58" xfId="10" applyNumberFormat="1" applyFont="1" applyFill="1" applyBorder="1" applyAlignment="1" applyProtection="1">
      <alignment horizontal="right" vertical="center"/>
      <protection hidden="1"/>
    </xf>
    <xf numFmtId="0" fontId="207" fillId="0" borderId="62" xfId="10" applyFont="1" applyBorder="1" applyAlignment="1" applyProtection="1">
      <alignment horizontal="right" vertical="center"/>
      <protection hidden="1"/>
    </xf>
    <xf numFmtId="0" fontId="53" fillId="16" borderId="59" xfId="10" applyFont="1" applyFill="1" applyBorder="1" applyAlignment="1" applyProtection="1">
      <alignment horizontal="right" vertical="center"/>
      <protection hidden="1"/>
    </xf>
    <xf numFmtId="176" fontId="129" fillId="0" borderId="0" xfId="10" applyNumberFormat="1" applyFont="1" applyProtection="1">
      <alignment vertical="center"/>
      <protection hidden="1"/>
    </xf>
    <xf numFmtId="0" fontId="45" fillId="0" borderId="57" xfId="10" applyFont="1" applyBorder="1" applyAlignment="1" applyProtection="1">
      <alignment horizontal="right" vertical="center"/>
      <protection hidden="1"/>
    </xf>
    <xf numFmtId="0" fontId="11" fillId="0" borderId="58" xfId="10" applyFont="1" applyBorder="1" applyAlignment="1" applyProtection="1">
      <alignment horizontal="right" vertical="center"/>
      <protection hidden="1"/>
    </xf>
    <xf numFmtId="0" fontId="45" fillId="0" borderId="62" xfId="10" applyFont="1" applyBorder="1" applyAlignment="1" applyProtection="1">
      <alignment horizontal="right" vertical="center"/>
      <protection hidden="1"/>
    </xf>
    <xf numFmtId="0" fontId="11" fillId="0" borderId="7" xfId="10" applyFont="1" applyBorder="1" applyProtection="1">
      <alignment vertical="center"/>
      <protection hidden="1"/>
    </xf>
    <xf numFmtId="0" fontId="45" fillId="0" borderId="112" xfId="10" applyFont="1" applyBorder="1" applyAlignment="1" applyProtection="1">
      <alignment horizontal="right" vertical="center"/>
      <protection hidden="1"/>
    </xf>
    <xf numFmtId="0" fontId="41" fillId="0" borderId="111" xfId="10" applyFont="1" applyBorder="1" applyAlignment="1" applyProtection="1">
      <alignment horizontal="right" vertical="center"/>
      <protection hidden="1"/>
    </xf>
    <xf numFmtId="0" fontId="11" fillId="0" borderId="60" xfId="10" applyFont="1" applyBorder="1" applyAlignment="1" applyProtection="1">
      <alignment horizontal="right" vertical="center"/>
      <protection locked="0"/>
    </xf>
    <xf numFmtId="0" fontId="119" fillId="0" borderId="0" xfId="10" applyFont="1" applyAlignment="1" applyProtection="1">
      <alignment horizontal="right" vertical="center"/>
      <protection hidden="1"/>
    </xf>
    <xf numFmtId="0" fontId="41" fillId="0" borderId="109" xfId="10" applyFont="1" applyBorder="1" applyAlignment="1" applyProtection="1">
      <alignment horizontal="right" vertical="center"/>
      <protection hidden="1"/>
    </xf>
    <xf numFmtId="0" fontId="11" fillId="0" borderId="10" xfId="10" applyFont="1" applyBorder="1" applyAlignment="1" applyProtection="1">
      <alignment horizontal="right" vertical="center"/>
      <protection hidden="1"/>
    </xf>
    <xf numFmtId="0" fontId="130" fillId="0" borderId="0" xfId="10" applyFont="1" applyAlignment="1" applyProtection="1">
      <alignment horizontal="right" vertical="center"/>
      <protection hidden="1"/>
    </xf>
    <xf numFmtId="0" fontId="128" fillId="0" borderId="0" xfId="10" applyFont="1" applyAlignment="1" applyProtection="1">
      <alignment horizontal="center" vertical="center"/>
      <protection hidden="1"/>
    </xf>
    <xf numFmtId="176" fontId="130" fillId="0" borderId="0" xfId="10" applyNumberFormat="1" applyFont="1" applyAlignment="1" applyProtection="1">
      <alignment horizontal="right" vertical="center"/>
      <protection hidden="1"/>
    </xf>
    <xf numFmtId="176" fontId="120" fillId="0" borderId="0" xfId="10" applyNumberFormat="1" applyFont="1" applyAlignment="1" applyProtection="1">
      <alignment horizontal="right" vertical="center"/>
      <protection hidden="1"/>
    </xf>
    <xf numFmtId="0" fontId="131" fillId="0" borderId="0" xfId="10" applyFont="1" applyAlignment="1" applyProtection="1">
      <alignment horizontal="right" vertical="center"/>
      <protection hidden="1"/>
    </xf>
    <xf numFmtId="0" fontId="135" fillId="0" borderId="0" xfId="10" applyFont="1" applyAlignment="1" applyProtection="1">
      <alignment horizontal="right" vertical="center"/>
      <protection hidden="1"/>
    </xf>
    <xf numFmtId="186" fontId="296" fillId="38" borderId="58" xfId="10" applyNumberFormat="1" applyFont="1" applyFill="1" applyBorder="1" applyAlignment="1" applyProtection="1">
      <alignment horizontal="right" vertical="center"/>
      <protection hidden="1"/>
    </xf>
    <xf numFmtId="57" fontId="126" fillId="0" borderId="0" xfId="10" applyNumberFormat="1" applyFont="1" applyAlignment="1" applyProtection="1">
      <alignment horizontal="right" vertical="center"/>
      <protection hidden="1"/>
    </xf>
    <xf numFmtId="57" fontId="26" fillId="0" borderId="0" xfId="10" applyNumberFormat="1" applyFont="1" applyAlignment="1" applyProtection="1">
      <alignment horizontal="center" vertical="center"/>
      <protection hidden="1"/>
    </xf>
    <xf numFmtId="57" fontId="122" fillId="0" borderId="0" xfId="10" applyNumberFormat="1" applyFont="1" applyAlignment="1" applyProtection="1">
      <alignment horizontal="center" vertical="center"/>
      <protection hidden="1"/>
    </xf>
    <xf numFmtId="182" fontId="42" fillId="0" borderId="0" xfId="10" applyNumberFormat="1" applyFont="1" applyAlignment="1" applyProtection="1">
      <alignment horizontal="right" vertical="center"/>
      <protection hidden="1"/>
    </xf>
    <xf numFmtId="0" fontId="127" fillId="0" borderId="0" xfId="10" applyFont="1" applyAlignment="1" applyProtection="1">
      <alignment horizontal="right" vertical="center"/>
      <protection hidden="1"/>
    </xf>
    <xf numFmtId="0" fontId="39" fillId="0" borderId="58" xfId="10" applyFont="1" applyBorder="1" applyAlignment="1" applyProtection="1">
      <alignment horizontal="right" vertical="center"/>
      <protection hidden="1"/>
    </xf>
    <xf numFmtId="0" fontId="45" fillId="0" borderId="9" xfId="10" applyFont="1" applyBorder="1" applyAlignment="1" applyProtection="1">
      <alignment horizontal="center" vertical="center"/>
      <protection hidden="1"/>
    </xf>
    <xf numFmtId="14" fontId="129" fillId="0" borderId="10" xfId="10" applyNumberFormat="1" applyFont="1" applyBorder="1" applyAlignment="1" applyProtection="1">
      <alignment horizontal="center" vertical="center" wrapText="1"/>
      <protection hidden="1"/>
    </xf>
    <xf numFmtId="0" fontId="129" fillId="0" borderId="9" xfId="10" applyFont="1" applyBorder="1" applyAlignment="1" applyProtection="1">
      <alignment horizontal="center" vertical="center"/>
      <protection hidden="1"/>
    </xf>
    <xf numFmtId="0" fontId="207" fillId="0" borderId="11" xfId="10" applyFont="1" applyBorder="1" applyAlignment="1" applyProtection="1">
      <alignment horizontal="center" vertical="center"/>
      <protection hidden="1"/>
    </xf>
    <xf numFmtId="0" fontId="45" fillId="0" borderId="58" xfId="10" applyFont="1" applyBorder="1" applyAlignment="1" applyProtection="1">
      <alignment horizontal="center" vertical="center"/>
      <protection hidden="1"/>
    </xf>
    <xf numFmtId="0" fontId="309" fillId="0" borderId="58" xfId="10" applyFont="1" applyBorder="1" applyAlignment="1" applyProtection="1">
      <alignment horizontal="center" vertical="center"/>
      <protection hidden="1"/>
    </xf>
    <xf numFmtId="0" fontId="41" fillId="0" borderId="57" xfId="10" applyFont="1" applyBorder="1" applyAlignment="1" applyProtection="1">
      <alignment horizontal="right" vertical="center"/>
      <protection hidden="1"/>
    </xf>
    <xf numFmtId="0" fontId="41" fillId="0" borderId="58" xfId="10" applyFont="1" applyBorder="1" applyAlignment="1" applyProtection="1">
      <alignment horizontal="right" vertical="center"/>
      <protection hidden="1"/>
    </xf>
    <xf numFmtId="14" fontId="57" fillId="0" borderId="59" xfId="10" applyNumberFormat="1" applyFont="1" applyBorder="1" applyAlignment="1" applyProtection="1">
      <alignment horizontal="right" vertical="center"/>
      <protection hidden="1"/>
    </xf>
    <xf numFmtId="14" fontId="297" fillId="38" borderId="58" xfId="10" applyNumberFormat="1" applyFont="1" applyFill="1" applyBorder="1" applyAlignment="1" applyProtection="1">
      <alignment horizontal="center" vertical="center"/>
      <protection hidden="1"/>
    </xf>
    <xf numFmtId="14" fontId="298" fillId="38" borderId="4" xfId="10" applyNumberFormat="1" applyFont="1" applyFill="1" applyBorder="1" applyAlignment="1" applyProtection="1">
      <alignment horizontal="center" vertical="center"/>
      <protection hidden="1"/>
    </xf>
    <xf numFmtId="14" fontId="297" fillId="38" borderId="7" xfId="10" applyNumberFormat="1" applyFont="1" applyFill="1" applyBorder="1" applyAlignment="1" applyProtection="1">
      <alignment horizontal="center" vertical="center"/>
      <protection hidden="1"/>
    </xf>
    <xf numFmtId="0" fontId="128" fillId="0" borderId="8" xfId="10" applyFont="1" applyBorder="1" applyAlignment="1" applyProtection="1">
      <alignment horizontal="right" vertical="center"/>
      <protection locked="0"/>
    </xf>
    <xf numFmtId="14" fontId="297" fillId="38" borderId="57" xfId="10" applyNumberFormat="1" applyFont="1" applyFill="1" applyBorder="1" applyAlignment="1" applyProtection="1">
      <alignment horizontal="center" vertical="center"/>
      <protection hidden="1"/>
    </xf>
    <xf numFmtId="181" fontId="245" fillId="0" borderId="61" xfId="10" applyNumberFormat="1" applyFont="1" applyBorder="1" applyAlignment="1" applyProtection="1">
      <alignment horizontal="center" vertical="center"/>
      <protection hidden="1"/>
    </xf>
    <xf numFmtId="0" fontId="127" fillId="0" borderId="58" xfId="10" applyFont="1" applyBorder="1" applyAlignment="1" applyProtection="1">
      <alignment horizontal="center" vertical="center"/>
      <protection locked="0"/>
    </xf>
    <xf numFmtId="176" fontId="42" fillId="0" borderId="57" xfId="10" applyNumberFormat="1" applyFont="1" applyBorder="1" applyAlignment="1" applyProtection="1">
      <alignment horizontal="right" vertical="center"/>
      <protection hidden="1"/>
    </xf>
    <xf numFmtId="14" fontId="123" fillId="16" borderId="59" xfId="10" applyNumberFormat="1" applyFont="1" applyFill="1" applyBorder="1" applyAlignment="1" applyProtection="1">
      <alignment horizontal="right" vertical="center"/>
      <protection hidden="1"/>
    </xf>
    <xf numFmtId="176" fontId="122" fillId="16" borderId="58" xfId="10" applyNumberFormat="1" applyFont="1" applyFill="1" applyBorder="1" applyAlignment="1" applyProtection="1">
      <alignment horizontal="right" vertical="center"/>
      <protection hidden="1"/>
    </xf>
    <xf numFmtId="0" fontId="124" fillId="0" borderId="0" xfId="10" applyFont="1" applyAlignment="1" applyProtection="1">
      <alignment horizontal="center" vertical="center"/>
      <protection hidden="1"/>
    </xf>
    <xf numFmtId="0" fontId="122" fillId="0" borderId="8" xfId="10" applyFont="1" applyBorder="1" applyAlignment="1" applyProtection="1">
      <alignment horizontal="right" vertical="center"/>
      <protection locked="0"/>
    </xf>
    <xf numFmtId="14" fontId="54" fillId="16" borderId="62" xfId="10" applyNumberFormat="1" applyFont="1" applyFill="1" applyBorder="1" applyAlignment="1" applyProtection="1">
      <alignment horizontal="center" vertical="center"/>
      <protection hidden="1"/>
    </xf>
    <xf numFmtId="0" fontId="119" fillId="0" borderId="0" xfId="10" applyFont="1" applyProtection="1">
      <alignment vertical="center"/>
      <protection hidden="1"/>
    </xf>
    <xf numFmtId="181" fontId="125" fillId="16" borderId="62" xfId="10" applyNumberFormat="1" applyFont="1" applyFill="1" applyBorder="1" applyAlignment="1" applyProtection="1">
      <alignment horizontal="center" vertical="center"/>
      <protection hidden="1"/>
    </xf>
    <xf numFmtId="0" fontId="42" fillId="0" borderId="9" xfId="10" applyFont="1" applyBorder="1" applyAlignment="1" applyProtection="1">
      <alignment horizontal="center" vertical="center"/>
      <protection locked="0"/>
    </xf>
    <xf numFmtId="14" fontId="42" fillId="0" borderId="9" xfId="10" applyNumberFormat="1" applyFont="1" applyBorder="1" applyAlignment="1" applyProtection="1">
      <alignment horizontal="center" vertical="center"/>
      <protection locked="0"/>
    </xf>
    <xf numFmtId="0" fontId="49" fillId="0" borderId="0" xfId="10" applyFont="1" applyProtection="1">
      <alignment vertical="center"/>
      <protection hidden="1"/>
    </xf>
    <xf numFmtId="0" fontId="119" fillId="0" borderId="10" xfId="10" applyFont="1" applyBorder="1" applyProtection="1">
      <alignment vertical="center"/>
      <protection hidden="1"/>
    </xf>
    <xf numFmtId="0" fontId="42" fillId="0" borderId="7" xfId="10" applyFont="1" applyBorder="1" applyAlignment="1" applyProtection="1">
      <alignment horizontal="center" vertical="center"/>
      <protection locked="0"/>
    </xf>
    <xf numFmtId="176" fontId="42" fillId="0" borderId="61" xfId="10" applyNumberFormat="1" applyFont="1" applyBorder="1" applyAlignment="1" applyProtection="1">
      <alignment horizontal="right" vertical="center"/>
      <protection hidden="1"/>
    </xf>
    <xf numFmtId="0" fontId="122" fillId="0" borderId="16" xfId="10" applyFont="1" applyBorder="1" applyAlignment="1" applyProtection="1">
      <alignment horizontal="right" vertical="center"/>
      <protection locked="0"/>
    </xf>
    <xf numFmtId="0" fontId="42" fillId="0" borderId="111" xfId="10" applyFont="1" applyBorder="1" applyAlignment="1" applyProtection="1">
      <alignment horizontal="right" vertical="center"/>
      <protection locked="0"/>
    </xf>
    <xf numFmtId="0" fontId="42" fillId="0" borderId="15" xfId="10" applyFont="1" applyBorder="1" applyAlignment="1" applyProtection="1">
      <alignment horizontal="center" vertical="center"/>
      <protection locked="0"/>
    </xf>
    <xf numFmtId="176" fontId="42" fillId="0" borderId="62" xfId="10" applyNumberFormat="1" applyFont="1" applyBorder="1" applyAlignment="1" applyProtection="1">
      <alignment horizontal="right" vertical="center"/>
      <protection hidden="1"/>
    </xf>
    <xf numFmtId="176" fontId="121" fillId="32" borderId="58" xfId="10" applyNumberFormat="1" applyFont="1" applyFill="1" applyBorder="1" applyAlignment="1" applyProtection="1">
      <alignment horizontal="right" vertical="center"/>
      <protection hidden="1"/>
    </xf>
    <xf numFmtId="0" fontId="210" fillId="16" borderId="0" xfId="10" applyFont="1" applyFill="1" applyAlignment="1" applyProtection="1">
      <alignment horizontal="right" vertical="center"/>
      <protection hidden="1"/>
    </xf>
    <xf numFmtId="176" fontId="120" fillId="0" borderId="58" xfId="10" applyNumberFormat="1" applyFont="1" applyBorder="1" applyAlignment="1" applyProtection="1">
      <alignment horizontal="right" vertical="center"/>
      <protection hidden="1"/>
    </xf>
    <xf numFmtId="0" fontId="45" fillId="0" borderId="57" xfId="10" applyFont="1" applyBorder="1" applyAlignment="1" applyProtection="1">
      <alignment horizontal="center" vertical="center"/>
      <protection hidden="1"/>
    </xf>
    <xf numFmtId="0" fontId="129" fillId="0" borderId="57" xfId="10" applyFont="1" applyBorder="1" applyAlignment="1" applyProtection="1">
      <alignment horizontal="center" vertical="center"/>
      <protection hidden="1"/>
    </xf>
    <xf numFmtId="0" fontId="39" fillId="0" borderId="11" xfId="10" applyFont="1" applyBorder="1" applyAlignment="1" applyProtection="1">
      <alignment horizontal="center" vertical="center"/>
      <protection hidden="1"/>
    </xf>
    <xf numFmtId="0" fontId="48" fillId="0" borderId="61" xfId="10" applyFont="1" applyBorder="1" applyAlignment="1" applyProtection="1">
      <alignment horizontal="right" vertical="center"/>
      <protection hidden="1"/>
    </xf>
    <xf numFmtId="0" fontId="42" fillId="0" borderId="7" xfId="10" applyFont="1" applyBorder="1" applyAlignment="1" applyProtection="1">
      <alignment horizontal="right" vertical="center"/>
      <protection locked="0"/>
    </xf>
    <xf numFmtId="0" fontId="42" fillId="0" borderId="61" xfId="10" applyFont="1" applyBorder="1" applyAlignment="1" applyProtection="1">
      <alignment horizontal="right" vertical="center"/>
      <protection locked="0"/>
    </xf>
    <xf numFmtId="0" fontId="42" fillId="16" borderId="8" xfId="10" applyFont="1" applyFill="1" applyBorder="1" applyAlignment="1" applyProtection="1">
      <alignment horizontal="right" vertical="center"/>
      <protection locked="0"/>
    </xf>
    <xf numFmtId="0" fontId="11" fillId="0" borderId="0" xfId="10" applyFont="1" applyAlignment="1" applyProtection="1">
      <alignment horizontal="left" vertical="center"/>
      <protection hidden="1"/>
    </xf>
    <xf numFmtId="0" fontId="42" fillId="16" borderId="61" xfId="10" applyFont="1" applyFill="1" applyBorder="1" applyAlignment="1" applyProtection="1">
      <alignment horizontal="right" vertical="center"/>
      <protection locked="0"/>
    </xf>
    <xf numFmtId="0" fontId="41" fillId="3" borderId="0" xfId="10" applyFont="1" applyFill="1" applyAlignment="1" applyProtection="1">
      <alignment horizontal="right" vertical="center"/>
      <protection hidden="1"/>
    </xf>
    <xf numFmtId="176" fontId="119" fillId="0" borderId="107" xfId="10" applyNumberFormat="1" applyFont="1" applyBorder="1" applyAlignment="1" applyProtection="1">
      <alignment horizontal="right" vertical="center"/>
      <protection hidden="1"/>
    </xf>
    <xf numFmtId="176" fontId="119" fillId="0" borderId="108" xfId="10" applyNumberFormat="1" applyFont="1" applyBorder="1" applyAlignment="1" applyProtection="1">
      <alignment horizontal="right" vertical="center"/>
      <protection hidden="1"/>
    </xf>
    <xf numFmtId="176" fontId="119" fillId="0" borderId="106" xfId="10" applyNumberFormat="1" applyFont="1" applyBorder="1" applyAlignment="1" applyProtection="1">
      <alignment horizontal="right" vertical="center"/>
      <protection hidden="1"/>
    </xf>
    <xf numFmtId="176" fontId="119" fillId="3" borderId="107" xfId="10" applyNumberFormat="1" applyFont="1" applyFill="1" applyBorder="1" applyAlignment="1" applyProtection="1">
      <alignment horizontal="right" vertical="center"/>
      <protection hidden="1"/>
    </xf>
    <xf numFmtId="0" fontId="48" fillId="0" borderId="62" xfId="10" applyFont="1" applyBorder="1" applyAlignment="1" applyProtection="1">
      <alignment horizontal="right" vertical="center"/>
      <protection hidden="1"/>
    </xf>
    <xf numFmtId="0" fontId="42" fillId="0" borderId="15" xfId="10" applyFont="1" applyBorder="1" applyAlignment="1" applyProtection="1">
      <alignment horizontal="right" vertical="center"/>
      <protection locked="0"/>
    </xf>
    <xf numFmtId="0" fontId="42" fillId="0" borderId="62" xfId="10" applyFont="1" applyBorder="1" applyAlignment="1" applyProtection="1">
      <alignment horizontal="right" vertical="center"/>
      <protection locked="0"/>
    </xf>
    <xf numFmtId="0" fontId="42" fillId="16" borderId="62" xfId="10" applyFont="1" applyFill="1" applyBorder="1" applyAlignment="1" applyProtection="1">
      <alignment horizontal="right" vertical="center"/>
      <protection locked="0"/>
    </xf>
    <xf numFmtId="176" fontId="49" fillId="0" borderId="0" xfId="10" applyNumberFormat="1" applyFont="1" applyAlignment="1" applyProtection="1">
      <alignment horizontal="right" vertical="center"/>
      <protection locked="0"/>
    </xf>
    <xf numFmtId="0" fontId="41" fillId="0" borderId="58" xfId="10" applyFont="1" applyBorder="1" applyAlignment="1" applyProtection="1">
      <alignment horizontal="center" vertical="center"/>
      <protection locked="0"/>
    </xf>
    <xf numFmtId="0" fontId="49" fillId="0" borderId="60" xfId="10" applyFont="1" applyBorder="1" applyAlignment="1" applyProtection="1">
      <alignment horizontal="right" vertical="center"/>
      <protection locked="0"/>
    </xf>
    <xf numFmtId="0" fontId="49" fillId="0" borderId="0" xfId="10" applyFont="1" applyAlignment="1" applyProtection="1">
      <alignment horizontal="right" vertical="center"/>
      <protection locked="0"/>
    </xf>
    <xf numFmtId="0" fontId="2" fillId="0" borderId="10" xfId="10" applyBorder="1">
      <alignment vertical="center"/>
    </xf>
    <xf numFmtId="0" fontId="2" fillId="0" borderId="18" xfId="10" applyBorder="1">
      <alignment vertical="center"/>
    </xf>
    <xf numFmtId="0" fontId="2" fillId="0" borderId="6" xfId="10" applyBorder="1">
      <alignment vertical="center"/>
    </xf>
    <xf numFmtId="0" fontId="2" fillId="0" borderId="4" xfId="10" applyBorder="1">
      <alignment vertical="center"/>
    </xf>
    <xf numFmtId="0" fontId="2" fillId="0" borderId="17" xfId="10" applyBorder="1">
      <alignment vertical="center"/>
    </xf>
    <xf numFmtId="0" fontId="2" fillId="0" borderId="9" xfId="10" applyBorder="1">
      <alignment vertical="center"/>
    </xf>
    <xf numFmtId="0" fontId="2" fillId="0" borderId="7" xfId="10" applyBorder="1">
      <alignment vertical="center"/>
    </xf>
    <xf numFmtId="0" fontId="2" fillId="0" borderId="0" xfId="10" applyBorder="1">
      <alignment vertical="center"/>
    </xf>
    <xf numFmtId="0" fontId="2" fillId="0" borderId="15" xfId="10" applyBorder="1">
      <alignment vertical="center"/>
    </xf>
    <xf numFmtId="0" fontId="2" fillId="0" borderId="3" xfId="10" applyBorder="1">
      <alignment vertical="center"/>
    </xf>
    <xf numFmtId="0" fontId="2" fillId="0" borderId="21" xfId="10" applyBorder="1">
      <alignment vertical="center"/>
    </xf>
    <xf numFmtId="0" fontId="2" fillId="0" borderId="11" xfId="10" applyBorder="1">
      <alignment vertical="center"/>
    </xf>
    <xf numFmtId="0" fontId="2" fillId="0" borderId="8" xfId="10" applyBorder="1">
      <alignment vertical="center"/>
    </xf>
    <xf numFmtId="0" fontId="2" fillId="0" borderId="16" xfId="10" applyBorder="1">
      <alignment vertical="center"/>
    </xf>
    <xf numFmtId="0" fontId="2" fillId="0" borderId="0" xfId="10" applyBorder="1" applyAlignment="1">
      <alignment vertical="center"/>
    </xf>
    <xf numFmtId="0" fontId="2" fillId="0" borderId="6" xfId="10" applyBorder="1" applyAlignment="1">
      <alignment vertical="center"/>
    </xf>
    <xf numFmtId="0" fontId="2" fillId="0" borderId="15" xfId="10" applyBorder="1" applyAlignment="1">
      <alignment vertical="center"/>
    </xf>
    <xf numFmtId="0" fontId="2" fillId="0" borderId="4" xfId="10" applyBorder="1" applyAlignment="1">
      <alignment vertical="center"/>
    </xf>
    <xf numFmtId="0" fontId="2" fillId="0" borderId="17" xfId="10" applyBorder="1" applyAlignment="1">
      <alignment vertical="center"/>
    </xf>
    <xf numFmtId="0" fontId="2" fillId="0" borderId="7" xfId="10" applyBorder="1" applyAlignment="1">
      <alignment vertical="center"/>
    </xf>
    <xf numFmtId="0" fontId="2" fillId="0" borderId="23" xfId="10" applyBorder="1" applyAlignment="1">
      <alignment vertical="center"/>
    </xf>
    <xf numFmtId="0" fontId="2" fillId="0" borderId="20" xfId="10" applyBorder="1" applyAlignment="1">
      <alignment vertical="center"/>
    </xf>
    <xf numFmtId="0" fontId="2" fillId="0" borderId="22" xfId="10" applyBorder="1" applyAlignment="1">
      <alignment vertical="center"/>
    </xf>
    <xf numFmtId="0" fontId="2" fillId="0" borderId="21" xfId="10" applyBorder="1" applyAlignment="1">
      <alignment vertical="center"/>
    </xf>
    <xf numFmtId="0" fontId="2" fillId="0" borderId="32" xfId="10" applyBorder="1" applyAlignment="1">
      <alignment vertical="center"/>
    </xf>
    <xf numFmtId="0" fontId="2" fillId="0" borderId="30" xfId="10" applyBorder="1" applyAlignment="1">
      <alignment vertical="center"/>
    </xf>
    <xf numFmtId="0" fontId="2" fillId="0" borderId="237" xfId="10" applyBorder="1">
      <alignment vertical="center"/>
    </xf>
    <xf numFmtId="0" fontId="2" fillId="0" borderId="171" xfId="10" applyBorder="1" applyAlignment="1">
      <alignment vertical="center"/>
    </xf>
    <xf numFmtId="0" fontId="2" fillId="0" borderId="61" xfId="10" applyBorder="1">
      <alignment vertical="center"/>
    </xf>
    <xf numFmtId="0" fontId="2" fillId="0" borderId="0" xfId="10" applyFill="1">
      <alignment vertical="center"/>
    </xf>
    <xf numFmtId="0" fontId="2" fillId="0" borderId="62" xfId="10" applyBorder="1">
      <alignment vertical="center"/>
    </xf>
    <xf numFmtId="178" fontId="53" fillId="0" borderId="0" xfId="10" applyNumberFormat="1" applyFont="1" applyAlignment="1" applyProtection="1">
      <alignment horizontal="center" vertical="center"/>
      <protection hidden="1"/>
    </xf>
    <xf numFmtId="0" fontId="10" fillId="0" borderId="0" xfId="10" applyFont="1" applyAlignment="1" applyProtection="1">
      <alignment horizontal="right" vertical="center"/>
      <protection hidden="1"/>
    </xf>
    <xf numFmtId="0" fontId="13" fillId="0" borderId="0" xfId="10" applyFont="1" applyAlignment="1" applyProtection="1">
      <alignment horizontal="right" vertical="center"/>
      <protection hidden="1"/>
    </xf>
    <xf numFmtId="0" fontId="15" fillId="0" borderId="0" xfId="10" applyFont="1" applyAlignment="1" applyProtection="1">
      <alignment horizontal="center" vertical="center"/>
      <protection hidden="1"/>
    </xf>
    <xf numFmtId="0" fontId="14" fillId="0" borderId="0" xfId="10" applyFont="1" applyAlignment="1" applyProtection="1">
      <alignment horizontal="right" vertical="center"/>
      <protection hidden="1"/>
    </xf>
    <xf numFmtId="0" fontId="13" fillId="0" borderId="9" xfId="10" applyFont="1" applyBorder="1" applyAlignment="1" applyProtection="1">
      <alignment horizontal="right" vertical="center"/>
      <protection hidden="1"/>
    </xf>
    <xf numFmtId="0" fontId="13" fillId="0" borderId="10" xfId="10" applyFont="1" applyBorder="1" applyAlignment="1" applyProtection="1">
      <alignment horizontal="right" vertical="center"/>
      <protection hidden="1"/>
    </xf>
    <xf numFmtId="0" fontId="13" fillId="0" borderId="11" xfId="10" applyFont="1" applyBorder="1" applyAlignment="1" applyProtection="1">
      <alignment horizontal="right" vertical="center"/>
      <protection hidden="1"/>
    </xf>
    <xf numFmtId="0" fontId="13" fillId="0" borderId="7" xfId="10" applyFont="1" applyBorder="1" applyAlignment="1" applyProtection="1">
      <alignment horizontal="right" vertical="center"/>
      <protection hidden="1"/>
    </xf>
    <xf numFmtId="0" fontId="69" fillId="0" borderId="0" xfId="10" applyFont="1" applyAlignment="1" applyProtection="1">
      <protection hidden="1"/>
    </xf>
    <xf numFmtId="0" fontId="198" fillId="0" borderId="4" xfId="10" applyFont="1" applyBorder="1" applyAlignment="1" applyProtection="1">
      <alignment horizontal="center"/>
      <protection hidden="1"/>
    </xf>
    <xf numFmtId="0" fontId="13" fillId="0" borderId="0" xfId="10" applyFont="1" applyAlignment="1" applyProtection="1">
      <protection hidden="1"/>
    </xf>
    <xf numFmtId="0" fontId="16" fillId="0" borderId="7" xfId="10" applyFont="1" applyBorder="1" applyProtection="1">
      <alignment vertical="center"/>
      <protection hidden="1"/>
    </xf>
    <xf numFmtId="0" fontId="16" fillId="0" borderId="0" xfId="10" applyFont="1" applyProtection="1">
      <alignment vertical="center"/>
      <protection hidden="1"/>
    </xf>
    <xf numFmtId="0" fontId="197" fillId="0" borderId="61" xfId="10" applyFont="1" applyBorder="1" applyAlignment="1" applyProtection="1">
      <alignment horizontal="right" vertical="center"/>
      <protection hidden="1"/>
    </xf>
    <xf numFmtId="0" fontId="13" fillId="0" borderId="0" xfId="10" applyFont="1" applyAlignment="1" applyProtection="1">
      <alignment vertical="center" wrapText="1"/>
      <protection hidden="1"/>
    </xf>
    <xf numFmtId="0" fontId="17" fillId="0" borderId="0" xfId="10" applyFont="1" applyProtection="1">
      <alignment vertical="center"/>
      <protection hidden="1"/>
    </xf>
    <xf numFmtId="0" fontId="15" fillId="0" borderId="0" xfId="10" applyFont="1" applyAlignment="1" applyProtection="1">
      <alignment horizontal="center"/>
      <protection hidden="1"/>
    </xf>
    <xf numFmtId="0" fontId="14" fillId="0" borderId="0" xfId="10" applyFont="1" applyAlignment="1" applyProtection="1">
      <alignment horizontal="center"/>
      <protection hidden="1"/>
    </xf>
    <xf numFmtId="0" fontId="17" fillId="0" borderId="0" xfId="10" applyFont="1" applyAlignment="1" applyProtection="1">
      <alignment horizontal="right" vertical="center"/>
      <protection hidden="1"/>
    </xf>
    <xf numFmtId="0" fontId="17" fillId="0" borderId="15" xfId="10" applyFont="1" applyBorder="1" applyAlignment="1" applyProtection="1">
      <alignment horizontal="right" vertical="center"/>
      <protection hidden="1"/>
    </xf>
    <xf numFmtId="0" fontId="17" fillId="0" borderId="4" xfId="10" applyFont="1" applyBorder="1" applyAlignment="1" applyProtection="1">
      <alignment horizontal="right" vertical="center"/>
      <protection hidden="1"/>
    </xf>
    <xf numFmtId="0" fontId="197" fillId="0" borderId="4" xfId="10" applyFont="1" applyBorder="1" applyAlignment="1" applyProtection="1">
      <alignment horizontal="right" vertical="center"/>
      <protection hidden="1"/>
    </xf>
    <xf numFmtId="0" fontId="197" fillId="0" borderId="16" xfId="10" applyFont="1" applyBorder="1" applyAlignment="1" applyProtection="1">
      <alignment horizontal="right" vertical="center"/>
      <protection hidden="1"/>
    </xf>
    <xf numFmtId="0" fontId="197" fillId="0" borderId="7" xfId="10" applyFont="1" applyBorder="1" applyAlignment="1" applyProtection="1">
      <alignment horizontal="center" vertical="center"/>
      <protection hidden="1"/>
    </xf>
    <xf numFmtId="0" fontId="197" fillId="0" borderId="0" xfId="10" applyFont="1" applyAlignment="1" applyProtection="1">
      <alignment horizontal="center" vertical="center"/>
      <protection hidden="1"/>
    </xf>
    <xf numFmtId="0" fontId="197" fillId="0" borderId="0" xfId="10" applyFont="1" applyAlignment="1" applyProtection="1">
      <alignment horizontal="right" vertical="center"/>
      <protection hidden="1"/>
    </xf>
    <xf numFmtId="0" fontId="17" fillId="0" borderId="0" xfId="10" applyFont="1" applyAlignment="1" applyProtection="1">
      <alignment horizontal="center" vertical="center"/>
      <protection hidden="1"/>
    </xf>
    <xf numFmtId="0" fontId="17" fillId="0" borderId="0" xfId="10" applyFont="1" applyAlignment="1" applyProtection="1">
      <alignment horizontal="left" vertical="center"/>
      <protection hidden="1"/>
    </xf>
    <xf numFmtId="0" fontId="13" fillId="0" borderId="0" xfId="10" applyFont="1" applyAlignment="1" applyProtection="1">
      <alignment horizontal="center" vertical="center"/>
      <protection hidden="1"/>
    </xf>
    <xf numFmtId="0" fontId="13" fillId="0" borderId="0" xfId="10" applyFont="1" applyAlignment="1" applyProtection="1">
      <alignment horizontal="left" vertical="center"/>
      <protection hidden="1"/>
    </xf>
    <xf numFmtId="0" fontId="13" fillId="0" borderId="1" xfId="10" applyFont="1" applyBorder="1" applyAlignment="1" applyProtection="1">
      <alignment horizontal="right" vertical="center"/>
      <protection hidden="1"/>
    </xf>
    <xf numFmtId="0" fontId="13" fillId="0" borderId="2" xfId="10" applyFont="1" applyBorder="1" applyAlignment="1" applyProtection="1">
      <alignment horizontal="right" vertical="center"/>
      <protection hidden="1"/>
    </xf>
    <xf numFmtId="0" fontId="13" fillId="0" borderId="27" xfId="10" applyFont="1" applyBorder="1" applyAlignment="1" applyProtection="1">
      <alignment horizontal="right" vertical="center"/>
      <protection hidden="1"/>
    </xf>
    <xf numFmtId="0" fontId="13" fillId="0" borderId="2" xfId="10" applyFont="1" applyBorder="1" applyAlignment="1" applyProtection="1">
      <alignment horizontal="center" vertical="center"/>
      <protection hidden="1"/>
    </xf>
    <xf numFmtId="0" fontId="13" fillId="0" borderId="2" xfId="10" applyFont="1" applyBorder="1" applyProtection="1">
      <alignment vertical="center"/>
      <protection hidden="1"/>
    </xf>
    <xf numFmtId="0" fontId="21" fillId="0" borderId="2" xfId="10" applyFont="1" applyBorder="1" applyAlignment="1" applyProtection="1">
      <alignment vertical="center" justifyLastLine="1"/>
      <protection hidden="1"/>
    </xf>
    <xf numFmtId="0" fontId="14" fillId="0" borderId="2" xfId="10" applyFont="1" applyBorder="1" applyAlignment="1" applyProtection="1">
      <alignment horizontal="right" vertical="center"/>
      <protection hidden="1"/>
    </xf>
    <xf numFmtId="0" fontId="14" fillId="0" borderId="3" xfId="10" applyFont="1" applyBorder="1" applyAlignment="1" applyProtection="1">
      <alignment horizontal="right" vertical="center"/>
      <protection hidden="1"/>
    </xf>
    <xf numFmtId="0" fontId="59" fillId="0" borderId="0" xfId="10" applyFont="1" applyAlignment="1" applyProtection="1">
      <alignment horizontal="center" vertical="center"/>
      <protection hidden="1"/>
    </xf>
    <xf numFmtId="0" fontId="59" fillId="0" borderId="0" xfId="10" applyFont="1" applyProtection="1">
      <alignment vertical="center"/>
      <protection hidden="1"/>
    </xf>
    <xf numFmtId="0" fontId="59" fillId="0" borderId="58" xfId="10" applyFont="1" applyBorder="1" applyAlignment="1" applyProtection="1">
      <alignment horizontal="center" vertical="center"/>
      <protection hidden="1"/>
    </xf>
    <xf numFmtId="49" fontId="59" fillId="0" borderId="0" xfId="10" applyNumberFormat="1" applyFont="1" applyAlignment="1" applyProtection="1">
      <alignment horizontal="center" vertical="center"/>
      <protection hidden="1"/>
    </xf>
    <xf numFmtId="49" fontId="186" fillId="0" borderId="0" xfId="10" applyNumberFormat="1" applyFont="1" applyAlignment="1" applyProtection="1">
      <alignment horizontal="center" vertical="center"/>
      <protection hidden="1"/>
    </xf>
    <xf numFmtId="49" fontId="186" fillId="0" borderId="0" xfId="10" applyNumberFormat="1" applyFont="1" applyProtection="1">
      <alignment vertical="center"/>
      <protection hidden="1"/>
    </xf>
    <xf numFmtId="0" fontId="13" fillId="0" borderId="0" xfId="10" applyFont="1" applyProtection="1">
      <alignment vertical="center"/>
      <protection hidden="1"/>
    </xf>
    <xf numFmtId="0" fontId="199" fillId="0" borderId="0" xfId="10" applyFont="1" applyAlignment="1" applyProtection="1">
      <alignment horizontal="left" vertical="center" shrinkToFit="1"/>
      <protection hidden="1"/>
    </xf>
    <xf numFmtId="0" fontId="58" fillId="0" borderId="0" xfId="10" applyFont="1" applyAlignment="1" applyProtection="1">
      <alignment horizontal="center" vertical="center" shrinkToFit="1"/>
      <protection hidden="1"/>
    </xf>
    <xf numFmtId="0" fontId="58" fillId="0" borderId="0" xfId="10" applyFont="1" applyAlignment="1" applyProtection="1">
      <alignment horizontal="center" vertical="center"/>
      <protection hidden="1"/>
    </xf>
    <xf numFmtId="0" fontId="14" fillId="0" borderId="6" xfId="10" applyFont="1" applyBorder="1" applyAlignment="1" applyProtection="1">
      <alignment horizontal="right" vertical="center"/>
      <protection hidden="1"/>
    </xf>
    <xf numFmtId="0" fontId="14" fillId="0" borderId="35" xfId="10" applyFont="1" applyBorder="1" applyAlignment="1" applyProtection="1">
      <alignment vertical="center"/>
      <protection hidden="1"/>
    </xf>
    <xf numFmtId="0" fontId="14" fillId="0" borderId="4" xfId="10" applyFont="1" applyBorder="1" applyAlignment="1" applyProtection="1">
      <alignment vertical="center"/>
      <protection hidden="1"/>
    </xf>
    <xf numFmtId="0" fontId="14" fillId="0" borderId="16" xfId="10" applyFont="1" applyBorder="1" applyAlignment="1" applyProtection="1">
      <alignment vertical="center"/>
      <protection hidden="1"/>
    </xf>
    <xf numFmtId="0" fontId="13" fillId="0" borderId="4" xfId="10" applyFont="1" applyBorder="1" applyProtection="1">
      <alignment vertical="center"/>
      <protection hidden="1"/>
    </xf>
    <xf numFmtId="0" fontId="21" fillId="0" borderId="4" xfId="10" applyFont="1" applyBorder="1" applyAlignment="1" applyProtection="1">
      <alignment vertical="center" justifyLastLine="1"/>
      <protection hidden="1"/>
    </xf>
    <xf numFmtId="0" fontId="13" fillId="0" borderId="4" xfId="10" applyFont="1" applyBorder="1" applyAlignment="1" applyProtection="1">
      <alignment horizontal="right" vertical="center"/>
      <protection hidden="1"/>
    </xf>
    <xf numFmtId="49" fontId="195" fillId="0" borderId="0" xfId="10" applyNumberFormat="1" applyFont="1" applyProtection="1">
      <alignment vertical="center"/>
      <protection hidden="1"/>
    </xf>
    <xf numFmtId="0" fontId="14" fillId="0" borderId="5" xfId="10" applyFont="1" applyBorder="1" applyAlignment="1" applyProtection="1">
      <alignment vertical="center"/>
      <protection hidden="1"/>
    </xf>
    <xf numFmtId="0" fontId="14" fillId="0" borderId="0" xfId="10" applyFont="1" applyAlignment="1" applyProtection="1">
      <alignment vertical="center"/>
      <protection hidden="1"/>
    </xf>
    <xf numFmtId="0" fontId="14" fillId="0" borderId="8" xfId="10" applyFont="1" applyBorder="1" applyAlignment="1" applyProtection="1">
      <alignment vertical="center"/>
      <protection hidden="1"/>
    </xf>
    <xf numFmtId="0" fontId="13" fillId="0" borderId="9" xfId="10" applyFont="1" applyBorder="1" applyAlignment="1" applyProtection="1">
      <alignment horizontal="center" vertical="center"/>
      <protection hidden="1"/>
    </xf>
    <xf numFmtId="0" fontId="13" fillId="0" borderId="10" xfId="10" applyFont="1" applyBorder="1" applyAlignment="1" applyProtection="1">
      <alignment horizontal="center" vertical="center"/>
      <protection hidden="1"/>
    </xf>
    <xf numFmtId="0" fontId="13" fillId="0" borderId="10" xfId="10" applyFont="1" applyBorder="1" applyProtection="1">
      <alignment vertical="center"/>
      <protection hidden="1"/>
    </xf>
    <xf numFmtId="0" fontId="13" fillId="0" borderId="11" xfId="10" applyFont="1" applyBorder="1" applyProtection="1">
      <alignment vertical="center"/>
      <protection hidden="1"/>
    </xf>
    <xf numFmtId="0" fontId="14" fillId="0" borderId="10" xfId="10" applyFont="1" applyBorder="1" applyAlignment="1" applyProtection="1">
      <alignment horizontal="right" vertical="center"/>
      <protection hidden="1"/>
    </xf>
    <xf numFmtId="49" fontId="195" fillId="0" borderId="10" xfId="10" applyNumberFormat="1" applyFont="1" applyBorder="1" applyProtection="1">
      <alignment vertical="center"/>
      <protection hidden="1"/>
    </xf>
    <xf numFmtId="0" fontId="14" fillId="0" borderId="18" xfId="10" applyFont="1" applyBorder="1" applyAlignment="1" applyProtection="1">
      <alignment horizontal="right" vertical="center"/>
      <protection hidden="1"/>
    </xf>
    <xf numFmtId="0" fontId="13" fillId="0" borderId="8" xfId="10" applyFont="1" applyBorder="1" applyProtection="1">
      <alignment vertical="center"/>
      <protection hidden="1"/>
    </xf>
    <xf numFmtId="0" fontId="61" fillId="0" borderId="0" xfId="10" applyFont="1" applyProtection="1">
      <alignment vertical="center"/>
      <protection hidden="1"/>
    </xf>
    <xf numFmtId="49" fontId="13" fillId="0" borderId="0" xfId="10" applyNumberFormat="1" applyFont="1" applyProtection="1">
      <alignment vertical="center"/>
      <protection hidden="1"/>
    </xf>
    <xf numFmtId="49" fontId="13" fillId="0" borderId="6" xfId="10" applyNumberFormat="1" applyFont="1" applyBorder="1" applyProtection="1">
      <alignment vertical="center"/>
      <protection hidden="1"/>
    </xf>
    <xf numFmtId="0" fontId="60" fillId="0" borderId="7" xfId="10" applyFont="1" applyBorder="1" applyAlignment="1" applyProtection="1">
      <alignment horizontal="distributed" vertical="top" justifyLastLine="1"/>
      <protection hidden="1"/>
    </xf>
    <xf numFmtId="0" fontId="22" fillId="0" borderId="9" xfId="10" applyFont="1" applyBorder="1" applyAlignment="1" applyProtection="1">
      <alignment vertical="top" justifyLastLine="1"/>
      <protection hidden="1"/>
    </xf>
    <xf numFmtId="0" fontId="22" fillId="0" borderId="10" xfId="10" applyFont="1" applyBorder="1" applyAlignment="1" applyProtection="1">
      <alignment vertical="top" justifyLastLine="1"/>
      <protection hidden="1"/>
    </xf>
    <xf numFmtId="0" fontId="2" fillId="0" borderId="10" xfId="10" applyBorder="1" applyProtection="1">
      <alignment vertical="center"/>
      <protection hidden="1"/>
    </xf>
    <xf numFmtId="49" fontId="13" fillId="0" borderId="10" xfId="10" applyNumberFormat="1" applyFont="1" applyBorder="1" applyProtection="1">
      <alignment vertical="center"/>
      <protection hidden="1"/>
    </xf>
    <xf numFmtId="49" fontId="13" fillId="0" borderId="18" xfId="10" applyNumberFormat="1" applyFont="1" applyBorder="1" applyProtection="1">
      <alignment vertical="center"/>
      <protection hidden="1"/>
    </xf>
    <xf numFmtId="0" fontId="59" fillId="0" borderId="0" xfId="10" applyFont="1" applyAlignment="1" applyProtection="1">
      <alignment horizontal="right" vertical="center" shrinkToFit="1"/>
      <protection hidden="1"/>
    </xf>
    <xf numFmtId="0" fontId="22" fillId="0" borderId="0" xfId="10" applyFont="1" applyAlignment="1" applyProtection="1">
      <alignment vertical="top" justifyLastLine="1"/>
      <protection hidden="1"/>
    </xf>
    <xf numFmtId="0" fontId="193" fillId="0" borderId="15" xfId="10" applyFont="1" applyBorder="1" applyAlignment="1" applyProtection="1">
      <alignment vertical="center" shrinkToFit="1"/>
      <protection hidden="1"/>
    </xf>
    <xf numFmtId="0" fontId="193" fillId="0" borderId="4" xfId="10" applyFont="1" applyBorder="1" applyAlignment="1" applyProtection="1">
      <alignment vertical="center" shrinkToFit="1"/>
      <protection hidden="1"/>
    </xf>
    <xf numFmtId="0" fontId="13" fillId="0" borderId="16" xfId="10" applyFont="1" applyBorder="1" applyProtection="1">
      <alignment vertical="center"/>
      <protection hidden="1"/>
    </xf>
    <xf numFmtId="0" fontId="22" fillId="0" borderId="15" xfId="10" applyFont="1" applyBorder="1" applyAlignment="1" applyProtection="1">
      <alignment vertical="top" justifyLastLine="1"/>
      <protection hidden="1"/>
    </xf>
    <xf numFmtId="0" fontId="22" fillId="0" borderId="4" xfId="10" applyFont="1" applyBorder="1" applyAlignment="1" applyProtection="1">
      <alignment vertical="top" justifyLastLine="1"/>
      <protection hidden="1"/>
    </xf>
    <xf numFmtId="49" fontId="13" fillId="0" borderId="4" xfId="10" applyNumberFormat="1" applyFont="1" applyBorder="1" applyProtection="1">
      <alignment vertical="center"/>
      <protection hidden="1"/>
    </xf>
    <xf numFmtId="0" fontId="25" fillId="0" borderId="10" xfId="10" applyFont="1" applyBorder="1" applyProtection="1">
      <alignment vertical="center"/>
      <protection hidden="1"/>
    </xf>
    <xf numFmtId="0" fontId="19" fillId="0" borderId="10" xfId="10" applyFont="1" applyBorder="1" applyProtection="1">
      <alignment vertical="center"/>
      <protection hidden="1"/>
    </xf>
    <xf numFmtId="0" fontId="22" fillId="0" borderId="10" xfId="10" applyFont="1" applyBorder="1" applyProtection="1">
      <alignment vertical="center"/>
      <protection hidden="1"/>
    </xf>
    <xf numFmtId="0" fontId="22" fillId="0" borderId="9" xfId="10" applyFont="1" applyBorder="1" applyProtection="1">
      <alignment vertical="center"/>
      <protection hidden="1"/>
    </xf>
    <xf numFmtId="0" fontId="22" fillId="0" borderId="10" xfId="10" applyFont="1" applyBorder="1" applyAlignment="1" applyProtection="1">
      <alignment horizontal="center" vertical="center"/>
      <protection hidden="1"/>
    </xf>
    <xf numFmtId="0" fontId="22" fillId="0" borderId="11" xfId="10" applyFont="1" applyBorder="1" applyProtection="1">
      <alignment vertical="center"/>
      <protection hidden="1"/>
    </xf>
    <xf numFmtId="0" fontId="25" fillId="0" borderId="0" xfId="10" applyFont="1" applyBorder="1" applyProtection="1">
      <alignment vertical="center"/>
      <protection hidden="1"/>
    </xf>
    <xf numFmtId="0" fontId="186" fillId="0" borderId="10" xfId="10" applyFont="1" applyBorder="1" applyProtection="1">
      <alignment vertical="center"/>
      <protection hidden="1"/>
    </xf>
    <xf numFmtId="0" fontId="25" fillId="0" borderId="10" xfId="10" applyFont="1" applyBorder="1" applyAlignment="1" applyProtection="1">
      <alignment vertical="center" wrapText="1"/>
      <protection hidden="1"/>
    </xf>
    <xf numFmtId="0" fontId="25" fillId="0" borderId="18" xfId="10" applyFont="1" applyBorder="1" applyAlignment="1" applyProtection="1">
      <alignment vertical="center" wrapText="1"/>
      <protection hidden="1"/>
    </xf>
    <xf numFmtId="0" fontId="58" fillId="0" borderId="20" xfId="10" applyFont="1" applyBorder="1" applyProtection="1">
      <alignment vertical="center"/>
      <protection hidden="1"/>
    </xf>
    <xf numFmtId="0" fontId="58" fillId="0" borderId="20" xfId="10" applyFont="1" applyBorder="1" applyAlignment="1" applyProtection="1">
      <alignment horizontal="center" vertical="center"/>
      <protection hidden="1"/>
    </xf>
    <xf numFmtId="0" fontId="25" fillId="0" borderId="20" xfId="10" applyFont="1" applyBorder="1" applyAlignment="1" applyProtection="1">
      <alignment vertical="center" wrapText="1"/>
      <protection hidden="1"/>
    </xf>
    <xf numFmtId="0" fontId="19" fillId="0" borderId="0" xfId="10" applyFont="1" applyAlignment="1" applyProtection="1">
      <protection hidden="1"/>
    </xf>
    <xf numFmtId="0" fontId="191" fillId="0" borderId="20" xfId="10" applyFont="1" applyBorder="1" applyProtection="1">
      <alignment vertical="center"/>
      <protection hidden="1"/>
    </xf>
    <xf numFmtId="0" fontId="28" fillId="0" borderId="20" xfId="10" applyFont="1" applyBorder="1" applyAlignment="1" applyProtection="1">
      <alignment horizontal="center" vertical="center"/>
      <protection hidden="1"/>
    </xf>
    <xf numFmtId="0" fontId="25" fillId="0" borderId="20" xfId="10" applyFont="1" applyBorder="1" applyAlignment="1" applyProtection="1">
      <alignment horizontal="center" vertical="center" wrapText="1" justifyLastLine="1"/>
      <protection hidden="1"/>
    </xf>
    <xf numFmtId="0" fontId="25" fillId="0" borderId="20" xfId="10" applyFont="1" applyBorder="1" applyAlignment="1" applyProtection="1">
      <alignment horizontal="center" vertical="center"/>
      <protection hidden="1"/>
    </xf>
    <xf numFmtId="49" fontId="190" fillId="0" borderId="20" xfId="10" applyNumberFormat="1" applyFont="1" applyBorder="1" applyProtection="1">
      <alignment vertical="center"/>
      <protection hidden="1"/>
    </xf>
    <xf numFmtId="0" fontId="14" fillId="0" borderId="20" xfId="10" applyFont="1" applyBorder="1" applyProtection="1">
      <alignment vertical="center"/>
      <protection hidden="1"/>
    </xf>
    <xf numFmtId="0" fontId="14" fillId="0" borderId="20" xfId="10" applyFont="1" applyBorder="1" applyAlignment="1" applyProtection="1">
      <alignment horizontal="center" vertical="center"/>
      <protection hidden="1"/>
    </xf>
    <xf numFmtId="0" fontId="27" fillId="0" borderId="20" xfId="10" applyFont="1" applyBorder="1" applyProtection="1">
      <alignment vertical="center"/>
      <protection hidden="1"/>
    </xf>
    <xf numFmtId="0" fontId="15" fillId="0" borderId="0" xfId="10" applyFont="1" applyAlignment="1" applyProtection="1">
      <alignment horizontal="right" vertical="center"/>
      <protection hidden="1"/>
    </xf>
    <xf numFmtId="0" fontId="19" fillId="0" borderId="20" xfId="10" applyFont="1" applyBorder="1" applyAlignment="1" applyProtection="1">
      <protection hidden="1"/>
    </xf>
    <xf numFmtId="0" fontId="28" fillId="0" borderId="0" xfId="10" applyFont="1" applyAlignment="1" applyProtection="1">
      <alignment horizontal="right" vertical="center"/>
      <protection hidden="1"/>
    </xf>
    <xf numFmtId="0" fontId="28" fillId="0" borderId="0" xfId="10" applyFont="1" applyAlignment="1" applyProtection="1">
      <alignment horizontal="center" vertical="center"/>
      <protection hidden="1"/>
    </xf>
    <xf numFmtId="0" fontId="28" fillId="0" borderId="0" xfId="10" applyFont="1" applyProtection="1">
      <alignment vertical="center"/>
      <protection hidden="1"/>
    </xf>
    <xf numFmtId="0" fontId="32" fillId="0" borderId="0" xfId="10" applyFont="1" applyAlignment="1" applyProtection="1">
      <alignment vertical="center" wrapText="1" justifyLastLine="1"/>
      <protection hidden="1"/>
    </xf>
    <xf numFmtId="0" fontId="25" fillId="0" borderId="0" xfId="10" applyFont="1" applyProtection="1">
      <alignment vertical="center"/>
      <protection hidden="1"/>
    </xf>
    <xf numFmtId="0" fontId="14" fillId="0" borderId="0" xfId="10" applyFont="1" applyProtection="1">
      <alignment vertical="center"/>
      <protection hidden="1"/>
    </xf>
    <xf numFmtId="0" fontId="22" fillId="0" borderId="0" xfId="10" applyFont="1" applyAlignment="1" applyProtection="1">
      <alignment vertical="center" wrapText="1"/>
      <protection hidden="1"/>
    </xf>
    <xf numFmtId="0" fontId="13" fillId="0" borderId="2" xfId="10" applyFont="1" applyBorder="1" applyAlignment="1" applyProtection="1">
      <alignment horizontal="distributed" vertical="center"/>
      <protection hidden="1"/>
    </xf>
    <xf numFmtId="0" fontId="13" fillId="0" borderId="3" xfId="10" applyFont="1" applyBorder="1" applyAlignment="1" applyProtection="1">
      <alignment horizontal="right" vertical="center"/>
      <protection hidden="1"/>
    </xf>
    <xf numFmtId="0" fontId="14" fillId="0" borderId="2" xfId="10" applyFont="1" applyBorder="1" applyAlignment="1" applyProtection="1">
      <alignment horizontal="center" vertical="center"/>
      <protection hidden="1"/>
    </xf>
    <xf numFmtId="0" fontId="21" fillId="0" borderId="6" xfId="10" applyFont="1" applyBorder="1" applyProtection="1">
      <alignment vertical="center"/>
      <protection hidden="1"/>
    </xf>
    <xf numFmtId="0" fontId="19" fillId="0" borderId="0" xfId="10" applyFont="1" applyAlignment="1" applyProtection="1">
      <alignment vertical="center" wrapText="1" justifyLastLine="1"/>
      <protection hidden="1"/>
    </xf>
    <xf numFmtId="0" fontId="14" fillId="0" borderId="0" xfId="10" applyFont="1" applyAlignment="1" applyProtection="1">
      <alignment horizontal="center" vertical="center"/>
      <protection hidden="1"/>
    </xf>
    <xf numFmtId="0" fontId="58" fillId="0" borderId="0" xfId="10" applyFont="1" applyAlignment="1" applyProtection="1">
      <alignment vertical="center" wrapText="1" justifyLastLine="1"/>
      <protection hidden="1"/>
    </xf>
    <xf numFmtId="176" fontId="58" fillId="0" borderId="0" xfId="10" applyNumberFormat="1" applyFont="1" applyProtection="1">
      <alignment vertical="center"/>
      <protection hidden="1"/>
    </xf>
    <xf numFmtId="176" fontId="21" fillId="0" borderId="0" xfId="10" applyNumberFormat="1" applyFont="1" applyProtection="1">
      <alignment vertical="center"/>
      <protection hidden="1"/>
    </xf>
    <xf numFmtId="176" fontId="21" fillId="0" borderId="6" xfId="10" applyNumberFormat="1" applyFont="1" applyBorder="1" applyProtection="1">
      <alignment vertical="center"/>
      <protection hidden="1"/>
    </xf>
    <xf numFmtId="0" fontId="13" fillId="0" borderId="4" xfId="10" applyFont="1" applyBorder="1" applyAlignment="1" applyProtection="1">
      <alignment horizontal="center" vertical="center"/>
      <protection hidden="1"/>
    </xf>
    <xf numFmtId="0" fontId="58" fillId="0" borderId="4" xfId="10" applyFont="1" applyBorder="1" applyAlignment="1" applyProtection="1">
      <alignment horizontal="right" vertical="center"/>
      <protection hidden="1"/>
    </xf>
    <xf numFmtId="0" fontId="58" fillId="0" borderId="4" xfId="10" applyFont="1" applyBorder="1" applyProtection="1">
      <alignment vertical="center"/>
      <protection hidden="1"/>
    </xf>
    <xf numFmtId="0" fontId="58" fillId="0" borderId="4" xfId="10" applyFont="1" applyBorder="1" applyAlignment="1" applyProtection="1">
      <alignment horizontal="center" vertical="center"/>
      <protection hidden="1"/>
    </xf>
    <xf numFmtId="0" fontId="21" fillId="0" borderId="17" xfId="10" applyFont="1" applyBorder="1" applyProtection="1">
      <alignment vertical="center"/>
      <protection hidden="1"/>
    </xf>
    <xf numFmtId="0" fontId="19" fillId="0" borderId="4" xfId="10" applyFont="1" applyBorder="1" applyAlignment="1" applyProtection="1">
      <alignment horizontal="distributed" vertical="center" wrapText="1" justifyLastLine="1"/>
      <protection hidden="1"/>
    </xf>
    <xf numFmtId="0" fontId="14" fillId="0" borderId="23" xfId="10" applyFont="1" applyBorder="1" applyAlignment="1" applyProtection="1">
      <alignment horizontal="center" vertical="center"/>
      <protection hidden="1"/>
    </xf>
    <xf numFmtId="0" fontId="58" fillId="0" borderId="20" xfId="10" applyFont="1" applyBorder="1" applyAlignment="1" applyProtection="1">
      <alignment horizontal="right" vertical="center"/>
      <protection hidden="1"/>
    </xf>
    <xf numFmtId="0" fontId="58" fillId="0" borderId="20" xfId="10" applyFont="1" applyBorder="1" applyAlignment="1" applyProtection="1">
      <alignment horizontal="right" vertical="center" wrapText="1" justifyLastLine="1"/>
      <protection hidden="1"/>
    </xf>
    <xf numFmtId="0" fontId="58" fillId="0" borderId="20" xfId="10" applyFont="1" applyBorder="1" applyAlignment="1" applyProtection="1">
      <alignment horizontal="distributed" vertical="center" wrapText="1" justifyLastLine="1"/>
      <protection hidden="1"/>
    </xf>
    <xf numFmtId="176" fontId="58" fillId="0" borderId="20" xfId="10" applyNumberFormat="1" applyFont="1" applyBorder="1" applyAlignment="1" applyProtection="1">
      <alignment horizontal="right" vertical="center"/>
      <protection hidden="1"/>
    </xf>
    <xf numFmtId="176" fontId="21" fillId="0" borderId="20" xfId="10" applyNumberFormat="1" applyFont="1" applyBorder="1" applyAlignment="1" applyProtection="1">
      <alignment horizontal="right" vertical="center"/>
      <protection hidden="1"/>
    </xf>
    <xf numFmtId="176" fontId="21" fillId="0" borderId="21" xfId="10" applyNumberFormat="1" applyFont="1" applyBorder="1" applyAlignment="1" applyProtection="1">
      <alignment horizontal="right" vertical="center"/>
      <protection hidden="1"/>
    </xf>
    <xf numFmtId="0" fontId="58" fillId="0" borderId="10" xfId="10" applyFont="1" applyBorder="1" applyAlignment="1" applyProtection="1">
      <alignment horizontal="right" vertical="center"/>
      <protection hidden="1"/>
    </xf>
    <xf numFmtId="0" fontId="21" fillId="0" borderId="18" xfId="10" applyFont="1" applyBorder="1" applyAlignment="1" applyProtection="1">
      <alignment horizontal="right" vertical="center"/>
      <protection hidden="1"/>
    </xf>
    <xf numFmtId="0" fontId="19" fillId="0" borderId="10" xfId="10" applyFont="1" applyBorder="1" applyAlignment="1" applyProtection="1">
      <alignment horizontal="distributed" vertical="center" wrapText="1" justifyLastLine="1"/>
      <protection hidden="1"/>
    </xf>
    <xf numFmtId="0" fontId="58" fillId="0" borderId="2" xfId="10" applyFont="1" applyBorder="1" applyAlignment="1" applyProtection="1">
      <alignment horizontal="right" vertical="center"/>
      <protection hidden="1"/>
    </xf>
    <xf numFmtId="0" fontId="21" fillId="0" borderId="2" xfId="10" applyFont="1" applyBorder="1" applyAlignment="1" applyProtection="1">
      <alignment horizontal="right" vertical="center"/>
      <protection hidden="1"/>
    </xf>
    <xf numFmtId="0" fontId="21" fillId="0" borderId="3" xfId="10" applyFont="1" applyBorder="1" applyAlignment="1" applyProtection="1">
      <alignment horizontal="right" vertical="center"/>
      <protection hidden="1"/>
    </xf>
    <xf numFmtId="0" fontId="13" fillId="0" borderId="10" xfId="10" applyFont="1" applyBorder="1" applyAlignment="1" applyProtection="1">
      <alignment horizontal="center" vertical="center" textRotation="255"/>
      <protection hidden="1"/>
    </xf>
    <xf numFmtId="0" fontId="19" fillId="0" borderId="11" xfId="10" applyFont="1" applyBorder="1" applyAlignment="1" applyProtection="1">
      <alignment horizontal="distributed" vertical="center" wrapText="1" justifyLastLine="1"/>
      <protection hidden="1"/>
    </xf>
    <xf numFmtId="0" fontId="58" fillId="0" borderId="0" xfId="10" applyFont="1" applyAlignment="1" applyProtection="1">
      <alignment horizontal="right" vertical="center"/>
      <protection hidden="1"/>
    </xf>
    <xf numFmtId="0" fontId="21" fillId="0" borderId="0" xfId="10" applyFont="1" applyAlignment="1" applyProtection="1">
      <alignment horizontal="right" vertical="center"/>
      <protection hidden="1"/>
    </xf>
    <xf numFmtId="0" fontId="21" fillId="0" borderId="6" xfId="10" applyFont="1" applyBorder="1" applyAlignment="1" applyProtection="1">
      <alignment horizontal="right" vertical="center"/>
      <protection hidden="1"/>
    </xf>
    <xf numFmtId="0" fontId="13" fillId="0" borderId="8" xfId="10" applyFont="1" applyBorder="1" applyAlignment="1" applyProtection="1">
      <alignment vertical="center" justifyLastLine="1"/>
      <protection hidden="1"/>
    </xf>
    <xf numFmtId="0" fontId="13" fillId="0" borderId="4" xfId="10" applyFont="1" applyBorder="1" applyAlignment="1" applyProtection="1">
      <alignment horizontal="center" vertical="center" justifyLastLine="1"/>
      <protection hidden="1"/>
    </xf>
    <xf numFmtId="0" fontId="13" fillId="0" borderId="0" xfId="10" applyFont="1" applyAlignment="1" applyProtection="1">
      <alignment horizontal="center" vertical="center" justifyLastLine="1"/>
      <protection hidden="1"/>
    </xf>
    <xf numFmtId="0" fontId="13" fillId="0" borderId="16" xfId="10" applyFont="1" applyBorder="1" applyAlignment="1" applyProtection="1">
      <alignment horizontal="center" vertical="center" justifyLastLine="1"/>
      <protection hidden="1"/>
    </xf>
    <xf numFmtId="0" fontId="14" fillId="0" borderId="15" xfId="10" applyFont="1" applyBorder="1" applyAlignment="1" applyProtection="1">
      <alignment horizontal="center" vertical="center"/>
      <protection hidden="1"/>
    </xf>
    <xf numFmtId="0" fontId="14" fillId="0" borderId="4" xfId="10" applyFont="1" applyBorder="1" applyAlignment="1" applyProtection="1">
      <alignment horizontal="center" vertical="center"/>
      <protection hidden="1"/>
    </xf>
    <xf numFmtId="0" fontId="58" fillId="0" borderId="4" xfId="10" applyFont="1" applyBorder="1" applyAlignment="1" applyProtection="1">
      <alignment horizontal="right" vertical="center" wrapText="1" justifyLastLine="1"/>
      <protection hidden="1"/>
    </xf>
    <xf numFmtId="0" fontId="58" fillId="0" borderId="4" xfId="10" applyFont="1" applyBorder="1" applyAlignment="1" applyProtection="1">
      <alignment horizontal="distributed" vertical="center" wrapText="1" justifyLastLine="1"/>
      <protection hidden="1"/>
    </xf>
    <xf numFmtId="176" fontId="58" fillId="0" borderId="4" xfId="10" applyNumberFormat="1" applyFont="1" applyBorder="1" applyAlignment="1" applyProtection="1">
      <alignment horizontal="right" vertical="center"/>
      <protection hidden="1"/>
    </xf>
    <xf numFmtId="176" fontId="21" fillId="0" borderId="4" xfId="10" applyNumberFormat="1" applyFont="1" applyBorder="1" applyAlignment="1" applyProtection="1">
      <alignment horizontal="right" vertical="center"/>
      <protection hidden="1"/>
    </xf>
    <xf numFmtId="176" fontId="21" fillId="0" borderId="17" xfId="10" applyNumberFormat="1" applyFont="1" applyBorder="1" applyAlignment="1" applyProtection="1">
      <alignment horizontal="right" vertical="center"/>
      <protection hidden="1"/>
    </xf>
    <xf numFmtId="0" fontId="13" fillId="0" borderId="10" xfId="10" applyFont="1" applyBorder="1" applyAlignment="1" applyProtection="1">
      <alignment horizontal="center" vertical="center" justifyLastLine="1"/>
      <protection hidden="1"/>
    </xf>
    <xf numFmtId="0" fontId="13" fillId="0" borderId="11" xfId="10" applyFont="1" applyBorder="1" applyAlignment="1" applyProtection="1">
      <alignment horizontal="center" vertical="center" justifyLastLine="1"/>
      <protection hidden="1"/>
    </xf>
    <xf numFmtId="0" fontId="13" fillId="0" borderId="54" xfId="10" applyFont="1" applyBorder="1" applyAlignment="1" applyProtection="1">
      <alignment horizontal="center" vertical="center" justifyLastLine="1"/>
      <protection hidden="1"/>
    </xf>
    <xf numFmtId="0" fontId="13" fillId="0" borderId="95" xfId="10" applyFont="1" applyBorder="1" applyAlignment="1" applyProtection="1">
      <alignment horizontal="center" vertical="center" justifyLastLine="1"/>
      <protection hidden="1"/>
    </xf>
    <xf numFmtId="0" fontId="14" fillId="0" borderId="10" xfId="10" applyFont="1" applyBorder="1" applyAlignment="1" applyProtection="1">
      <alignment horizontal="center" vertical="center"/>
      <protection hidden="1"/>
    </xf>
    <xf numFmtId="0" fontId="21" fillId="0" borderId="10" xfId="10" applyFont="1" applyBorder="1" applyAlignment="1" applyProtection="1">
      <alignment horizontal="right" vertical="center"/>
      <protection hidden="1"/>
    </xf>
    <xf numFmtId="0" fontId="13" fillId="0" borderId="8" xfId="10" applyFont="1" applyBorder="1" applyAlignment="1" applyProtection="1">
      <alignment horizontal="center" vertical="center"/>
      <protection hidden="1"/>
    </xf>
    <xf numFmtId="0" fontId="13" fillId="0" borderId="16" xfId="10" applyFont="1" applyBorder="1" applyAlignment="1" applyProtection="1">
      <alignment horizontal="center" vertical="center"/>
      <protection hidden="1"/>
    </xf>
    <xf numFmtId="0" fontId="22" fillId="0" borderId="10" xfId="10" applyFont="1" applyBorder="1" applyAlignment="1" applyProtection="1">
      <alignment vertical="center" wrapText="1" justifyLastLine="1"/>
      <protection hidden="1"/>
    </xf>
    <xf numFmtId="0" fontId="22" fillId="0" borderId="11" xfId="10" applyFont="1" applyBorder="1" applyAlignment="1" applyProtection="1">
      <alignment vertical="center" wrapText="1" justifyLastLine="1"/>
      <protection hidden="1"/>
    </xf>
    <xf numFmtId="0" fontId="13" fillId="0" borderId="11" xfId="10" applyFont="1" applyBorder="1" applyAlignment="1" applyProtection="1">
      <alignment horizontal="center" vertical="center"/>
      <protection hidden="1"/>
    </xf>
    <xf numFmtId="0" fontId="22" fillId="0" borderId="0" xfId="10" applyFont="1" applyAlignment="1" applyProtection="1">
      <alignment vertical="center" wrapText="1" justifyLastLine="1"/>
      <protection hidden="1"/>
    </xf>
    <xf numFmtId="0" fontId="59" fillId="0" borderId="58" xfId="10" applyFont="1" applyBorder="1" applyAlignment="1" applyProtection="1">
      <alignment horizontal="center" vertical="center" wrapText="1" justifyLastLine="1"/>
      <protection hidden="1"/>
    </xf>
    <xf numFmtId="0" fontId="22" fillId="0" borderId="8" xfId="10" applyFont="1" applyBorder="1" applyAlignment="1" applyProtection="1">
      <alignment vertical="center" wrapText="1" justifyLastLine="1"/>
      <protection hidden="1"/>
    </xf>
    <xf numFmtId="0" fontId="22" fillId="0" borderId="0" xfId="10" applyFont="1" applyAlignment="1" applyProtection="1">
      <alignment horizontal="center" vertical="center"/>
      <protection hidden="1"/>
    </xf>
    <xf numFmtId="0" fontId="22" fillId="0" borderId="4" xfId="10" applyFont="1" applyBorder="1" applyAlignment="1" applyProtection="1">
      <alignment vertical="center" wrapText="1" justifyLastLine="1"/>
      <protection hidden="1"/>
    </xf>
    <xf numFmtId="0" fontId="22" fillId="0" borderId="16" xfId="10" applyFont="1" applyBorder="1" applyAlignment="1" applyProtection="1">
      <alignment vertical="center" wrapText="1" justifyLastLine="1"/>
      <protection hidden="1"/>
    </xf>
    <xf numFmtId="0" fontId="22" fillId="0" borderId="4" xfId="10" applyFont="1" applyBorder="1" applyAlignment="1" applyProtection="1">
      <alignment horizontal="distributed" vertical="center" wrapText="1" justifyLastLine="1"/>
      <protection hidden="1"/>
    </xf>
    <xf numFmtId="0" fontId="22" fillId="0" borderId="16" xfId="10" applyFont="1" applyBorder="1" applyAlignment="1" applyProtection="1">
      <alignment horizontal="distributed" vertical="center" wrapText="1" justifyLastLine="1"/>
      <protection hidden="1"/>
    </xf>
    <xf numFmtId="0" fontId="22" fillId="0" borderId="10" xfId="10" applyFont="1" applyBorder="1" applyAlignment="1" applyProtection="1">
      <alignment horizontal="distributed" vertical="center" wrapText="1" justifyLastLine="1"/>
      <protection hidden="1"/>
    </xf>
    <xf numFmtId="0" fontId="32" fillId="0" borderId="10" xfId="10" applyFont="1" applyBorder="1" applyAlignment="1" applyProtection="1">
      <alignment vertical="center" textRotation="255"/>
      <protection hidden="1"/>
    </xf>
    <xf numFmtId="0" fontId="25" fillId="0" borderId="0" xfId="10" applyFont="1" applyBorder="1" applyAlignment="1" applyProtection="1">
      <alignment vertical="center" shrinkToFit="1"/>
      <protection hidden="1"/>
    </xf>
    <xf numFmtId="0" fontId="29" fillId="0" borderId="0" xfId="10" applyFont="1" applyAlignment="1" applyProtection="1">
      <alignment vertical="top" textRotation="255"/>
      <protection hidden="1"/>
    </xf>
    <xf numFmtId="0" fontId="19" fillId="0" borderId="0" xfId="10" applyFont="1" applyAlignment="1" applyProtection="1">
      <alignment horizontal="center" vertical="center"/>
      <protection hidden="1"/>
    </xf>
    <xf numFmtId="0" fontId="32" fillId="0" borderId="4" xfId="10" applyFont="1" applyBorder="1" applyAlignment="1" applyProtection="1">
      <alignment vertical="center" textRotation="255"/>
      <protection hidden="1"/>
    </xf>
    <xf numFmtId="0" fontId="32" fillId="0" borderId="10" xfId="10" applyFont="1" applyBorder="1" applyAlignment="1" applyProtection="1">
      <alignment vertical="center" wrapText="1"/>
      <protection hidden="1"/>
    </xf>
    <xf numFmtId="0" fontId="32" fillId="0" borderId="11" xfId="10" applyFont="1" applyBorder="1" applyAlignment="1" applyProtection="1">
      <alignment vertical="center" wrapText="1"/>
      <protection hidden="1"/>
    </xf>
    <xf numFmtId="0" fontId="13" fillId="0" borderId="9" xfId="10" applyFont="1" applyBorder="1" applyAlignment="1" applyProtection="1">
      <alignment horizontal="center" vertical="center" justifyLastLine="1"/>
      <protection hidden="1"/>
    </xf>
    <xf numFmtId="0" fontId="14" fillId="0" borderId="0" xfId="10" applyFont="1" applyAlignment="1" applyProtection="1">
      <alignment vertical="top" textRotation="255"/>
      <protection hidden="1"/>
    </xf>
    <xf numFmtId="0" fontId="32" fillId="0" borderId="0" xfId="10" applyFont="1" applyBorder="1" applyAlignment="1" applyProtection="1">
      <alignment vertical="center" wrapText="1"/>
      <protection hidden="1"/>
    </xf>
    <xf numFmtId="0" fontId="32" fillId="0" borderId="8" xfId="10" applyFont="1" applyBorder="1" applyAlignment="1" applyProtection="1">
      <alignment vertical="center" wrapText="1"/>
      <protection hidden="1"/>
    </xf>
    <xf numFmtId="0" fontId="13" fillId="0" borderId="7" xfId="10" applyFont="1" applyBorder="1" applyAlignment="1" applyProtection="1">
      <alignment horizontal="center" vertical="center"/>
      <protection hidden="1"/>
    </xf>
    <xf numFmtId="0" fontId="13" fillId="0" borderId="0" xfId="10" applyFont="1" applyAlignment="1" applyProtection="1">
      <alignment horizontal="distributed" vertical="center"/>
      <protection hidden="1"/>
    </xf>
    <xf numFmtId="0" fontId="32" fillId="0" borderId="4" xfId="10" applyFont="1" applyBorder="1" applyAlignment="1" applyProtection="1">
      <alignment vertical="center" wrapText="1"/>
      <protection hidden="1"/>
    </xf>
    <xf numFmtId="0" fontId="32" fillId="0" borderId="16" xfId="10" applyFont="1" applyBorder="1" applyAlignment="1" applyProtection="1">
      <alignment vertical="center" wrapText="1"/>
      <protection hidden="1"/>
    </xf>
    <xf numFmtId="0" fontId="13" fillId="0" borderId="15" xfId="10" applyFont="1" applyBorder="1" applyAlignment="1" applyProtection="1">
      <alignment horizontal="center" vertical="center"/>
      <protection hidden="1"/>
    </xf>
    <xf numFmtId="0" fontId="58" fillId="28" borderId="0" xfId="10" applyFont="1" applyFill="1" applyAlignment="1" applyProtection="1">
      <alignment horizontal="right" vertical="center"/>
      <protection hidden="1"/>
    </xf>
    <xf numFmtId="176" fontId="58" fillId="0" borderId="0" xfId="10" applyNumberFormat="1" applyFont="1" applyAlignment="1" applyProtection="1">
      <alignment horizontal="center" vertical="center"/>
      <protection hidden="1"/>
    </xf>
    <xf numFmtId="0" fontId="58" fillId="28" borderId="20" xfId="10" applyFont="1" applyFill="1" applyBorder="1" applyAlignment="1" applyProtection="1">
      <alignment horizontal="right" vertical="center"/>
      <protection hidden="1"/>
    </xf>
    <xf numFmtId="0" fontId="58" fillId="0" borderId="20" xfId="10" applyFont="1" applyBorder="1" applyAlignment="1" applyProtection="1">
      <alignment vertical="center" wrapText="1" justifyLastLine="1"/>
      <protection hidden="1"/>
    </xf>
    <xf numFmtId="176" fontId="58" fillId="0" borderId="20" xfId="10" applyNumberFormat="1" applyFont="1" applyBorder="1" applyProtection="1">
      <alignment vertical="center"/>
      <protection hidden="1"/>
    </xf>
    <xf numFmtId="176" fontId="58" fillId="0" borderId="20" xfId="10" applyNumberFormat="1" applyFont="1" applyBorder="1" applyAlignment="1" applyProtection="1">
      <alignment horizontal="center" vertical="center"/>
      <protection hidden="1"/>
    </xf>
    <xf numFmtId="176" fontId="21" fillId="0" borderId="20" xfId="10" applyNumberFormat="1" applyFont="1" applyBorder="1" applyProtection="1">
      <alignment vertical="center"/>
      <protection hidden="1"/>
    </xf>
    <xf numFmtId="176" fontId="21" fillId="0" borderId="21" xfId="10" applyNumberFormat="1" applyFont="1" applyBorder="1" applyProtection="1">
      <alignment vertical="center"/>
      <protection hidden="1"/>
    </xf>
    <xf numFmtId="0" fontId="19" fillId="0" borderId="10" xfId="10" applyFont="1" applyBorder="1" applyAlignment="1" applyProtection="1">
      <alignment horizontal="center" vertical="center" wrapText="1"/>
      <protection hidden="1"/>
    </xf>
    <xf numFmtId="0" fontId="19" fillId="0" borderId="10" xfId="10" applyFont="1" applyBorder="1" applyAlignment="1" applyProtection="1">
      <alignment horizontal="center" vertical="center"/>
      <protection hidden="1"/>
    </xf>
    <xf numFmtId="0" fontId="19" fillId="0" borderId="0" xfId="10" applyFont="1" applyProtection="1">
      <alignment vertical="center"/>
      <protection hidden="1"/>
    </xf>
    <xf numFmtId="0" fontId="19" fillId="0" borderId="0" xfId="10" applyFont="1" applyAlignment="1" applyProtection="1">
      <alignment justifyLastLine="1"/>
      <protection hidden="1"/>
    </xf>
    <xf numFmtId="0" fontId="25" fillId="0" borderId="4" xfId="10" applyFont="1" applyBorder="1" applyProtection="1">
      <alignment vertical="center"/>
      <protection hidden="1"/>
    </xf>
    <xf numFmtId="0" fontId="25" fillId="0" borderId="7" xfId="10" applyFont="1" applyBorder="1" applyAlignment="1" applyProtection="1">
      <alignment vertical="center" textRotation="255"/>
      <protection hidden="1"/>
    </xf>
    <xf numFmtId="0" fontId="25" fillId="0" borderId="0" xfId="10" applyFont="1" applyAlignment="1" applyProtection="1">
      <alignment vertical="center" textRotation="255"/>
      <protection hidden="1"/>
    </xf>
    <xf numFmtId="0" fontId="22" fillId="0" borderId="9" xfId="10" applyFont="1" applyFill="1" applyBorder="1" applyAlignment="1" applyProtection="1">
      <alignment vertical="center" wrapText="1"/>
      <protection hidden="1"/>
    </xf>
    <xf numFmtId="0" fontId="22" fillId="0" borderId="10" xfId="10" applyFont="1" applyFill="1" applyBorder="1" applyAlignment="1" applyProtection="1">
      <alignment vertical="center" wrapText="1"/>
      <protection hidden="1"/>
    </xf>
    <xf numFmtId="0" fontId="22" fillId="0" borderId="18" xfId="10" applyFont="1" applyFill="1" applyBorder="1" applyAlignment="1" applyProtection="1">
      <alignment vertical="center" wrapText="1"/>
      <protection hidden="1"/>
    </xf>
    <xf numFmtId="0" fontId="22" fillId="0" borderId="7" xfId="10" applyFont="1" applyFill="1" applyBorder="1" applyAlignment="1" applyProtection="1">
      <alignment vertical="center" wrapText="1"/>
      <protection hidden="1"/>
    </xf>
    <xf numFmtId="0" fontId="22" fillId="0" borderId="0" xfId="10" applyFont="1" applyFill="1" applyBorder="1" applyAlignment="1" applyProtection="1">
      <alignment vertical="center" wrapText="1"/>
      <protection hidden="1"/>
    </xf>
    <xf numFmtId="0" fontId="22" fillId="0" borderId="6" xfId="10" applyFont="1" applyFill="1" applyBorder="1" applyAlignment="1" applyProtection="1">
      <alignment vertical="center" wrapText="1"/>
      <protection hidden="1"/>
    </xf>
    <xf numFmtId="0" fontId="22" fillId="0" borderId="15" xfId="10" applyFont="1" applyFill="1" applyBorder="1" applyAlignment="1" applyProtection="1">
      <alignment vertical="center" wrapText="1"/>
      <protection hidden="1"/>
    </xf>
    <xf numFmtId="0" fontId="22" fillId="0" borderId="4" xfId="10" applyFont="1" applyFill="1" applyBorder="1" applyAlignment="1" applyProtection="1">
      <alignment vertical="center" wrapText="1"/>
      <protection hidden="1"/>
    </xf>
    <xf numFmtId="0" fontId="22" fillId="0" borderId="17" xfId="10" applyFont="1" applyFill="1" applyBorder="1" applyAlignment="1" applyProtection="1">
      <alignment vertical="center" wrapText="1"/>
      <protection hidden="1"/>
    </xf>
    <xf numFmtId="0" fontId="14" fillId="0" borderId="7" xfId="10" applyFont="1" applyBorder="1" applyAlignment="1" applyProtection="1">
      <alignment horizontal="center" vertical="center"/>
      <protection hidden="1"/>
    </xf>
    <xf numFmtId="0" fontId="58" fillId="0" borderId="0" xfId="10" applyFont="1" applyAlignment="1" applyProtection="1">
      <alignment horizontal="right" vertical="center" wrapText="1" justifyLastLine="1"/>
      <protection hidden="1"/>
    </xf>
    <xf numFmtId="0" fontId="58" fillId="0" borderId="0" xfId="10" applyFont="1" applyAlignment="1" applyProtection="1">
      <alignment horizontal="distributed" vertical="center" wrapText="1" justifyLastLine="1"/>
      <protection hidden="1"/>
    </xf>
    <xf numFmtId="176" fontId="58" fillId="0" borderId="0" xfId="10" applyNumberFormat="1" applyFont="1" applyAlignment="1" applyProtection="1">
      <alignment horizontal="right" vertical="center"/>
      <protection hidden="1"/>
    </xf>
    <xf numFmtId="176" fontId="21" fillId="0" borderId="0" xfId="10" applyNumberFormat="1" applyFont="1" applyAlignment="1" applyProtection="1">
      <alignment horizontal="right" vertical="center"/>
      <protection hidden="1"/>
    </xf>
    <xf numFmtId="176" fontId="21" fillId="0" borderId="6" xfId="10" applyNumberFormat="1" applyFont="1" applyBorder="1" applyAlignment="1" applyProtection="1">
      <alignment horizontal="right" vertical="center"/>
      <protection hidden="1"/>
    </xf>
    <xf numFmtId="0" fontId="58" fillId="0" borderId="0" xfId="10" applyFont="1" applyProtection="1">
      <alignment vertical="center"/>
      <protection hidden="1"/>
    </xf>
    <xf numFmtId="0" fontId="13" fillId="0" borderId="7" xfId="10" applyFont="1" applyBorder="1" applyAlignment="1" applyProtection="1">
      <alignment vertical="distributed" textRotation="255" justifyLastLine="1"/>
      <protection hidden="1"/>
    </xf>
    <xf numFmtId="0" fontId="13" fillId="0" borderId="0" xfId="10" applyFont="1" applyAlignment="1" applyProtection="1">
      <alignment vertical="distributed" textRotation="255" justifyLastLine="1"/>
      <protection hidden="1"/>
    </xf>
    <xf numFmtId="0" fontId="13" fillId="0" borderId="15" xfId="10" applyFont="1" applyBorder="1" applyAlignment="1" applyProtection="1">
      <alignment vertical="distributed" textRotation="255" justifyLastLine="1"/>
      <protection hidden="1"/>
    </xf>
    <xf numFmtId="0" fontId="13" fillId="0" borderId="4" xfId="10" applyFont="1" applyBorder="1" applyAlignment="1" applyProtection="1">
      <alignment vertical="distributed" textRotation="255" justifyLastLine="1"/>
      <protection hidden="1"/>
    </xf>
    <xf numFmtId="0" fontId="19" fillId="0" borderId="0" xfId="10" applyFont="1" applyFill="1" applyAlignment="1" applyProtection="1">
      <alignment vertical="center" wrapText="1"/>
      <protection hidden="1"/>
    </xf>
    <xf numFmtId="0" fontId="25" fillId="0" borderId="11" xfId="10" applyFont="1" applyBorder="1" applyAlignment="1" applyProtection="1">
      <alignment vertical="center" wrapText="1"/>
      <protection hidden="1"/>
    </xf>
    <xf numFmtId="0" fontId="25" fillId="0" borderId="11" xfId="10" applyFont="1" applyFill="1" applyBorder="1" applyAlignment="1" applyProtection="1">
      <alignment vertical="center" justifyLastLine="1"/>
      <protection hidden="1"/>
    </xf>
    <xf numFmtId="0" fontId="25" fillId="0" borderId="8" xfId="10" applyFont="1" applyBorder="1" applyAlignment="1" applyProtection="1">
      <alignment vertical="center" wrapText="1"/>
      <protection hidden="1"/>
    </xf>
    <xf numFmtId="0" fontId="186" fillId="0" borderId="0" xfId="10" applyFont="1" applyBorder="1" applyAlignment="1" applyProtection="1">
      <alignment horizontal="center" vertical="center"/>
      <protection hidden="1"/>
    </xf>
    <xf numFmtId="0" fontId="25" fillId="0" borderId="8" xfId="10" applyFont="1" applyFill="1" applyBorder="1" applyAlignment="1" applyProtection="1">
      <alignment vertical="center" justifyLastLine="1"/>
      <protection hidden="1"/>
    </xf>
    <xf numFmtId="0" fontId="14" fillId="0" borderId="0" xfId="10" applyFont="1" applyBorder="1" applyAlignment="1" applyProtection="1">
      <alignment horizontal="center" vertical="center"/>
      <protection hidden="1"/>
    </xf>
    <xf numFmtId="0" fontId="58" fillId="0" borderId="0" xfId="10" applyFont="1" applyBorder="1" applyAlignment="1" applyProtection="1">
      <alignment vertical="center" wrapText="1" justifyLastLine="1"/>
      <protection hidden="1"/>
    </xf>
    <xf numFmtId="0" fontId="58" fillId="0" borderId="0" xfId="10" applyFont="1" applyBorder="1" applyAlignment="1" applyProtection="1">
      <alignment horizontal="center" vertical="center"/>
      <protection hidden="1"/>
    </xf>
    <xf numFmtId="176" fontId="58" fillId="0" borderId="0" xfId="10" applyNumberFormat="1" applyFont="1" applyBorder="1" applyProtection="1">
      <alignment vertical="center"/>
      <protection hidden="1"/>
    </xf>
    <xf numFmtId="176" fontId="21" fillId="0" borderId="0" xfId="10" applyNumberFormat="1" applyFont="1" applyBorder="1" applyProtection="1">
      <alignment vertical="center"/>
      <protection hidden="1"/>
    </xf>
    <xf numFmtId="0" fontId="13" fillId="0" borderId="4" xfId="10" applyFont="1" applyBorder="1" applyAlignment="1" applyProtection="1">
      <alignment horizontal="distributed" vertical="center"/>
      <protection hidden="1"/>
    </xf>
    <xf numFmtId="0" fontId="19" fillId="0" borderId="4" xfId="10" applyFont="1" applyFill="1" applyBorder="1" applyAlignment="1" applyProtection="1">
      <alignment vertical="center" wrapText="1"/>
      <protection hidden="1"/>
    </xf>
    <xf numFmtId="0" fontId="25" fillId="0" borderId="16" xfId="10" applyFont="1" applyBorder="1" applyAlignment="1" applyProtection="1">
      <alignment vertical="center" wrapText="1"/>
      <protection hidden="1"/>
    </xf>
    <xf numFmtId="0" fontId="25" fillId="0" borderId="16" xfId="10" applyFont="1" applyFill="1" applyBorder="1" applyAlignment="1" applyProtection="1">
      <alignment vertical="center" justifyLastLine="1"/>
      <protection hidden="1"/>
    </xf>
    <xf numFmtId="0" fontId="13" fillId="0" borderId="10" xfId="10" applyFont="1" applyBorder="1" applyAlignment="1" applyProtection="1">
      <alignment horizontal="distributed" vertical="center"/>
      <protection hidden="1"/>
    </xf>
    <xf numFmtId="0" fontId="25" fillId="0" borderId="10" xfId="10" applyFont="1" applyBorder="1" applyAlignment="1" applyProtection="1">
      <alignment horizontal="center" vertical="center" justifyLastLine="1"/>
      <protection hidden="1"/>
    </xf>
    <xf numFmtId="0" fontId="58" fillId="0" borderId="0" xfId="10" applyFont="1" applyBorder="1" applyAlignment="1" applyProtection="1">
      <alignment horizontal="right" vertical="center"/>
      <protection hidden="1"/>
    </xf>
    <xf numFmtId="0" fontId="21" fillId="0" borderId="0" xfId="10" applyFont="1" applyBorder="1" applyAlignment="1" applyProtection="1">
      <alignment horizontal="right" vertical="center"/>
      <protection hidden="1"/>
    </xf>
    <xf numFmtId="0" fontId="19" fillId="0" borderId="0" xfId="10" applyFont="1" applyBorder="1" applyAlignment="1" applyProtection="1">
      <alignment horizontal="center" vertical="center"/>
      <protection hidden="1"/>
    </xf>
    <xf numFmtId="0" fontId="58" fillId="0" borderId="20" xfId="10" applyFont="1" applyBorder="1" applyAlignment="1" applyProtection="1">
      <alignment horizontal="center" vertical="center" wrapText="1"/>
      <protection hidden="1"/>
    </xf>
    <xf numFmtId="49" fontId="58" fillId="0" borderId="20" xfId="10" applyNumberFormat="1" applyFont="1" applyBorder="1" applyAlignment="1" applyProtection="1">
      <alignment horizontal="center" vertical="center"/>
      <protection hidden="1"/>
    </xf>
    <xf numFmtId="0" fontId="21" fillId="29" borderId="0" xfId="10" applyFont="1" applyFill="1" applyAlignment="1" applyProtection="1">
      <alignment horizontal="center" vertical="center" justifyLastLine="1"/>
      <protection hidden="1"/>
    </xf>
    <xf numFmtId="0" fontId="21" fillId="29" borderId="8" xfId="10" applyFont="1" applyFill="1" applyBorder="1" applyAlignment="1" applyProtection="1">
      <alignment horizontal="center" vertical="center" justifyLastLine="1"/>
      <protection hidden="1"/>
    </xf>
    <xf numFmtId="0" fontId="58" fillId="0" borderId="0" xfId="10" applyFont="1" applyAlignment="1" applyProtection="1">
      <alignment horizontal="center" vertical="center" wrapText="1"/>
      <protection hidden="1"/>
    </xf>
    <xf numFmtId="49" fontId="58" fillId="0" borderId="0" xfId="10" applyNumberFormat="1" applyFont="1" applyAlignment="1" applyProtection="1">
      <alignment horizontal="center" vertical="center"/>
      <protection hidden="1"/>
    </xf>
    <xf numFmtId="0" fontId="21" fillId="29" borderId="9" xfId="10" applyFont="1" applyFill="1" applyBorder="1" applyAlignment="1" applyProtection="1">
      <alignment horizontal="center" vertical="center" justifyLastLine="1"/>
      <protection hidden="1"/>
    </xf>
    <xf numFmtId="0" fontId="21" fillId="29" borderId="10" xfId="10" applyFont="1" applyFill="1" applyBorder="1" applyAlignment="1" applyProtection="1">
      <alignment horizontal="center" vertical="center" justifyLastLine="1"/>
      <protection hidden="1"/>
    </xf>
    <xf numFmtId="0" fontId="21" fillId="29" borderId="11" xfId="10" applyFont="1" applyFill="1" applyBorder="1" applyAlignment="1" applyProtection="1">
      <alignment horizontal="center" vertical="center" justifyLastLine="1"/>
      <protection hidden="1"/>
    </xf>
    <xf numFmtId="0" fontId="58" fillId="0" borderId="10" xfId="10" applyFont="1" applyBorder="1" applyAlignment="1" applyProtection="1">
      <alignment vertical="center" wrapText="1" justifyLastLine="1"/>
      <protection hidden="1"/>
    </xf>
    <xf numFmtId="0" fontId="58" fillId="0" borderId="10" xfId="10" applyFont="1" applyBorder="1" applyAlignment="1" applyProtection="1">
      <alignment horizontal="center" vertical="center" wrapText="1"/>
      <protection hidden="1"/>
    </xf>
    <xf numFmtId="0" fontId="58" fillId="0" borderId="10" xfId="10" applyFont="1" applyBorder="1" applyAlignment="1" applyProtection="1">
      <alignment horizontal="center" vertical="center"/>
      <protection hidden="1"/>
    </xf>
    <xf numFmtId="176" fontId="58" fillId="0" borderId="10" xfId="10" applyNumberFormat="1" applyFont="1" applyBorder="1" applyProtection="1">
      <alignment vertical="center"/>
      <protection hidden="1"/>
    </xf>
    <xf numFmtId="176" fontId="58" fillId="0" borderId="10" xfId="10" applyNumberFormat="1" applyFont="1" applyBorder="1" applyAlignment="1" applyProtection="1">
      <alignment horizontal="center" vertical="center"/>
      <protection hidden="1"/>
    </xf>
    <xf numFmtId="49" fontId="58" fillId="0" borderId="10" xfId="10" applyNumberFormat="1" applyFont="1" applyBorder="1" applyAlignment="1" applyProtection="1">
      <alignment horizontal="center" vertical="center"/>
      <protection hidden="1"/>
    </xf>
    <xf numFmtId="176" fontId="21" fillId="0" borderId="10" xfId="10" applyNumberFormat="1" applyFont="1" applyBorder="1" applyProtection="1">
      <alignment vertical="center"/>
      <protection hidden="1"/>
    </xf>
    <xf numFmtId="176" fontId="21" fillId="0" borderId="18" xfId="10" applyNumberFormat="1" applyFont="1" applyBorder="1" applyProtection="1">
      <alignment vertical="center"/>
      <protection hidden="1"/>
    </xf>
    <xf numFmtId="0" fontId="21" fillId="29" borderId="7" xfId="10" applyFont="1" applyFill="1" applyBorder="1" applyAlignment="1" applyProtection="1">
      <alignment horizontal="center" vertical="center" justifyLastLine="1"/>
      <protection hidden="1"/>
    </xf>
    <xf numFmtId="0" fontId="21" fillId="29" borderId="20" xfId="10" applyFont="1" applyFill="1" applyBorder="1" applyAlignment="1" applyProtection="1">
      <alignment horizontal="center" vertical="center" justifyLastLine="1"/>
      <protection hidden="1"/>
    </xf>
    <xf numFmtId="0" fontId="21" fillId="29" borderId="22" xfId="10" applyFont="1" applyFill="1" applyBorder="1" applyAlignment="1" applyProtection="1">
      <alignment horizontal="center" vertical="center" justifyLastLine="1"/>
      <protection hidden="1"/>
    </xf>
    <xf numFmtId="0" fontId="21" fillId="0" borderId="0" xfId="10" applyFont="1" applyAlignment="1" applyProtection="1">
      <alignment vertical="center" justifyLastLine="1"/>
      <protection hidden="1"/>
    </xf>
    <xf numFmtId="0" fontId="21" fillId="0" borderId="8" xfId="10" applyFont="1" applyBorder="1" applyAlignment="1" applyProtection="1">
      <alignment vertical="center" justifyLastLine="1"/>
      <protection hidden="1"/>
    </xf>
    <xf numFmtId="0" fontId="13" fillId="0" borderId="20" xfId="10" applyFont="1" applyBorder="1" applyProtection="1">
      <alignment vertical="center"/>
      <protection hidden="1"/>
    </xf>
    <xf numFmtId="0" fontId="21" fillId="0" borderId="21" xfId="10" applyFont="1" applyBorder="1" applyProtection="1">
      <alignment vertical="center"/>
      <protection hidden="1"/>
    </xf>
    <xf numFmtId="0" fontId="21" fillId="0" borderId="10" xfId="10" applyFont="1" applyBorder="1" applyAlignment="1" applyProtection="1">
      <alignment vertical="center" justifyLastLine="1"/>
      <protection hidden="1"/>
    </xf>
    <xf numFmtId="0" fontId="21" fillId="0" borderId="11" xfId="10" applyFont="1" applyBorder="1" applyAlignment="1" applyProtection="1">
      <alignment vertical="center" justifyLastLine="1"/>
      <protection hidden="1"/>
    </xf>
    <xf numFmtId="0" fontId="19" fillId="0" borderId="4" xfId="10" applyFont="1" applyBorder="1" applyAlignment="1" applyProtection="1">
      <alignment horizontal="center" vertical="center" wrapText="1"/>
      <protection hidden="1"/>
    </xf>
    <xf numFmtId="0" fontId="174" fillId="0" borderId="0" xfId="10" applyFont="1" applyFill="1" applyBorder="1" applyAlignment="1" applyProtection="1">
      <alignment vertical="center" textRotation="255"/>
      <protection hidden="1"/>
    </xf>
    <xf numFmtId="0" fontId="19" fillId="0" borderId="0" xfId="10" applyFont="1" applyBorder="1" applyAlignment="1" applyProtection="1">
      <alignment horizontal="distributed" vertical="center" justifyLastLine="1"/>
      <protection hidden="1"/>
    </xf>
    <xf numFmtId="0" fontId="13" fillId="0" borderId="6" xfId="10" applyFont="1" applyBorder="1" applyAlignment="1" applyProtection="1">
      <alignment horizontal="distributed" vertical="center" justifyLastLine="1"/>
      <protection hidden="1"/>
    </xf>
    <xf numFmtId="0" fontId="21" fillId="0" borderId="16" xfId="10" applyFont="1" applyBorder="1" applyAlignment="1" applyProtection="1">
      <alignment vertical="center" justifyLastLine="1"/>
      <protection hidden="1"/>
    </xf>
    <xf numFmtId="0" fontId="174" fillId="0" borderId="20" xfId="10" applyFont="1" applyFill="1" applyBorder="1" applyAlignment="1" applyProtection="1">
      <alignment vertical="center" textRotation="255"/>
      <protection hidden="1"/>
    </xf>
    <xf numFmtId="0" fontId="19" fillId="0" borderId="20" xfId="10" applyFont="1" applyBorder="1" applyAlignment="1" applyProtection="1">
      <alignment horizontal="distributed" vertical="center" justifyLastLine="1"/>
      <protection hidden="1"/>
    </xf>
    <xf numFmtId="0" fontId="13" fillId="0" borderId="20" xfId="10" applyFont="1" applyBorder="1" applyAlignment="1" applyProtection="1">
      <alignment horizontal="distributed" vertical="center" justifyLastLine="1"/>
      <protection hidden="1"/>
    </xf>
    <xf numFmtId="0" fontId="13" fillId="0" borderId="21" xfId="10" applyFont="1" applyBorder="1" applyAlignment="1" applyProtection="1">
      <alignment horizontal="distributed" vertical="center" justifyLastLine="1"/>
      <protection hidden="1"/>
    </xf>
    <xf numFmtId="0" fontId="14" fillId="0" borderId="26" xfId="10" applyFont="1" applyBorder="1" applyAlignment="1" applyProtection="1">
      <alignment horizontal="right" vertical="center"/>
      <protection hidden="1"/>
    </xf>
    <xf numFmtId="0" fontId="19" fillId="0" borderId="27" xfId="10" applyFont="1" applyBorder="1" applyProtection="1">
      <alignment vertical="center"/>
      <protection hidden="1"/>
    </xf>
    <xf numFmtId="0" fontId="13" fillId="0" borderId="20" xfId="10" applyFont="1" applyBorder="1" applyAlignment="1" applyProtection="1">
      <alignment horizontal="center" vertical="center"/>
      <protection hidden="1"/>
    </xf>
    <xf numFmtId="0" fontId="19" fillId="0" borderId="15" xfId="10" applyFont="1" applyBorder="1" applyAlignment="1" applyProtection="1">
      <alignment horizontal="center" vertical="center" wrapText="1"/>
      <protection hidden="1"/>
    </xf>
    <xf numFmtId="0" fontId="19" fillId="0" borderId="16" xfId="10" applyFont="1" applyBorder="1" applyAlignment="1" applyProtection="1">
      <alignment horizontal="center" vertical="center"/>
      <protection hidden="1"/>
    </xf>
    <xf numFmtId="0" fontId="58" fillId="0" borderId="4" xfId="10" applyFont="1" applyBorder="1" applyAlignment="1" applyProtection="1">
      <alignment horizontal="center" vertical="center" wrapText="1"/>
      <protection hidden="1"/>
    </xf>
    <xf numFmtId="176" fontId="58" fillId="0" borderId="4" xfId="10" applyNumberFormat="1" applyFont="1" applyBorder="1" applyAlignment="1" applyProtection="1">
      <alignment horizontal="center" vertical="center"/>
      <protection hidden="1"/>
    </xf>
    <xf numFmtId="49" fontId="58" fillId="0" borderId="4" xfId="10" applyNumberFormat="1" applyFont="1" applyBorder="1" applyAlignment="1" applyProtection="1">
      <alignment horizontal="center" vertical="center"/>
      <protection hidden="1"/>
    </xf>
    <xf numFmtId="0" fontId="19" fillId="0" borderId="11" xfId="10" applyFont="1" applyBorder="1" applyAlignment="1" applyProtection="1">
      <alignment horizontal="center" vertical="center"/>
      <protection hidden="1"/>
    </xf>
    <xf numFmtId="0" fontId="14" fillId="0" borderId="0" xfId="10" applyFont="1" applyBorder="1" applyAlignment="1" applyProtection="1">
      <alignment horizontal="right" vertical="center"/>
      <protection hidden="1"/>
    </xf>
    <xf numFmtId="0" fontId="25" fillId="0" borderId="8" xfId="10" applyFont="1" applyBorder="1" applyProtection="1">
      <alignment vertical="center"/>
      <protection hidden="1"/>
    </xf>
    <xf numFmtId="0" fontId="25" fillId="0" borderId="4" xfId="10" applyFont="1" applyBorder="1" applyAlignment="1" applyProtection="1">
      <alignment horizontal="center" vertical="center" wrapText="1"/>
      <protection hidden="1"/>
    </xf>
    <xf numFmtId="0" fontId="25" fillId="0" borderId="16" xfId="10" applyFont="1" applyBorder="1" applyAlignment="1" applyProtection="1">
      <alignment horizontal="center" vertical="center"/>
      <protection hidden="1"/>
    </xf>
    <xf numFmtId="0" fontId="25" fillId="0" borderId="10" xfId="10" applyFont="1" applyBorder="1" applyAlignment="1" applyProtection="1">
      <alignment horizontal="center" vertical="center" wrapText="1"/>
      <protection hidden="1"/>
    </xf>
    <xf numFmtId="0" fontId="25" fillId="0" borderId="11" xfId="10" applyFont="1" applyBorder="1" applyAlignment="1" applyProtection="1">
      <alignment horizontal="center" vertical="center"/>
      <protection hidden="1"/>
    </xf>
    <xf numFmtId="0" fontId="25" fillId="0" borderId="4" xfId="10" applyFont="1" applyBorder="1" applyAlignment="1" applyProtection="1">
      <alignment horizontal="center" vertical="center"/>
      <protection hidden="1"/>
    </xf>
    <xf numFmtId="0" fontId="25" fillId="0" borderId="4" xfId="10" applyFont="1" applyBorder="1" applyAlignment="1" applyProtection="1">
      <alignment horizontal="distributed" vertical="center"/>
      <protection hidden="1"/>
    </xf>
    <xf numFmtId="0" fontId="13" fillId="0" borderId="0" xfId="10" applyFont="1" applyBorder="1" applyAlignment="1" applyProtection="1">
      <alignment horizontal="center" vertical="center" wrapText="1"/>
      <protection hidden="1"/>
    </xf>
    <xf numFmtId="0" fontId="25" fillId="0" borderId="10" xfId="10" applyFont="1" applyBorder="1" applyAlignment="1" applyProtection="1">
      <alignment horizontal="center" vertical="center"/>
      <protection hidden="1"/>
    </xf>
    <xf numFmtId="0" fontId="25" fillId="0" borderId="10" xfId="10" applyFont="1" applyBorder="1" applyAlignment="1" applyProtection="1">
      <alignment horizontal="distributed" vertical="center"/>
      <protection hidden="1"/>
    </xf>
    <xf numFmtId="0" fontId="13" fillId="0" borderId="10" xfId="10" applyFont="1" applyBorder="1" applyAlignment="1" applyProtection="1">
      <alignment horizontal="center" vertical="center" wrapText="1"/>
      <protection hidden="1"/>
    </xf>
    <xf numFmtId="0" fontId="32" fillId="0" borderId="11" xfId="10" applyFont="1" applyBorder="1" applyAlignment="1" applyProtection="1">
      <alignment vertical="center" textRotation="255"/>
      <protection hidden="1"/>
    </xf>
    <xf numFmtId="0" fontId="180" fillId="0" borderId="0" xfId="10" applyFont="1" applyBorder="1" applyProtection="1">
      <alignment vertical="center"/>
      <protection hidden="1"/>
    </xf>
    <xf numFmtId="0" fontId="32" fillId="0" borderId="8" xfId="10" applyFont="1" applyBorder="1" applyAlignment="1" applyProtection="1">
      <alignment vertical="center" textRotation="255"/>
      <protection hidden="1"/>
    </xf>
    <xf numFmtId="0" fontId="22" fillId="0" borderId="4" xfId="10" applyFont="1" applyBorder="1" applyAlignment="1" applyProtection="1">
      <alignment horizontal="center" vertical="center"/>
      <protection hidden="1"/>
    </xf>
    <xf numFmtId="0" fontId="32" fillId="0" borderId="16" xfId="10" applyFont="1" applyBorder="1" applyAlignment="1" applyProtection="1">
      <alignment vertical="center" textRotation="255"/>
      <protection hidden="1"/>
    </xf>
    <xf numFmtId="0" fontId="22" fillId="0" borderId="0" xfId="10" applyFont="1" applyBorder="1" applyAlignment="1" applyProtection="1">
      <alignment horizontal="center" vertical="center"/>
      <protection hidden="1"/>
    </xf>
    <xf numFmtId="0" fontId="22" fillId="0" borderId="8" xfId="10" applyFont="1" applyBorder="1" applyAlignment="1" applyProtection="1">
      <alignment horizontal="center" vertical="center"/>
      <protection hidden="1"/>
    </xf>
    <xf numFmtId="0" fontId="19" fillId="0" borderId="0" xfId="10" applyFont="1" applyBorder="1" applyProtection="1">
      <alignment vertical="center"/>
      <protection hidden="1"/>
    </xf>
    <xf numFmtId="0" fontId="19" fillId="0" borderId="8" xfId="10" applyFont="1" applyBorder="1" applyProtection="1">
      <alignment vertical="center"/>
      <protection hidden="1"/>
    </xf>
    <xf numFmtId="0" fontId="13" fillId="0" borderId="7" xfId="10" applyFont="1" applyBorder="1" applyProtection="1">
      <alignment vertical="center"/>
      <protection hidden="1"/>
    </xf>
    <xf numFmtId="0" fontId="13" fillId="0" borderId="6" xfId="10" applyFont="1" applyBorder="1" applyProtection="1">
      <alignment vertical="center"/>
      <protection hidden="1"/>
    </xf>
    <xf numFmtId="0" fontId="22" fillId="0" borderId="4" xfId="10" applyFont="1" applyBorder="1" applyAlignment="1" applyProtection="1">
      <alignment horizontal="center" vertical="center" wrapText="1"/>
      <protection hidden="1"/>
    </xf>
    <xf numFmtId="0" fontId="22" fillId="0" borderId="16" xfId="10" applyFont="1" applyBorder="1" applyAlignment="1" applyProtection="1">
      <alignment horizontal="center" vertical="center"/>
      <protection hidden="1"/>
    </xf>
    <xf numFmtId="0" fontId="22" fillId="0" borderId="10" xfId="10" applyFont="1" applyBorder="1" applyAlignment="1" applyProtection="1">
      <alignment horizontal="center" vertical="center" wrapText="1"/>
      <protection hidden="1"/>
    </xf>
    <xf numFmtId="0" fontId="22" fillId="0" borderId="11" xfId="10" applyFont="1" applyBorder="1" applyAlignment="1" applyProtection="1">
      <alignment horizontal="center" vertical="center"/>
      <protection hidden="1"/>
    </xf>
    <xf numFmtId="0" fontId="13" fillId="0" borderId="0" xfId="10" applyFont="1" applyBorder="1" applyAlignment="1" applyProtection="1">
      <alignment horizontal="center" vertical="center"/>
      <protection hidden="1"/>
    </xf>
    <xf numFmtId="0" fontId="11" fillId="0" borderId="9" xfId="10" applyFont="1" applyBorder="1" applyAlignment="1" applyProtection="1">
      <alignment horizontal="right" vertical="center"/>
      <protection hidden="1"/>
    </xf>
    <xf numFmtId="0" fontId="11" fillId="0" borderId="7" xfId="10" applyFont="1" applyBorder="1" applyAlignment="1" applyProtection="1">
      <alignment horizontal="right" vertical="center"/>
      <protection hidden="1"/>
    </xf>
    <xf numFmtId="0" fontId="11" fillId="0" borderId="15" xfId="10" applyFont="1" applyBorder="1" applyAlignment="1" applyProtection="1">
      <alignment horizontal="right" vertical="center"/>
      <protection hidden="1"/>
    </xf>
    <xf numFmtId="0" fontId="11" fillId="0" borderId="4" xfId="10" applyFont="1" applyBorder="1" applyAlignment="1" applyProtection="1">
      <alignment horizontal="right" vertical="center"/>
      <protection hidden="1"/>
    </xf>
    <xf numFmtId="0" fontId="11" fillId="0" borderId="16" xfId="10" applyFont="1" applyBorder="1" applyAlignment="1" applyProtection="1">
      <alignment horizontal="right" vertical="center"/>
      <protection hidden="1"/>
    </xf>
    <xf numFmtId="0" fontId="30" fillId="0" borderId="10" xfId="10" applyFont="1" applyBorder="1" applyAlignment="1" applyProtection="1">
      <alignment horizontal="center" vertical="center" textRotation="255"/>
      <protection hidden="1"/>
    </xf>
    <xf numFmtId="0" fontId="14" fillId="0" borderId="7" xfId="10" applyFont="1" applyBorder="1" applyAlignment="1" applyProtection="1">
      <alignment horizontal="right" vertical="center"/>
      <protection hidden="1"/>
    </xf>
    <xf numFmtId="0" fontId="180" fillId="0" borderId="7" xfId="10" applyFont="1" applyBorder="1" applyAlignment="1" applyProtection="1">
      <alignment vertical="center" shrinkToFit="1"/>
      <protection hidden="1"/>
    </xf>
    <xf numFmtId="0" fontId="180" fillId="0" borderId="8" xfId="10" applyFont="1" applyBorder="1" applyAlignment="1" applyProtection="1">
      <alignment vertical="center" shrinkToFit="1"/>
      <protection hidden="1"/>
    </xf>
    <xf numFmtId="0" fontId="11" fillId="0" borderId="0" xfId="10" applyFont="1" applyBorder="1" applyAlignment="1" applyProtection="1">
      <alignment horizontal="right" vertical="center"/>
      <protection hidden="1"/>
    </xf>
    <xf numFmtId="0" fontId="11" fillId="0" borderId="26" xfId="10" applyFont="1" applyBorder="1" applyAlignment="1" applyProtection="1">
      <alignment horizontal="right" vertical="center"/>
      <protection hidden="1"/>
    </xf>
    <xf numFmtId="0" fontId="11" fillId="0" borderId="2" xfId="10" applyFont="1" applyBorder="1" applyAlignment="1" applyProtection="1">
      <alignment horizontal="right" vertical="center"/>
      <protection hidden="1"/>
    </xf>
    <xf numFmtId="0" fontId="11" fillId="0" borderId="27" xfId="10" applyFont="1" applyBorder="1" applyAlignment="1" applyProtection="1">
      <alignment horizontal="right" vertical="center"/>
      <protection hidden="1"/>
    </xf>
    <xf numFmtId="0" fontId="178" fillId="0" borderId="0" xfId="10" applyFont="1" applyAlignment="1" applyProtection="1">
      <alignment vertical="distributed" textRotation="255" wrapText="1"/>
      <protection hidden="1"/>
    </xf>
    <xf numFmtId="0" fontId="58" fillId="0" borderId="0" xfId="10" applyFont="1" applyBorder="1" applyAlignment="1" applyProtection="1">
      <alignment horizontal="distributed" vertical="center" wrapText="1" justifyLastLine="1"/>
      <protection hidden="1"/>
    </xf>
    <xf numFmtId="176" fontId="58" fillId="0" borderId="0" xfId="10" applyNumberFormat="1" applyFont="1" applyBorder="1" applyAlignment="1" applyProtection="1">
      <alignment horizontal="right" vertical="center"/>
      <protection hidden="1"/>
    </xf>
    <xf numFmtId="176" fontId="21" fillId="0" borderId="0" xfId="10" applyNumberFormat="1" applyFont="1" applyBorder="1" applyAlignment="1" applyProtection="1">
      <alignment horizontal="right" vertical="center"/>
      <protection hidden="1"/>
    </xf>
    <xf numFmtId="0" fontId="11" fillId="0" borderId="7" xfId="10" applyFont="1" applyBorder="1" applyAlignment="1" applyProtection="1">
      <alignment vertical="center"/>
      <protection hidden="1"/>
    </xf>
    <xf numFmtId="0" fontId="11" fillId="0" borderId="8" xfId="10" applyFont="1" applyBorder="1" applyAlignment="1" applyProtection="1">
      <alignment vertical="center"/>
      <protection hidden="1"/>
    </xf>
    <xf numFmtId="0" fontId="11" fillId="0" borderId="0" xfId="10" applyFont="1" applyBorder="1" applyAlignment="1" applyProtection="1">
      <alignment vertical="center"/>
      <protection hidden="1"/>
    </xf>
    <xf numFmtId="0" fontId="11" fillId="0" borderId="6" xfId="10" applyFont="1" applyBorder="1" applyAlignment="1" applyProtection="1">
      <alignment vertical="center"/>
      <protection hidden="1"/>
    </xf>
    <xf numFmtId="0" fontId="19" fillId="0" borderId="4" xfId="10" applyFont="1" applyBorder="1" applyAlignment="1" applyProtection="1">
      <alignment horizontal="distributed" vertical="center"/>
      <protection hidden="1"/>
    </xf>
    <xf numFmtId="0" fontId="11" fillId="0" borderId="15" xfId="10" applyFont="1" applyBorder="1" applyAlignment="1" applyProtection="1">
      <alignment vertical="center"/>
      <protection hidden="1"/>
    </xf>
    <xf numFmtId="0" fontId="11" fillId="0" borderId="16" xfId="10" applyFont="1" applyBorder="1" applyAlignment="1" applyProtection="1">
      <alignment vertical="center"/>
      <protection hidden="1"/>
    </xf>
    <xf numFmtId="0" fontId="11" fillId="0" borderId="4" xfId="10" applyFont="1" applyBorder="1" applyAlignment="1" applyProtection="1">
      <alignment vertical="center"/>
      <protection hidden="1"/>
    </xf>
    <xf numFmtId="0" fontId="11" fillId="0" borderId="17" xfId="10" applyFont="1" applyBorder="1" applyAlignment="1" applyProtection="1">
      <alignment vertical="center"/>
      <protection hidden="1"/>
    </xf>
    <xf numFmtId="0" fontId="22" fillId="0" borderId="7" xfId="10" applyFont="1" applyBorder="1" applyAlignment="1" applyProtection="1">
      <alignment vertical="center" wrapText="1"/>
      <protection hidden="1"/>
    </xf>
    <xf numFmtId="0" fontId="22" fillId="0" borderId="15" xfId="10" applyFont="1" applyBorder="1" applyAlignment="1" applyProtection="1">
      <alignment vertical="center" wrapText="1"/>
      <protection hidden="1"/>
    </xf>
    <xf numFmtId="0" fontId="22" fillId="0" borderId="4" xfId="10" applyFont="1" applyBorder="1" applyAlignment="1" applyProtection="1">
      <alignment vertical="center" wrapText="1"/>
      <protection hidden="1"/>
    </xf>
    <xf numFmtId="0" fontId="179" fillId="0" borderId="4" xfId="10" applyFont="1" applyBorder="1" applyAlignment="1" applyProtection="1">
      <alignment vertical="center" textRotation="255"/>
      <protection hidden="1"/>
    </xf>
    <xf numFmtId="0" fontId="11" fillId="0" borderId="17" xfId="10" applyFont="1" applyBorder="1" applyAlignment="1" applyProtection="1">
      <alignment horizontal="right" vertical="center"/>
      <protection hidden="1"/>
    </xf>
    <xf numFmtId="0" fontId="2" fillId="0" borderId="0" xfId="10" applyAlignment="1">
      <alignment vertical="center"/>
    </xf>
    <xf numFmtId="0" fontId="22" fillId="0" borderId="4" xfId="10" applyFont="1" applyBorder="1" applyAlignment="1" applyProtection="1">
      <alignment vertical="center" textRotation="255"/>
      <protection hidden="1"/>
    </xf>
    <xf numFmtId="0" fontId="2" fillId="0" borderId="237" xfId="10" applyBorder="1" applyAlignment="1">
      <alignment vertical="center"/>
    </xf>
    <xf numFmtId="0" fontId="11" fillId="0" borderId="6" xfId="10" applyFont="1" applyBorder="1" applyAlignment="1" applyProtection="1">
      <alignment horizontal="right" vertical="center"/>
      <protection hidden="1"/>
    </xf>
    <xf numFmtId="0" fontId="2" fillId="0" borderId="61" xfId="10" applyBorder="1" applyAlignment="1">
      <alignment vertical="center"/>
    </xf>
    <xf numFmtId="0" fontId="11" fillId="0" borderId="0" xfId="10" applyFont="1" applyFill="1" applyAlignment="1" applyProtection="1">
      <alignment horizontal="right" vertical="center"/>
      <protection hidden="1"/>
    </xf>
    <xf numFmtId="0" fontId="14" fillId="0" borderId="8" xfId="10" applyFont="1" applyBorder="1" applyAlignment="1" applyProtection="1">
      <alignment horizontal="center" vertical="center"/>
      <protection hidden="1"/>
    </xf>
    <xf numFmtId="0" fontId="11" fillId="0" borderId="35" xfId="10" applyFont="1" applyBorder="1" applyAlignment="1" applyProtection="1">
      <alignment horizontal="right" vertical="center"/>
      <protection hidden="1"/>
    </xf>
    <xf numFmtId="0" fontId="13" fillId="0" borderId="34" xfId="10" applyFont="1" applyBorder="1" applyAlignment="1" applyProtection="1">
      <alignment horizontal="center" vertical="center"/>
      <protection hidden="1"/>
    </xf>
    <xf numFmtId="0" fontId="22" fillId="0" borderId="10" xfId="10" applyFont="1" applyBorder="1" applyAlignment="1" applyProtection="1">
      <alignment vertical="center" textRotation="255"/>
      <protection hidden="1"/>
    </xf>
    <xf numFmtId="0" fontId="14" fillId="0" borderId="5" xfId="10" applyFont="1" applyBorder="1" applyAlignment="1" applyProtection="1">
      <alignment horizontal="right" vertical="center"/>
      <protection hidden="1"/>
    </xf>
    <xf numFmtId="0" fontId="14" fillId="0" borderId="5" xfId="10" applyFont="1" applyBorder="1" applyProtection="1">
      <alignment vertical="center"/>
      <protection hidden="1"/>
    </xf>
    <xf numFmtId="0" fontId="2" fillId="0" borderId="62" xfId="10" applyBorder="1" applyAlignment="1">
      <alignment vertical="center"/>
    </xf>
    <xf numFmtId="0" fontId="69" fillId="0" borderId="10" xfId="10" applyFont="1" applyBorder="1" applyAlignment="1" applyProtection="1">
      <alignment horizontal="center" vertical="distributed" shrinkToFit="1"/>
      <protection hidden="1"/>
    </xf>
    <xf numFmtId="0" fontId="58" fillId="0" borderId="10" xfId="10" applyFont="1" applyBorder="1" applyAlignment="1" applyProtection="1">
      <alignment horizontal="center" vertical="distributed" textRotation="255" wrapText="1"/>
      <protection hidden="1"/>
    </xf>
    <xf numFmtId="0" fontId="22" fillId="0" borderId="10" xfId="10" applyFont="1" applyBorder="1" applyAlignment="1" applyProtection="1">
      <alignment vertical="center" wrapText="1"/>
      <protection hidden="1"/>
    </xf>
    <xf numFmtId="0" fontId="22" fillId="0" borderId="18" xfId="10" applyFont="1" applyBorder="1" applyAlignment="1" applyProtection="1">
      <alignment vertical="center" wrapText="1"/>
      <protection hidden="1"/>
    </xf>
    <xf numFmtId="0" fontId="22" fillId="0" borderId="0" xfId="10" applyFont="1" applyAlignment="1" applyProtection="1">
      <alignment vertical="distributed" textRotation="255" wrapText="1"/>
      <protection hidden="1"/>
    </xf>
    <xf numFmtId="0" fontId="13" fillId="0" borderId="5" xfId="10" applyFont="1" applyBorder="1" applyProtection="1">
      <alignment vertical="center"/>
      <protection hidden="1"/>
    </xf>
    <xf numFmtId="0" fontId="13" fillId="0" borderId="35" xfId="10" applyFont="1" applyBorder="1" applyAlignment="1" applyProtection="1">
      <alignment horizontal="center" vertical="center"/>
      <protection hidden="1"/>
    </xf>
    <xf numFmtId="0" fontId="14" fillId="0" borderId="18" xfId="10" applyFont="1" applyBorder="1" applyAlignment="1" applyProtection="1">
      <alignment horizontal="center" vertical="center"/>
      <protection hidden="1"/>
    </xf>
    <xf numFmtId="0" fontId="25" fillId="0" borderId="0" xfId="10" applyFont="1" applyAlignment="1" applyProtection="1">
      <alignment vertical="center" wrapText="1"/>
      <protection hidden="1"/>
    </xf>
    <xf numFmtId="0" fontId="69" fillId="0" borderId="20" xfId="10" applyFont="1" applyBorder="1" applyAlignment="1" applyProtection="1">
      <alignment vertical="distributed" shrinkToFit="1"/>
      <protection hidden="1"/>
    </xf>
    <xf numFmtId="0" fontId="30" fillId="0" borderId="20" xfId="10" applyFont="1" applyBorder="1" applyAlignment="1" applyProtection="1">
      <protection hidden="1"/>
    </xf>
    <xf numFmtId="0" fontId="69" fillId="0" borderId="20" xfId="10" applyFont="1" applyBorder="1" applyAlignment="1" applyProtection="1">
      <alignment vertical="center" shrinkToFit="1"/>
      <protection hidden="1"/>
    </xf>
    <xf numFmtId="0" fontId="22" fillId="0" borderId="20" xfId="10" applyFont="1" applyBorder="1" applyAlignment="1" applyProtection="1">
      <alignment vertical="center" wrapText="1"/>
      <protection hidden="1"/>
    </xf>
    <xf numFmtId="0" fontId="22" fillId="0" borderId="21" xfId="10" applyFont="1" applyBorder="1" applyAlignment="1" applyProtection="1">
      <alignment vertical="center" wrapText="1"/>
      <protection hidden="1"/>
    </xf>
    <xf numFmtId="0" fontId="11" fillId="0" borderId="19" xfId="10" applyFont="1" applyBorder="1" applyAlignment="1" applyProtection="1">
      <alignment horizontal="right" vertical="center"/>
      <protection hidden="1"/>
    </xf>
    <xf numFmtId="0" fontId="13" fillId="0" borderId="21" xfId="10" applyFont="1" applyBorder="1" applyProtection="1">
      <alignment vertical="center"/>
      <protection hidden="1"/>
    </xf>
    <xf numFmtId="0" fontId="287" fillId="0" borderId="0" xfId="10" applyFont="1" applyBorder="1" applyAlignment="1" applyProtection="1">
      <alignment vertical="center" wrapText="1"/>
      <protection hidden="1"/>
    </xf>
    <xf numFmtId="0" fontId="25" fillId="0" borderId="0" xfId="10" applyFont="1" applyAlignment="1" applyProtection="1">
      <alignment vertical="center" wrapText="1" justifyLastLine="1"/>
      <protection hidden="1"/>
    </xf>
    <xf numFmtId="0" fontId="11" fillId="0" borderId="0" xfId="10" applyFont="1" applyAlignment="1" applyProtection="1">
      <alignment horizontal="center" vertical="center"/>
      <protection hidden="1"/>
    </xf>
    <xf numFmtId="0" fontId="2" fillId="3" borderId="0" xfId="10" applyFill="1" applyAlignment="1" applyProtection="1">
      <protection hidden="1"/>
    </xf>
    <xf numFmtId="0" fontId="57" fillId="3" borderId="0" xfId="10" applyFont="1" applyFill="1" applyAlignment="1" applyProtection="1">
      <alignment horizontal="center" vertical="center"/>
      <protection hidden="1"/>
    </xf>
    <xf numFmtId="0" fontId="2" fillId="0" borderId="0" xfId="10" applyAlignment="1" applyProtection="1">
      <protection locked="0"/>
    </xf>
    <xf numFmtId="0" fontId="2" fillId="3" borderId="4" xfId="10" applyFill="1" applyBorder="1" applyAlignment="1" applyProtection="1">
      <protection hidden="1"/>
    </xf>
    <xf numFmtId="0" fontId="57" fillId="3" borderId="4" xfId="10" applyFont="1" applyFill="1" applyBorder="1" applyAlignment="1" applyProtection="1">
      <alignment horizontal="center" vertical="center"/>
      <protection hidden="1"/>
    </xf>
    <xf numFmtId="0" fontId="10" fillId="3" borderId="0" xfId="10" applyFont="1" applyFill="1" applyAlignment="1" applyProtection="1">
      <alignment horizontal="left" vertical="center"/>
      <protection hidden="1"/>
    </xf>
    <xf numFmtId="0" fontId="2" fillId="3" borderId="7" xfId="10" applyFill="1" applyBorder="1" applyAlignment="1" applyProtection="1">
      <protection hidden="1"/>
    </xf>
    <xf numFmtId="0" fontId="57" fillId="3" borderId="8" xfId="10" applyFont="1" applyFill="1" applyBorder="1" applyAlignment="1" applyProtection="1">
      <alignment horizontal="center" vertical="center"/>
      <protection hidden="1"/>
    </xf>
    <xf numFmtId="0" fontId="57" fillId="3" borderId="10" xfId="10" applyFont="1" applyFill="1" applyBorder="1" applyAlignment="1" applyProtection="1">
      <alignment horizontal="center" vertical="center"/>
      <protection hidden="1"/>
    </xf>
    <xf numFmtId="176" fontId="242" fillId="0" borderId="50" xfId="10" applyNumberFormat="1" applyFont="1" applyBorder="1" applyAlignment="1" applyProtection="1">
      <alignment horizontal="right"/>
      <protection locked="0"/>
    </xf>
    <xf numFmtId="176" fontId="243" fillId="0" borderId="118" xfId="10" applyNumberFormat="1" applyFont="1" applyBorder="1" applyAlignment="1" applyProtection="1">
      <protection locked="0"/>
    </xf>
    <xf numFmtId="0" fontId="10" fillId="3" borderId="0" xfId="10" applyFont="1" applyFill="1" applyAlignment="1" applyProtection="1">
      <alignment wrapText="1" shrinkToFit="1"/>
      <protection hidden="1"/>
    </xf>
    <xf numFmtId="176" fontId="242" fillId="0" borderId="42" xfId="10" applyNumberFormat="1" applyFont="1" applyBorder="1" applyAlignment="1" applyProtection="1">
      <alignment horizontal="right" vertical="center"/>
      <protection locked="0"/>
    </xf>
    <xf numFmtId="176" fontId="243" fillId="0" borderId="118" xfId="10" applyNumberFormat="1" applyFont="1" applyBorder="1" applyAlignment="1" applyProtection="1">
      <alignment vertical="center"/>
      <protection locked="0"/>
    </xf>
    <xf numFmtId="176" fontId="242" fillId="0" borderId="55" xfId="10" applyNumberFormat="1" applyFont="1" applyBorder="1" applyAlignment="1" applyProtection="1">
      <alignment horizontal="right" vertical="center"/>
      <protection locked="0"/>
    </xf>
    <xf numFmtId="176" fontId="243" fillId="0" borderId="116" xfId="10" applyNumberFormat="1" applyFont="1" applyBorder="1" applyAlignment="1" applyProtection="1">
      <alignment vertical="center"/>
      <protection locked="0"/>
    </xf>
    <xf numFmtId="176" fontId="242" fillId="0" borderId="48" xfId="10" applyNumberFormat="1" applyFont="1" applyBorder="1" applyAlignment="1" applyProtection="1">
      <alignment horizontal="right" vertical="center"/>
      <protection locked="0"/>
    </xf>
    <xf numFmtId="176" fontId="243" fillId="0" borderId="11" xfId="10" applyNumberFormat="1" applyFont="1" applyBorder="1" applyAlignment="1" applyProtection="1">
      <alignment vertical="center"/>
      <protection locked="0"/>
    </xf>
    <xf numFmtId="176" fontId="243" fillId="0" borderId="51" xfId="10" applyNumberFormat="1" applyFont="1" applyBorder="1" applyAlignment="1" applyProtection="1">
      <alignment vertical="center"/>
      <protection locked="0"/>
    </xf>
    <xf numFmtId="176" fontId="243" fillId="0" borderId="95" xfId="10" applyNumberFormat="1" applyFont="1" applyBorder="1" applyAlignment="1" applyProtection="1">
      <alignment vertical="center"/>
      <protection locked="0"/>
    </xf>
    <xf numFmtId="176" fontId="243" fillId="0" borderId="8" xfId="10" applyNumberFormat="1" applyFont="1" applyBorder="1" applyAlignment="1" applyProtection="1">
      <alignment vertical="center"/>
      <protection locked="0"/>
    </xf>
    <xf numFmtId="176" fontId="242" fillId="0" borderId="52" xfId="10" applyNumberFormat="1" applyFont="1" applyBorder="1" applyAlignment="1" applyProtection="1">
      <alignment horizontal="right" vertical="center"/>
      <protection locked="0"/>
    </xf>
    <xf numFmtId="176" fontId="243" fillId="0" borderId="53" xfId="10" applyNumberFormat="1" applyFont="1" applyBorder="1" applyAlignment="1" applyProtection="1">
      <alignment horizontal="right" vertical="center"/>
      <protection locked="0"/>
    </xf>
    <xf numFmtId="176" fontId="243" fillId="0" borderId="44" xfId="10" applyNumberFormat="1" applyFont="1" applyBorder="1" applyAlignment="1" applyProtection="1">
      <alignment horizontal="right" vertical="center"/>
      <protection locked="0"/>
    </xf>
    <xf numFmtId="0" fontId="2" fillId="3" borderId="15" xfId="10" applyFill="1" applyBorder="1" applyAlignment="1" applyProtection="1">
      <protection hidden="1"/>
    </xf>
    <xf numFmtId="0" fontId="57" fillId="3" borderId="16" xfId="10" applyFont="1" applyFill="1" applyBorder="1" applyAlignment="1" applyProtection="1">
      <alignment horizontal="center" vertical="center"/>
      <protection hidden="1"/>
    </xf>
    <xf numFmtId="0" fontId="2" fillId="0" borderId="0" xfId="10" applyAlignment="1" applyProtection="1">
      <alignment horizontal="center" vertical="center"/>
      <protection locked="0"/>
    </xf>
    <xf numFmtId="176" fontId="242" fillId="0" borderId="45" xfId="10" applyNumberFormat="1" applyFont="1" applyBorder="1" applyAlignment="1" applyProtection="1">
      <alignment horizontal="right" vertical="center"/>
      <protection locked="0"/>
    </xf>
    <xf numFmtId="176" fontId="243" fillId="0" borderId="16" xfId="10" applyNumberFormat="1" applyFont="1" applyBorder="1" applyAlignment="1" applyProtection="1">
      <alignment vertical="center"/>
      <protection locked="0"/>
    </xf>
    <xf numFmtId="0" fontId="57" fillId="3" borderId="0" xfId="10" applyFont="1" applyFill="1" applyProtection="1">
      <alignment vertical="center"/>
      <protection hidden="1"/>
    </xf>
    <xf numFmtId="0" fontId="169" fillId="3" borderId="0" xfId="10" applyFont="1" applyFill="1" applyAlignment="1" applyProtection="1">
      <protection hidden="1"/>
    </xf>
    <xf numFmtId="0" fontId="57" fillId="3" borderId="7" xfId="10" applyFont="1" applyFill="1" applyBorder="1" applyProtection="1">
      <alignment vertical="center"/>
      <protection hidden="1"/>
    </xf>
    <xf numFmtId="0" fontId="57" fillId="3" borderId="63" xfId="10" applyFont="1" applyFill="1" applyBorder="1" applyAlignment="1" applyProtection="1">
      <alignment vertical="center"/>
      <protection hidden="1"/>
    </xf>
    <xf numFmtId="0" fontId="57" fillId="3" borderId="60" xfId="10" applyFont="1" applyFill="1" applyBorder="1" applyAlignment="1" applyProtection="1">
      <alignment vertical="center"/>
      <protection hidden="1"/>
    </xf>
    <xf numFmtId="0" fontId="57" fillId="3" borderId="59" xfId="10" applyFont="1" applyFill="1" applyBorder="1" applyProtection="1">
      <alignment vertical="center"/>
      <protection hidden="1"/>
    </xf>
    <xf numFmtId="0" fontId="57" fillId="3" borderId="60" xfId="10" applyFont="1" applyFill="1" applyBorder="1" applyProtection="1">
      <alignment vertical="center"/>
      <protection hidden="1"/>
    </xf>
    <xf numFmtId="0" fontId="60" fillId="3" borderId="49" xfId="10" applyFont="1" applyFill="1" applyBorder="1" applyProtection="1">
      <alignment vertical="center"/>
      <protection hidden="1"/>
    </xf>
    <xf numFmtId="0" fontId="60" fillId="3" borderId="10" xfId="10" applyFont="1" applyFill="1" applyBorder="1" applyProtection="1">
      <alignment vertical="center"/>
      <protection hidden="1"/>
    </xf>
    <xf numFmtId="0" fontId="57" fillId="3" borderId="10" xfId="10" applyFont="1" applyFill="1" applyBorder="1" applyProtection="1">
      <alignment vertical="center"/>
      <protection hidden="1"/>
    </xf>
    <xf numFmtId="0" fontId="57" fillId="3" borderId="49" xfId="10" applyFont="1" applyFill="1" applyBorder="1" applyProtection="1">
      <alignment vertical="center"/>
      <protection hidden="1"/>
    </xf>
    <xf numFmtId="0" fontId="272" fillId="3" borderId="49" xfId="10" applyFont="1" applyFill="1" applyBorder="1" applyAlignment="1" applyProtection="1">
      <alignment vertical="center"/>
      <protection hidden="1"/>
    </xf>
    <xf numFmtId="0" fontId="57" fillId="3" borderId="48" xfId="10" applyFont="1" applyFill="1" applyBorder="1" applyProtection="1">
      <alignment vertical="center"/>
      <protection hidden="1"/>
    </xf>
    <xf numFmtId="0" fontId="57" fillId="3" borderId="49" xfId="10" applyFont="1" applyFill="1" applyBorder="1" applyAlignment="1" applyProtection="1">
      <alignment vertical="center"/>
      <protection hidden="1"/>
    </xf>
    <xf numFmtId="0" fontId="57" fillId="3" borderId="10" xfId="10" applyFont="1" applyFill="1" applyBorder="1" applyAlignment="1" applyProtection="1">
      <alignment vertical="center"/>
      <protection hidden="1"/>
    </xf>
    <xf numFmtId="0" fontId="57" fillId="3" borderId="11" xfId="10" applyFont="1" applyFill="1" applyBorder="1" applyProtection="1">
      <alignment vertical="center"/>
      <protection hidden="1"/>
    </xf>
    <xf numFmtId="0" fontId="60" fillId="3" borderId="53" xfId="10" applyFont="1" applyFill="1" applyBorder="1" applyProtection="1">
      <alignment vertical="center"/>
      <protection hidden="1"/>
    </xf>
    <xf numFmtId="0" fontId="60" fillId="3" borderId="44" xfId="10" applyFont="1" applyFill="1" applyBorder="1" applyProtection="1">
      <alignment vertical="center"/>
      <protection hidden="1"/>
    </xf>
    <xf numFmtId="0" fontId="57" fillId="3" borderId="43" xfId="10" applyFont="1" applyFill="1" applyBorder="1" applyProtection="1">
      <alignment vertical="center"/>
      <protection hidden="1"/>
    </xf>
    <xf numFmtId="0" fontId="272" fillId="3" borderId="53" xfId="10" applyFont="1" applyFill="1" applyBorder="1" applyAlignment="1" applyProtection="1">
      <alignment vertical="center"/>
      <protection hidden="1"/>
    </xf>
    <xf numFmtId="0" fontId="57" fillId="3" borderId="0" xfId="10" applyFont="1" applyFill="1" applyBorder="1" applyProtection="1">
      <alignment vertical="center"/>
      <protection hidden="1"/>
    </xf>
    <xf numFmtId="0" fontId="57" fillId="3" borderId="42" xfId="10" applyFont="1" applyFill="1" applyBorder="1" applyProtection="1">
      <alignment vertical="center"/>
      <protection hidden="1"/>
    </xf>
    <xf numFmtId="0" fontId="57" fillId="3" borderId="56" xfId="10" applyFont="1" applyFill="1" applyBorder="1" applyProtection="1">
      <alignment vertical="center"/>
      <protection hidden="1"/>
    </xf>
    <xf numFmtId="0" fontId="2" fillId="3" borderId="54" xfId="10" applyFill="1" applyBorder="1">
      <alignment vertical="center"/>
    </xf>
    <xf numFmtId="0" fontId="53" fillId="3" borderId="0" xfId="10" applyFont="1" applyFill="1" applyAlignment="1" applyProtection="1">
      <alignment horizontal="right" vertical="center"/>
      <protection hidden="1"/>
    </xf>
    <xf numFmtId="0" fontId="60" fillId="3" borderId="43" xfId="10" applyFont="1" applyFill="1" applyBorder="1" applyProtection="1">
      <alignment vertical="center"/>
      <protection hidden="1"/>
    </xf>
    <xf numFmtId="0" fontId="62" fillId="3" borderId="43" xfId="10" applyFont="1" applyFill="1" applyBorder="1" applyAlignment="1" applyProtection="1">
      <alignment vertical="center" wrapText="1"/>
      <protection hidden="1"/>
    </xf>
    <xf numFmtId="0" fontId="60" fillId="3" borderId="124" xfId="10" applyFont="1" applyFill="1" applyBorder="1" applyProtection="1">
      <alignment vertical="center"/>
      <protection hidden="1"/>
    </xf>
    <xf numFmtId="0" fontId="57" fillId="3" borderId="124" xfId="10" applyFont="1" applyFill="1" applyBorder="1" applyProtection="1">
      <alignment vertical="center"/>
      <protection hidden="1"/>
    </xf>
    <xf numFmtId="0" fontId="57" fillId="3" borderId="4" xfId="10" applyFont="1" applyFill="1" applyBorder="1" applyProtection="1">
      <alignment vertical="center"/>
      <protection hidden="1"/>
    </xf>
    <xf numFmtId="0" fontId="62" fillId="3" borderId="124" xfId="10" applyFont="1" applyFill="1" applyBorder="1" applyAlignment="1" applyProtection="1">
      <alignment vertical="center" wrapText="1"/>
      <protection hidden="1"/>
    </xf>
    <xf numFmtId="0" fontId="57" fillId="3" borderId="45" xfId="10" applyFont="1" applyFill="1" applyBorder="1" applyProtection="1">
      <alignment vertical="center"/>
      <protection hidden="1"/>
    </xf>
    <xf numFmtId="0" fontId="57" fillId="3" borderId="0" xfId="10" applyFont="1" applyFill="1" applyAlignment="1" applyProtection="1">
      <protection hidden="1"/>
    </xf>
    <xf numFmtId="0" fontId="13" fillId="3" borderId="10" xfId="10" applyFont="1" applyFill="1" applyBorder="1" applyProtection="1">
      <alignment vertical="center"/>
      <protection hidden="1"/>
    </xf>
    <xf numFmtId="0" fontId="169" fillId="3" borderId="0" xfId="10" applyFont="1" applyFill="1" applyAlignment="1" applyProtection="1">
      <alignment horizontal="left" vertical="center"/>
      <protection hidden="1"/>
    </xf>
    <xf numFmtId="0" fontId="2" fillId="3" borderId="0" xfId="10" applyFill="1" applyAlignment="1" applyProtection="1">
      <alignment horizontal="left"/>
      <protection hidden="1"/>
    </xf>
    <xf numFmtId="0" fontId="161" fillId="3" borderId="10" xfId="10" applyFont="1" applyFill="1" applyBorder="1" applyProtection="1">
      <alignment vertical="center"/>
      <protection hidden="1"/>
    </xf>
    <xf numFmtId="0" fontId="170" fillId="3" borderId="10" xfId="10" applyFont="1" applyFill="1" applyBorder="1" applyAlignment="1" applyProtection="1">
      <alignment vertical="center" wrapText="1"/>
      <protection hidden="1"/>
    </xf>
    <xf numFmtId="0" fontId="161" fillId="3" borderId="0" xfId="10" applyFont="1" applyFill="1" applyProtection="1">
      <alignment vertical="center"/>
      <protection hidden="1"/>
    </xf>
    <xf numFmtId="0" fontId="170" fillId="3" borderId="0" xfId="10" applyFont="1" applyFill="1" applyAlignment="1" applyProtection="1">
      <alignment vertical="center" shrinkToFit="1"/>
      <protection hidden="1"/>
    </xf>
    <xf numFmtId="0" fontId="13" fillId="3" borderId="0" xfId="10" applyFont="1" applyFill="1" applyProtection="1">
      <alignment vertical="center"/>
      <protection hidden="1"/>
    </xf>
    <xf numFmtId="0" fontId="68" fillId="3" borderId="10" xfId="10" applyFont="1" applyFill="1" applyBorder="1" applyProtection="1">
      <alignment vertical="center"/>
      <protection hidden="1"/>
    </xf>
    <xf numFmtId="176" fontId="57" fillId="3" borderId="10" xfId="10" applyNumberFormat="1" applyFont="1" applyFill="1" applyBorder="1" applyAlignment="1" applyProtection="1">
      <protection hidden="1"/>
    </xf>
    <xf numFmtId="0" fontId="2" fillId="3" borderId="0" xfId="10" applyFill="1" applyAlignment="1" applyProtection="1">
      <alignment horizontal="left" vertical="center"/>
      <protection hidden="1"/>
    </xf>
    <xf numFmtId="178" fontId="57" fillId="3" borderId="0" xfId="10" applyNumberFormat="1" applyFont="1" applyFill="1" applyAlignment="1" applyProtection="1">
      <alignment horizontal="center" vertical="center"/>
      <protection hidden="1"/>
    </xf>
    <xf numFmtId="178" fontId="208" fillId="3" borderId="0" xfId="10" applyNumberFormat="1" applyFont="1" applyFill="1" applyAlignment="1" applyProtection="1">
      <alignment horizontal="center" vertical="center"/>
      <protection hidden="1"/>
    </xf>
    <xf numFmtId="0" fontId="57" fillId="3" borderId="0" xfId="10" applyFont="1" applyFill="1" applyAlignment="1" applyProtection="1">
      <alignment horizontal="left" vertical="center"/>
      <protection hidden="1"/>
    </xf>
    <xf numFmtId="0" fontId="68" fillId="3" borderId="0" xfId="10" applyFont="1" applyFill="1" applyAlignment="1" applyProtection="1">
      <alignment horizontal="right" vertical="center"/>
      <protection hidden="1"/>
    </xf>
    <xf numFmtId="0" fontId="273" fillId="3" borderId="10" xfId="10" applyFont="1" applyFill="1" applyBorder="1" applyProtection="1">
      <alignment vertical="center"/>
      <protection hidden="1"/>
    </xf>
    <xf numFmtId="176" fontId="244" fillId="3" borderId="10" xfId="10" applyNumberFormat="1" applyFont="1" applyFill="1" applyBorder="1" applyProtection="1">
      <alignment vertical="center"/>
      <protection hidden="1"/>
    </xf>
    <xf numFmtId="176" fontId="245" fillId="3" borderId="10" xfId="10" applyNumberFormat="1" applyFont="1" applyFill="1" applyBorder="1" applyProtection="1">
      <alignment vertical="center"/>
      <protection hidden="1"/>
    </xf>
    <xf numFmtId="178" fontId="208" fillId="3" borderId="0" xfId="10" applyNumberFormat="1" applyFont="1" applyFill="1" applyProtection="1">
      <alignment vertical="center"/>
      <protection hidden="1"/>
    </xf>
    <xf numFmtId="176" fontId="68" fillId="3" borderId="0" xfId="10" applyNumberFormat="1" applyFont="1" applyFill="1" applyAlignment="1" applyProtection="1">
      <alignment horizontal="right" vertical="center"/>
      <protection hidden="1"/>
    </xf>
    <xf numFmtId="0" fontId="2" fillId="0" borderId="0" xfId="10" applyAlignment="1" applyProtection="1">
      <alignment wrapText="1"/>
      <protection locked="0"/>
    </xf>
    <xf numFmtId="176" fontId="57" fillId="3" borderId="0" xfId="10" applyNumberFormat="1" applyFont="1" applyFill="1" applyProtection="1">
      <alignment vertical="center"/>
      <protection hidden="1"/>
    </xf>
    <xf numFmtId="0" fontId="57" fillId="3" borderId="0" xfId="10" applyFont="1" applyFill="1" applyAlignment="1" applyProtection="1">
      <alignment vertical="center" shrinkToFit="1"/>
      <protection hidden="1"/>
    </xf>
    <xf numFmtId="0" fontId="57" fillId="0" borderId="0" xfId="10" applyFont="1" applyProtection="1">
      <alignment vertical="center"/>
      <protection locked="0"/>
    </xf>
    <xf numFmtId="0" fontId="2" fillId="3" borderId="0" xfId="10" applyFill="1" applyBorder="1">
      <alignment vertical="center"/>
    </xf>
    <xf numFmtId="0" fontId="242" fillId="3" borderId="0" xfId="10" applyFont="1" applyFill="1" applyBorder="1" applyAlignment="1" applyProtection="1">
      <alignment vertical="center" wrapText="1" shrinkToFit="1"/>
      <protection locked="0"/>
    </xf>
    <xf numFmtId="0" fontId="10" fillId="3" borderId="0" xfId="10" applyFont="1" applyFill="1" applyProtection="1">
      <alignment vertical="center"/>
      <protection hidden="1"/>
    </xf>
    <xf numFmtId="0" fontId="168" fillId="3" borderId="0" xfId="10" applyFont="1" applyFill="1" applyAlignment="1" applyProtection="1">
      <protection hidden="1"/>
    </xf>
    <xf numFmtId="0" fontId="167" fillId="3" borderId="0" xfId="10" applyFont="1" applyFill="1" applyAlignment="1" applyProtection="1">
      <protection hidden="1"/>
    </xf>
    <xf numFmtId="0" fontId="57" fillId="3" borderId="115" xfId="10" applyFont="1" applyFill="1" applyBorder="1" applyProtection="1">
      <alignment vertical="center"/>
      <protection hidden="1"/>
    </xf>
    <xf numFmtId="0" fontId="57" fillId="3" borderId="119" xfId="10" applyFont="1" applyFill="1" applyBorder="1" applyProtection="1">
      <alignment vertical="center"/>
      <protection hidden="1"/>
    </xf>
    <xf numFmtId="0" fontId="166" fillId="0" borderId="114" xfId="10" applyFont="1" applyBorder="1" applyProtection="1">
      <alignment vertical="center"/>
      <protection hidden="1"/>
    </xf>
    <xf numFmtId="0" fontId="166" fillId="0" borderId="41" xfId="10" applyFont="1" applyBorder="1" applyProtection="1">
      <alignment vertical="center"/>
      <protection hidden="1"/>
    </xf>
    <xf numFmtId="0" fontId="166" fillId="0" borderId="118" xfId="10" applyFont="1" applyBorder="1" applyProtection="1">
      <alignment vertical="center"/>
      <protection hidden="1"/>
    </xf>
    <xf numFmtId="0" fontId="166" fillId="0" borderId="114" xfId="10" applyFont="1" applyBorder="1" applyAlignment="1" applyProtection="1">
      <alignment vertical="center" wrapText="1"/>
      <protection hidden="1"/>
    </xf>
    <xf numFmtId="0" fontId="166" fillId="0" borderId="114" xfId="10" applyFont="1" applyBorder="1" applyAlignment="1" applyProtection="1">
      <alignment vertical="center" textRotation="255"/>
      <protection hidden="1"/>
    </xf>
    <xf numFmtId="0" fontId="166" fillId="0" borderId="118" xfId="10" applyFont="1" applyBorder="1" applyAlignment="1" applyProtection="1">
      <alignment vertical="center"/>
      <protection hidden="1"/>
    </xf>
    <xf numFmtId="0" fontId="166" fillId="15" borderId="114" xfId="10" applyFont="1" applyFill="1" applyBorder="1" applyAlignment="1" applyProtection="1">
      <alignment vertical="center" wrapText="1"/>
      <protection hidden="1"/>
    </xf>
    <xf numFmtId="176" fontId="166" fillId="0" borderId="114" xfId="10" applyNumberFormat="1" applyFont="1" applyBorder="1" applyAlignment="1" applyProtection="1">
      <alignment vertical="center" wrapText="1"/>
      <protection hidden="1"/>
    </xf>
    <xf numFmtId="176" fontId="166" fillId="0" borderId="41" xfId="10" applyNumberFormat="1" applyFont="1" applyBorder="1" applyProtection="1">
      <alignment vertical="center"/>
      <protection hidden="1"/>
    </xf>
    <xf numFmtId="176" fontId="166" fillId="0" borderId="118" xfId="10" applyNumberFormat="1" applyFont="1" applyBorder="1" applyProtection="1">
      <alignment vertical="center"/>
      <protection hidden="1"/>
    </xf>
    <xf numFmtId="0" fontId="31" fillId="15" borderId="114" xfId="10" applyFont="1" applyFill="1" applyBorder="1" applyProtection="1">
      <alignment vertical="center"/>
      <protection hidden="1"/>
    </xf>
    <xf numFmtId="0" fontId="166" fillId="0" borderId="113" xfId="10" applyFont="1" applyBorder="1" applyProtection="1">
      <alignment vertical="center"/>
      <protection hidden="1"/>
    </xf>
    <xf numFmtId="0" fontId="166" fillId="0" borderId="128" xfId="10" applyFont="1" applyBorder="1" applyProtection="1">
      <alignment vertical="center"/>
      <protection hidden="1"/>
    </xf>
    <xf numFmtId="0" fontId="166" fillId="0" borderId="116" xfId="10" applyFont="1" applyBorder="1" applyProtection="1">
      <alignment vertical="center"/>
      <protection hidden="1"/>
    </xf>
    <xf numFmtId="0" fontId="166" fillId="0" borderId="113" xfId="10" applyFont="1" applyBorder="1" applyAlignment="1" applyProtection="1">
      <alignment vertical="center" wrapText="1"/>
      <protection hidden="1"/>
    </xf>
    <xf numFmtId="0" fontId="166" fillId="0" borderId="113" xfId="10" applyFont="1" applyBorder="1" applyAlignment="1" applyProtection="1">
      <alignment vertical="center" textRotation="255"/>
      <protection hidden="1"/>
    </xf>
    <xf numFmtId="0" fontId="166" fillId="0" borderId="116" xfId="10" applyFont="1" applyBorder="1" applyAlignment="1" applyProtection="1">
      <alignment vertical="center"/>
      <protection hidden="1"/>
    </xf>
    <xf numFmtId="0" fontId="31" fillId="15" borderId="113" xfId="10" applyFont="1" applyFill="1" applyBorder="1" applyProtection="1">
      <alignment vertical="center"/>
      <protection hidden="1"/>
    </xf>
    <xf numFmtId="176" fontId="166" fillId="0" borderId="113" xfId="10" applyNumberFormat="1" applyFont="1" applyBorder="1" applyAlignment="1" applyProtection="1">
      <alignment vertical="center" wrapText="1"/>
      <protection hidden="1"/>
    </xf>
    <xf numFmtId="176" fontId="166" fillId="0" borderId="128" xfId="10" applyNumberFormat="1" applyFont="1" applyBorder="1" applyProtection="1">
      <alignment vertical="center"/>
      <protection hidden="1"/>
    </xf>
    <xf numFmtId="176" fontId="166" fillId="0" borderId="116" xfId="10" applyNumberFormat="1" applyFont="1" applyBorder="1" applyProtection="1">
      <alignment vertical="center"/>
      <protection hidden="1"/>
    </xf>
    <xf numFmtId="0" fontId="2" fillId="3" borderId="0" xfId="10" applyFont="1" applyFill="1" applyAlignment="1" applyProtection="1">
      <alignment horizontal="left" vertical="center"/>
      <protection hidden="1"/>
    </xf>
    <xf numFmtId="0" fontId="62" fillId="3" borderId="129" xfId="10" applyFont="1" applyFill="1" applyBorder="1" applyAlignment="1" applyProtection="1">
      <alignment vertical="center" textRotation="255"/>
      <protection hidden="1"/>
    </xf>
    <xf numFmtId="0" fontId="62" fillId="3" borderId="128" xfId="10" applyFont="1" applyFill="1" applyBorder="1" applyAlignment="1" applyProtection="1">
      <alignment vertical="center" textRotation="255"/>
      <protection hidden="1"/>
    </xf>
    <xf numFmtId="0" fontId="62" fillId="3" borderId="131" xfId="10" applyFont="1" applyFill="1" applyBorder="1" applyAlignment="1" applyProtection="1">
      <alignment vertical="center" textRotation="255"/>
      <protection hidden="1"/>
    </xf>
    <xf numFmtId="0" fontId="12" fillId="3" borderId="131" xfId="10" applyFont="1" applyFill="1" applyBorder="1" applyAlignment="1" applyProtection="1">
      <alignment vertical="center" textRotation="255"/>
      <protection hidden="1"/>
    </xf>
    <xf numFmtId="0" fontId="12" fillId="3" borderId="129" xfId="10" applyFont="1" applyFill="1" applyBorder="1" applyAlignment="1" applyProtection="1">
      <alignment vertical="center" textRotation="255"/>
      <protection hidden="1"/>
    </xf>
    <xf numFmtId="0" fontId="12" fillId="3" borderId="128" xfId="10" applyFont="1" applyFill="1" applyBorder="1" applyAlignment="1" applyProtection="1">
      <alignment vertical="center" textRotation="255"/>
      <protection hidden="1"/>
    </xf>
    <xf numFmtId="0" fontId="62" fillId="3" borderId="120" xfId="10" applyFont="1" applyFill="1" applyBorder="1" applyAlignment="1" applyProtection="1">
      <alignment vertical="center" textRotation="255"/>
      <protection hidden="1"/>
    </xf>
    <xf numFmtId="0" fontId="12" fillId="3" borderId="120" xfId="10" applyFont="1" applyFill="1" applyBorder="1" applyAlignment="1" applyProtection="1">
      <alignment vertical="center" wrapText="1"/>
      <protection hidden="1"/>
    </xf>
    <xf numFmtId="0" fontId="60" fillId="3" borderId="46" xfId="10" applyFont="1" applyFill="1" applyBorder="1" applyAlignment="1" applyProtection="1">
      <alignment horizontal="center" vertical="center"/>
      <protection hidden="1"/>
    </xf>
    <xf numFmtId="0" fontId="60" fillId="3" borderId="145" xfId="10" applyFont="1" applyFill="1" applyBorder="1" applyAlignment="1" applyProtection="1">
      <alignment vertical="center" textRotation="255"/>
      <protection hidden="1"/>
    </xf>
    <xf numFmtId="0" fontId="2" fillId="3" borderId="0" xfId="10" applyFill="1" applyAlignment="1" applyProtection="1">
      <alignment vertical="center" textRotation="255"/>
      <protection hidden="1"/>
    </xf>
    <xf numFmtId="0" fontId="164" fillId="3" borderId="0" xfId="10" applyFont="1" applyFill="1" applyAlignment="1" applyProtection="1">
      <alignment horizontal="left" vertical="center"/>
      <protection hidden="1"/>
    </xf>
    <xf numFmtId="0" fontId="60" fillId="3" borderId="0" xfId="10" applyFont="1" applyFill="1" applyProtection="1">
      <alignment vertical="center"/>
      <protection hidden="1"/>
    </xf>
    <xf numFmtId="0" fontId="11" fillId="3" borderId="10" xfId="10" applyFont="1" applyFill="1" applyBorder="1" applyProtection="1">
      <alignment vertical="center"/>
      <protection locked="0"/>
    </xf>
    <xf numFmtId="0" fontId="11" fillId="3" borderId="11" xfId="10" applyFont="1" applyFill="1" applyBorder="1" applyProtection="1">
      <alignment vertical="center"/>
      <protection locked="0"/>
    </xf>
    <xf numFmtId="0" fontId="233" fillId="3" borderId="0" xfId="10" applyFont="1" applyFill="1" applyAlignment="1" applyProtection="1">
      <alignment vertical="center" shrinkToFit="1"/>
      <protection hidden="1"/>
    </xf>
    <xf numFmtId="0" fontId="60" fillId="0" borderId="0" xfId="10" applyFont="1" applyProtection="1">
      <alignment vertical="center"/>
      <protection locked="0"/>
    </xf>
    <xf numFmtId="0" fontId="11" fillId="3" borderId="8" xfId="10" applyFont="1" applyFill="1" applyBorder="1" applyProtection="1">
      <alignment vertical="center"/>
      <protection locked="0"/>
    </xf>
    <xf numFmtId="0" fontId="11" fillId="3" borderId="54" xfId="10" applyFont="1" applyFill="1" applyBorder="1" applyProtection="1">
      <alignment vertical="center"/>
      <protection locked="0"/>
    </xf>
    <xf numFmtId="0" fontId="11" fillId="3" borderId="95" xfId="10" applyFont="1" applyFill="1" applyBorder="1" applyProtection="1">
      <alignment vertical="center"/>
      <protection locked="0"/>
    </xf>
    <xf numFmtId="0" fontId="236" fillId="3" borderId="4" xfId="10" applyFont="1" applyFill="1" applyBorder="1" applyAlignment="1" applyProtection="1">
      <alignment horizontal="right" vertical="center"/>
      <protection locked="0"/>
    </xf>
    <xf numFmtId="0" fontId="11" fillId="3" borderId="16" xfId="10" applyFont="1" applyFill="1" applyBorder="1" applyAlignment="1" applyProtection="1">
      <alignment horizontal="right" vertical="center"/>
      <protection locked="0"/>
    </xf>
    <xf numFmtId="0" fontId="39" fillId="3" borderId="0" xfId="10" applyFont="1" applyFill="1" applyAlignment="1" applyProtection="1">
      <alignment vertical="center" wrapText="1"/>
      <protection hidden="1"/>
    </xf>
    <xf numFmtId="0" fontId="2" fillId="0" borderId="0" xfId="10" applyFont="1" applyAlignment="1">
      <alignment horizontal="right" vertical="center"/>
    </xf>
    <xf numFmtId="0" fontId="2" fillId="0" borderId="58" xfId="10" applyBorder="1">
      <alignment vertical="center"/>
    </xf>
    <xf numFmtId="0" fontId="276" fillId="0" borderId="0" xfId="10" applyFont="1">
      <alignment vertical="center"/>
    </xf>
    <xf numFmtId="0" fontId="277" fillId="0" borderId="0" xfId="10" applyFont="1">
      <alignment vertical="center"/>
    </xf>
    <xf numFmtId="0" fontId="2" fillId="0" borderId="0" xfId="10" applyFont="1">
      <alignment vertical="center"/>
    </xf>
    <xf numFmtId="176" fontId="277" fillId="0" borderId="58" xfId="10" applyNumberFormat="1" applyFont="1" applyBorder="1" applyAlignment="1">
      <alignment horizontal="center" vertical="center"/>
    </xf>
    <xf numFmtId="0" fontId="277" fillId="0" borderId="58" xfId="10" applyFont="1" applyBorder="1" applyAlignment="1">
      <alignment horizontal="center" vertical="center"/>
    </xf>
    <xf numFmtId="176" fontId="277" fillId="0" borderId="58" xfId="10" applyNumberFormat="1" applyFont="1" applyBorder="1">
      <alignment vertical="center"/>
    </xf>
    <xf numFmtId="0" fontId="2" fillId="0" borderId="10" xfId="10" applyBorder="1" applyAlignment="1" applyProtection="1">
      <protection hidden="1"/>
    </xf>
    <xf numFmtId="0" fontId="2" fillId="0" borderId="11" xfId="10" applyBorder="1" applyAlignment="1" applyProtection="1">
      <protection hidden="1"/>
    </xf>
    <xf numFmtId="0" fontId="57" fillId="0" borderId="0" xfId="10" applyFont="1" applyAlignment="1" applyProtection="1">
      <alignment horizontal="center" vertical="center"/>
      <protection hidden="1"/>
    </xf>
    <xf numFmtId="0" fontId="61" fillId="0" borderId="8" xfId="10" applyFont="1" applyBorder="1" applyProtection="1">
      <alignment vertical="center"/>
      <protection hidden="1"/>
    </xf>
    <xf numFmtId="0" fontId="61" fillId="0" borderId="0" xfId="10" applyFont="1" applyAlignment="1" applyProtection="1">
      <alignment horizontal="center" vertical="center"/>
      <protection hidden="1"/>
    </xf>
    <xf numFmtId="0" fontId="69" fillId="0" borderId="0" xfId="10" applyFont="1" applyProtection="1">
      <alignment vertical="center"/>
      <protection hidden="1"/>
    </xf>
    <xf numFmtId="0" fontId="156" fillId="0" borderId="9" xfId="10" applyFont="1" applyBorder="1" applyProtection="1">
      <alignment vertical="center"/>
      <protection hidden="1"/>
    </xf>
    <xf numFmtId="0" fontId="156" fillId="0" borderId="10" xfId="10" applyFont="1" applyBorder="1" applyProtection="1">
      <alignment vertical="center"/>
      <protection hidden="1"/>
    </xf>
    <xf numFmtId="0" fontId="156" fillId="0" borderId="10" xfId="10" applyFont="1" applyBorder="1" applyAlignment="1" applyProtection="1">
      <alignment horizontal="center" vertical="center"/>
      <protection hidden="1"/>
    </xf>
    <xf numFmtId="0" fontId="156" fillId="0" borderId="7" xfId="10" applyFont="1" applyBorder="1" applyProtection="1">
      <alignment vertical="center"/>
      <protection hidden="1"/>
    </xf>
    <xf numFmtId="0" fontId="69" fillId="0" borderId="0" xfId="10" applyFont="1" applyAlignment="1" applyProtection="1">
      <alignment horizontal="center" vertical="center"/>
      <protection hidden="1"/>
    </xf>
    <xf numFmtId="0" fontId="2" fillId="0" borderId="8" xfId="10" applyBorder="1" applyAlignment="1" applyProtection="1">
      <protection hidden="1"/>
    </xf>
    <xf numFmtId="0" fontId="21" fillId="0" borderId="0" xfId="10" applyFont="1" applyProtection="1">
      <alignment vertical="center"/>
      <protection hidden="1"/>
    </xf>
    <xf numFmtId="0" fontId="57" fillId="0" borderId="4" xfId="10" applyFont="1" applyBorder="1" applyAlignment="1" applyProtection="1">
      <alignment horizontal="center" vertical="center"/>
      <protection hidden="1"/>
    </xf>
    <xf numFmtId="0" fontId="2" fillId="0" borderId="4" xfId="10" applyBorder="1" applyAlignment="1" applyProtection="1">
      <protection hidden="1"/>
    </xf>
    <xf numFmtId="0" fontId="2" fillId="0" borderId="16" xfId="10" applyBorder="1" applyAlignment="1" applyProtection="1">
      <protection hidden="1"/>
    </xf>
    <xf numFmtId="0" fontId="69" fillId="0" borderId="8" xfId="10" applyFont="1" applyBorder="1" applyProtection="1">
      <alignment vertical="center"/>
      <protection hidden="1"/>
    </xf>
    <xf numFmtId="0" fontId="156" fillId="0" borderId="15" xfId="10" applyFont="1" applyBorder="1" applyProtection="1">
      <alignment vertical="center"/>
      <protection hidden="1"/>
    </xf>
    <xf numFmtId="0" fontId="156" fillId="0" borderId="4" xfId="10" applyFont="1" applyBorder="1" applyProtection="1">
      <alignment vertical="center"/>
      <protection hidden="1"/>
    </xf>
    <xf numFmtId="0" fontId="156" fillId="0" borderId="4" xfId="10" applyFont="1" applyBorder="1" applyAlignment="1" applyProtection="1">
      <alignment horizontal="center" vertical="center"/>
      <protection hidden="1"/>
    </xf>
    <xf numFmtId="0" fontId="69" fillId="0" borderId="16" xfId="10" applyFont="1" applyBorder="1" applyProtection="1">
      <alignment vertical="center"/>
      <protection hidden="1"/>
    </xf>
    <xf numFmtId="0" fontId="156" fillId="0" borderId="0" xfId="10" applyFont="1" applyProtection="1">
      <alignment vertical="center"/>
      <protection hidden="1"/>
    </xf>
    <xf numFmtId="0" fontId="156" fillId="0" borderId="0" xfId="10" applyFont="1" applyAlignment="1" applyProtection="1">
      <alignment horizontal="center" vertical="center"/>
      <protection hidden="1"/>
    </xf>
    <xf numFmtId="0" fontId="278" fillId="0" borderId="0" xfId="10" applyFont="1" applyAlignment="1" applyProtection="1">
      <protection hidden="1"/>
    </xf>
    <xf numFmtId="0" fontId="69" fillId="0" borderId="4" xfId="10" applyFont="1" applyBorder="1" applyProtection="1">
      <alignment vertical="center"/>
      <protection hidden="1"/>
    </xf>
    <xf numFmtId="0" fontId="13" fillId="0" borderId="4" xfId="10" applyFont="1" applyBorder="1" applyAlignment="1" applyProtection="1">
      <protection hidden="1"/>
    </xf>
    <xf numFmtId="0" fontId="13" fillId="0" borderId="9" xfId="10" applyFont="1" applyBorder="1" applyAlignment="1" applyProtection="1">
      <protection hidden="1"/>
    </xf>
    <xf numFmtId="0" fontId="13" fillId="0" borderId="10" xfId="10" applyFont="1" applyBorder="1" applyAlignment="1" applyProtection="1">
      <protection hidden="1"/>
    </xf>
    <xf numFmtId="0" fontId="25" fillId="0" borderId="0" xfId="10" applyFont="1" applyAlignment="1" applyProtection="1">
      <alignment horizontal="center" vertical="center"/>
      <protection hidden="1"/>
    </xf>
    <xf numFmtId="0" fontId="25" fillId="0" borderId="8" xfId="10" applyFont="1" applyBorder="1" applyAlignment="1" applyProtection="1">
      <alignment horizontal="center" vertical="center"/>
      <protection hidden="1"/>
    </xf>
    <xf numFmtId="0" fontId="13" fillId="0" borderId="7" xfId="10" applyFont="1" applyBorder="1" applyAlignment="1" applyProtection="1">
      <protection hidden="1"/>
    </xf>
    <xf numFmtId="0" fontId="13" fillId="0" borderId="0" xfId="10" applyFont="1" applyBorder="1" applyAlignment="1" applyProtection="1">
      <protection hidden="1"/>
    </xf>
    <xf numFmtId="0" fontId="57" fillId="0" borderId="43" xfId="10" applyFont="1" applyBorder="1" applyAlignment="1" applyProtection="1">
      <alignment horizontal="center" vertical="center" justifyLastLine="1"/>
      <protection hidden="1"/>
    </xf>
    <xf numFmtId="0" fontId="57" fillId="0" borderId="0" xfId="10" applyFont="1" applyAlignment="1" applyProtection="1">
      <alignment horizontal="center" vertical="center" justifyLastLine="1"/>
      <protection hidden="1"/>
    </xf>
    <xf numFmtId="0" fontId="57" fillId="0" borderId="42" xfId="10" applyFont="1" applyBorder="1" applyAlignment="1" applyProtection="1">
      <alignment horizontal="center" vertical="center" justifyLastLine="1"/>
      <protection hidden="1"/>
    </xf>
    <xf numFmtId="0" fontId="60" fillId="0" borderId="0" xfId="10" applyFont="1" applyAlignment="1" applyProtection="1">
      <alignment horizontal="center" vertical="center" justifyLastLine="1"/>
      <protection hidden="1"/>
    </xf>
    <xf numFmtId="0" fontId="60" fillId="0" borderId="8" xfId="10" applyFont="1" applyBorder="1" applyAlignment="1" applyProtection="1">
      <alignment horizontal="center" vertical="center" justifyLastLine="1"/>
      <protection hidden="1"/>
    </xf>
    <xf numFmtId="0" fontId="2" fillId="0" borderId="7" xfId="10" applyBorder="1" applyAlignment="1" applyProtection="1">
      <protection hidden="1"/>
    </xf>
    <xf numFmtId="0" fontId="2" fillId="0" borderId="0" xfId="10" applyBorder="1" applyAlignment="1" applyProtection="1">
      <protection hidden="1"/>
    </xf>
    <xf numFmtId="0" fontId="2" fillId="0" borderId="0" xfId="10" applyAlignment="1" applyProtection="1">
      <alignment wrapText="1" shrinkToFit="1"/>
      <protection hidden="1"/>
    </xf>
    <xf numFmtId="0" fontId="2" fillId="0" borderId="0" xfId="10" applyAlignment="1" applyProtection="1">
      <alignment horizontal="left" vertical="center" shrinkToFit="1"/>
      <protection hidden="1"/>
    </xf>
    <xf numFmtId="176" fontId="68" fillId="0" borderId="43" xfId="10" applyNumberFormat="1" applyFont="1" applyBorder="1" applyAlignment="1" applyProtection="1">
      <alignment horizontal="right" vertical="center"/>
      <protection hidden="1"/>
    </xf>
    <xf numFmtId="176" fontId="68" fillId="0" borderId="0" xfId="10" applyNumberFormat="1" applyFont="1" applyAlignment="1" applyProtection="1">
      <alignment horizontal="right" vertical="center"/>
      <protection hidden="1"/>
    </xf>
    <xf numFmtId="176" fontId="68" fillId="0" borderId="42" xfId="10" applyNumberFormat="1" applyFont="1" applyBorder="1" applyAlignment="1" applyProtection="1">
      <alignment horizontal="right" vertical="center"/>
      <protection hidden="1"/>
    </xf>
    <xf numFmtId="176" fontId="68" fillId="0" borderId="8" xfId="10" applyNumberFormat="1" applyFont="1" applyBorder="1" applyAlignment="1" applyProtection="1">
      <alignment horizontal="right" vertical="center"/>
      <protection hidden="1"/>
    </xf>
    <xf numFmtId="0" fontId="68" fillId="0" borderId="0" xfId="10" applyFont="1" applyAlignment="1" applyProtection="1">
      <alignment horizontal="left" vertical="center" shrinkToFit="1"/>
      <protection hidden="1"/>
    </xf>
    <xf numFmtId="0" fontId="2" fillId="0" borderId="0" xfId="10" applyAlignment="1" applyProtection="1">
      <alignment horizontal="left" shrinkToFit="1"/>
      <protection hidden="1"/>
    </xf>
    <xf numFmtId="0" fontId="60" fillId="0" borderId="0" xfId="10" applyFont="1" applyAlignment="1" applyProtection="1">
      <protection hidden="1"/>
    </xf>
    <xf numFmtId="0" fontId="2" fillId="0" borderId="0" xfId="10" applyAlignment="1" applyProtection="1">
      <alignment vertical="center" shrinkToFit="1"/>
      <protection hidden="1"/>
    </xf>
    <xf numFmtId="0" fontId="25" fillId="0" borderId="0" xfId="10" applyFont="1" applyBorder="1" applyAlignment="1" applyProtection="1">
      <alignment horizontal="center" vertical="center"/>
      <protection hidden="1"/>
    </xf>
    <xf numFmtId="0" fontId="14" fillId="0" borderId="8" xfId="10" applyFont="1" applyBorder="1" applyAlignment="1" applyProtection="1">
      <alignment shrinkToFit="1"/>
      <protection hidden="1"/>
    </xf>
    <xf numFmtId="0" fontId="12" fillId="0" borderId="63" xfId="10" applyFont="1" applyBorder="1" applyAlignment="1" applyProtection="1">
      <alignment vertical="top" textRotation="255" wrapText="1"/>
      <protection hidden="1"/>
    </xf>
    <xf numFmtId="0" fontId="12" fillId="0" borderId="0" xfId="10" applyFont="1" applyAlignment="1" applyProtection="1">
      <alignment vertical="top" textRotation="255" wrapText="1"/>
      <protection hidden="1"/>
    </xf>
    <xf numFmtId="0" fontId="2" fillId="0" borderId="42" xfId="10" applyBorder="1">
      <alignment vertical="center"/>
    </xf>
    <xf numFmtId="0" fontId="53" fillId="0" borderId="0" xfId="10" applyFont="1" applyAlignment="1" applyProtection="1">
      <alignment horizontal="center" vertical="center"/>
      <protection hidden="1"/>
    </xf>
    <xf numFmtId="0" fontId="2" fillId="0" borderId="45" xfId="10" applyBorder="1">
      <alignment vertical="center"/>
    </xf>
    <xf numFmtId="0" fontId="14" fillId="0" borderId="10" xfId="10" applyFont="1" applyBorder="1" applyProtection="1">
      <alignment vertical="center"/>
      <protection hidden="1"/>
    </xf>
    <xf numFmtId="0" fontId="57" fillId="0" borderId="0" xfId="10" applyFont="1" applyAlignment="1" applyProtection="1">
      <protection hidden="1"/>
    </xf>
    <xf numFmtId="0" fontId="26" fillId="0" borderId="0" xfId="10" applyFont="1" applyAlignment="1" applyProtection="1">
      <protection hidden="1"/>
    </xf>
    <xf numFmtId="176" fontId="68" fillId="0" borderId="0" xfId="10" applyNumberFormat="1" applyFont="1" applyBorder="1" applyProtection="1">
      <alignment vertical="center"/>
      <protection hidden="1"/>
    </xf>
    <xf numFmtId="176" fontId="68" fillId="0" borderId="8" xfId="10" applyNumberFormat="1" applyFont="1" applyBorder="1" applyProtection="1">
      <alignment vertical="center"/>
      <protection hidden="1"/>
    </xf>
    <xf numFmtId="0" fontId="30" fillId="0" borderId="0" xfId="10" applyFont="1" applyAlignment="1" applyProtection="1">
      <alignment vertical="center" shrinkToFit="1"/>
      <protection hidden="1"/>
    </xf>
    <xf numFmtId="0" fontId="25" fillId="0" borderId="7" xfId="10" applyFont="1" applyBorder="1" applyProtection="1">
      <alignment vertical="center"/>
      <protection hidden="1"/>
    </xf>
    <xf numFmtId="0" fontId="57" fillId="0" borderId="9" xfId="10" applyFont="1" applyBorder="1" applyAlignment="1" applyProtection="1">
      <alignment vertical="center" wrapText="1"/>
      <protection hidden="1"/>
    </xf>
    <xf numFmtId="0" fontId="57" fillId="0" borderId="48" xfId="10" applyFont="1" applyBorder="1" applyAlignment="1" applyProtection="1">
      <alignment vertical="center" wrapText="1"/>
      <protection hidden="1"/>
    </xf>
    <xf numFmtId="176" fontId="68" fillId="0" borderId="10" xfId="10" applyNumberFormat="1" applyFont="1" applyBorder="1" applyProtection="1">
      <alignment vertical="center"/>
      <protection hidden="1"/>
    </xf>
    <xf numFmtId="176" fontId="68" fillId="0" borderId="11" xfId="10" applyNumberFormat="1" applyFont="1" applyBorder="1" applyProtection="1">
      <alignment vertical="center"/>
      <protection hidden="1"/>
    </xf>
    <xf numFmtId="0" fontId="57" fillId="0" borderId="15" xfId="10" applyFont="1" applyBorder="1" applyAlignment="1" applyProtection="1">
      <alignment vertical="center" wrapText="1"/>
      <protection hidden="1"/>
    </xf>
    <xf numFmtId="0" fontId="57" fillId="0" borderId="45" xfId="10" applyFont="1" applyBorder="1" applyAlignment="1" applyProtection="1">
      <alignment vertical="center" wrapText="1"/>
      <protection hidden="1"/>
    </xf>
    <xf numFmtId="0" fontId="32" fillId="0" borderId="0" xfId="10" applyFont="1" applyAlignment="1" applyProtection="1">
      <alignment vertical="center" textRotation="255" wrapText="1"/>
      <protection hidden="1"/>
    </xf>
    <xf numFmtId="0" fontId="2" fillId="0" borderId="0" xfId="10" applyAlignment="1">
      <alignment horizontal="right" vertical="center"/>
    </xf>
    <xf numFmtId="0" fontId="270" fillId="0" borderId="0" xfId="10" applyFont="1" applyBorder="1" applyAlignment="1">
      <alignment vertical="center"/>
    </xf>
    <xf numFmtId="0" fontId="68" fillId="0" borderId="0" xfId="10" applyFont="1" applyBorder="1" applyAlignment="1" applyProtection="1">
      <alignment vertical="center" wrapText="1" shrinkToFit="1"/>
      <protection hidden="1"/>
    </xf>
    <xf numFmtId="0" fontId="25" fillId="0" borderId="63" xfId="10" applyFont="1" applyBorder="1" applyAlignment="1" applyProtection="1">
      <alignment vertical="center"/>
      <protection hidden="1"/>
    </xf>
    <xf numFmtId="0" fontId="60" fillId="0" borderId="145" xfId="10" applyFont="1" applyBorder="1" applyAlignment="1" applyProtection="1">
      <alignment horizontal="center"/>
      <protection hidden="1"/>
    </xf>
    <xf numFmtId="0" fontId="2" fillId="0" borderId="56" xfId="10" applyBorder="1" applyAlignment="1" applyProtection="1">
      <alignment horizontal="center"/>
      <protection hidden="1"/>
    </xf>
    <xf numFmtId="0" fontId="2" fillId="0" borderId="54" xfId="10" applyBorder="1" applyAlignment="1" applyProtection="1">
      <protection hidden="1"/>
    </xf>
    <xf numFmtId="0" fontId="57" fillId="0" borderId="56" xfId="10" applyFont="1" applyBorder="1" applyProtection="1">
      <alignment vertical="center"/>
      <protection hidden="1"/>
    </xf>
    <xf numFmtId="0" fontId="57" fillId="0" borderId="54" xfId="10" applyFont="1" applyBorder="1" applyProtection="1">
      <alignment vertical="center"/>
      <protection hidden="1"/>
    </xf>
    <xf numFmtId="0" fontId="57" fillId="0" borderId="55" xfId="10" applyFont="1" applyBorder="1" applyProtection="1">
      <alignment vertical="center"/>
      <protection hidden="1"/>
    </xf>
    <xf numFmtId="0" fontId="68" fillId="0" borderId="54" xfId="10" applyFont="1" applyBorder="1" applyAlignment="1" applyProtection="1">
      <alignment vertical="center" wrapText="1"/>
      <protection hidden="1"/>
    </xf>
    <xf numFmtId="0" fontId="2" fillId="0" borderId="43" xfId="10" applyBorder="1" applyAlignment="1" applyProtection="1">
      <alignment horizontal="center"/>
      <protection hidden="1"/>
    </xf>
    <xf numFmtId="0" fontId="61" fillId="30" borderId="0" xfId="10" applyFont="1" applyFill="1" applyAlignment="1" applyProtection="1">
      <alignment horizontal="center" vertical="center"/>
      <protection hidden="1"/>
    </xf>
    <xf numFmtId="0" fontId="61" fillId="0" borderId="169" xfId="10" applyFont="1" applyBorder="1" applyAlignment="1" applyProtection="1">
      <alignment horizontal="center" vertical="center"/>
      <protection hidden="1"/>
    </xf>
    <xf numFmtId="0" fontId="68" fillId="0" borderId="0" xfId="10" applyFont="1" applyAlignment="1" applyProtection="1">
      <alignment vertical="center" wrapText="1"/>
      <protection hidden="1"/>
    </xf>
    <xf numFmtId="0" fontId="2" fillId="0" borderId="53" xfId="10" applyBorder="1" applyAlignment="1" applyProtection="1">
      <alignment horizontal="center"/>
      <protection hidden="1"/>
    </xf>
    <xf numFmtId="0" fontId="61" fillId="0" borderId="44" xfId="10" applyFont="1" applyBorder="1" applyAlignment="1" applyProtection="1">
      <alignment horizontal="center" vertical="center"/>
      <protection hidden="1"/>
    </xf>
    <xf numFmtId="0" fontId="2" fillId="0" borderId="44" xfId="10" applyBorder="1" applyAlignment="1" applyProtection="1">
      <protection hidden="1"/>
    </xf>
    <xf numFmtId="0" fontId="57" fillId="0" borderId="53" xfId="10" applyFont="1" applyBorder="1" applyProtection="1">
      <alignment vertical="center"/>
      <protection hidden="1"/>
    </xf>
    <xf numFmtId="0" fontId="57" fillId="0" borderId="44" xfId="10" applyFont="1" applyBorder="1" applyProtection="1">
      <alignment vertical="center"/>
      <protection hidden="1"/>
    </xf>
    <xf numFmtId="0" fontId="57" fillId="0" borderId="52" xfId="10" applyFont="1" applyBorder="1" applyProtection="1">
      <alignment vertical="center"/>
      <protection hidden="1"/>
    </xf>
    <xf numFmtId="0" fontId="68" fillId="0" borderId="44" xfId="10" applyFont="1" applyBorder="1" applyAlignment="1" applyProtection="1">
      <alignment vertical="center" wrapText="1"/>
      <protection hidden="1"/>
    </xf>
    <xf numFmtId="0" fontId="57" fillId="0" borderId="44" xfId="10" applyFont="1" applyBorder="1" applyAlignment="1" applyProtection="1">
      <alignment vertical="center" wrapText="1"/>
      <protection hidden="1"/>
    </xf>
    <xf numFmtId="0" fontId="61" fillId="0" borderId="54" xfId="10" applyFont="1" applyBorder="1" applyAlignment="1" applyProtection="1">
      <alignment horizontal="center" vertical="center"/>
      <protection hidden="1"/>
    </xf>
    <xf numFmtId="0" fontId="57" fillId="0" borderId="54" xfId="10" applyFont="1" applyBorder="1" applyAlignment="1" applyProtection="1">
      <alignment vertical="center" wrapText="1"/>
      <protection hidden="1"/>
    </xf>
    <xf numFmtId="0" fontId="2" fillId="0" borderId="124" xfId="10" applyBorder="1" applyAlignment="1" applyProtection="1">
      <alignment horizontal="center"/>
      <protection hidden="1"/>
    </xf>
    <xf numFmtId="0" fontId="68" fillId="0" borderId="4" xfId="10" applyFont="1" applyBorder="1" applyAlignment="1" applyProtection="1">
      <alignment vertical="center" wrapText="1"/>
      <protection hidden="1"/>
    </xf>
    <xf numFmtId="0" fontId="57" fillId="0" borderId="4" xfId="10" applyFont="1" applyBorder="1" applyAlignment="1" applyProtection="1">
      <alignment vertical="center" wrapText="1"/>
      <protection hidden="1"/>
    </xf>
    <xf numFmtId="0" fontId="14" fillId="0" borderId="0" xfId="10" applyFont="1" applyAlignment="1" applyProtection="1">
      <protection hidden="1"/>
    </xf>
    <xf numFmtId="0" fontId="14" fillId="0" borderId="0" xfId="10" applyFont="1" applyAlignment="1" applyProtection="1">
      <alignment horizontal="left"/>
      <protection hidden="1"/>
    </xf>
    <xf numFmtId="0" fontId="68" fillId="0" borderId="54" xfId="10" applyFont="1" applyBorder="1" applyProtection="1">
      <alignment vertical="center"/>
      <protection hidden="1"/>
    </xf>
    <xf numFmtId="0" fontId="68" fillId="0" borderId="55" xfId="10" applyFont="1" applyBorder="1" applyAlignment="1" applyProtection="1">
      <alignment vertical="center" wrapText="1"/>
      <protection hidden="1"/>
    </xf>
    <xf numFmtId="176" fontId="148" fillId="0" borderId="54" xfId="10" applyNumberFormat="1" applyFont="1" applyBorder="1" applyAlignment="1" applyProtection="1">
      <protection hidden="1"/>
    </xf>
    <xf numFmtId="176" fontId="148" fillId="0" borderId="95" xfId="10" applyNumberFormat="1" applyFont="1" applyBorder="1" applyAlignment="1" applyProtection="1">
      <protection hidden="1"/>
    </xf>
    <xf numFmtId="0" fontId="68" fillId="0" borderId="0" xfId="10" applyFont="1" applyProtection="1">
      <alignment vertical="center"/>
      <protection hidden="1"/>
    </xf>
    <xf numFmtId="0" fontId="68" fillId="0" borderId="42" xfId="10" applyFont="1" applyBorder="1" applyAlignment="1" applyProtection="1">
      <alignment vertical="center" wrapText="1"/>
      <protection hidden="1"/>
    </xf>
    <xf numFmtId="176" fontId="148" fillId="0" borderId="43" xfId="10" applyNumberFormat="1" applyFont="1" applyBorder="1" applyAlignment="1" applyProtection="1">
      <protection hidden="1"/>
    </xf>
    <xf numFmtId="176" fontId="148" fillId="0" borderId="0" xfId="10" applyNumberFormat="1" applyFont="1" applyAlignment="1" applyProtection="1">
      <protection hidden="1"/>
    </xf>
    <xf numFmtId="176" fontId="148" fillId="0" borderId="8" xfId="10" applyNumberFormat="1" applyFont="1" applyBorder="1" applyAlignment="1" applyProtection="1">
      <protection hidden="1"/>
    </xf>
    <xf numFmtId="0" fontId="68" fillId="0" borderId="44" xfId="10" applyFont="1" applyBorder="1" applyProtection="1">
      <alignment vertical="center"/>
      <protection hidden="1"/>
    </xf>
    <xf numFmtId="0" fontId="68" fillId="0" borderId="52" xfId="10" applyFont="1" applyBorder="1" applyAlignment="1" applyProtection="1">
      <alignment vertical="center" wrapText="1"/>
      <protection hidden="1"/>
    </xf>
    <xf numFmtId="0" fontId="68" fillId="0" borderId="4" xfId="10" applyFont="1" applyBorder="1" applyProtection="1">
      <alignment vertical="center"/>
      <protection hidden="1"/>
    </xf>
    <xf numFmtId="0" fontId="68" fillId="0" borderId="45" xfId="10" applyFont="1" applyBorder="1" applyAlignment="1" applyProtection="1">
      <alignment vertical="center" wrapText="1"/>
      <protection hidden="1"/>
    </xf>
    <xf numFmtId="176" fontId="57" fillId="0" borderId="0" xfId="10" applyNumberFormat="1" applyFont="1" applyProtection="1">
      <alignment vertical="center"/>
      <protection hidden="1"/>
    </xf>
    <xf numFmtId="0" fontId="30" fillId="0" borderId="0" xfId="10" applyFont="1" applyProtection="1">
      <alignment vertical="center"/>
      <protection hidden="1"/>
    </xf>
    <xf numFmtId="176" fontId="2" fillId="0" borderId="0" xfId="10" applyNumberFormat="1" applyProtection="1">
      <alignment vertical="center"/>
      <protection hidden="1"/>
    </xf>
    <xf numFmtId="0" fontId="148" fillId="0" borderId="128" xfId="10" applyFont="1" applyBorder="1" applyAlignment="1" applyProtection="1">
      <alignment horizontal="right"/>
      <protection hidden="1"/>
    </xf>
    <xf numFmtId="0" fontId="148" fillId="0" borderId="46" xfId="10" applyFont="1" applyBorder="1" applyAlignment="1" applyProtection="1">
      <protection hidden="1"/>
    </xf>
    <xf numFmtId="0" fontId="148" fillId="0" borderId="54" xfId="10" applyFont="1" applyBorder="1" applyAlignment="1" applyProtection="1">
      <protection hidden="1"/>
    </xf>
    <xf numFmtId="0" fontId="148" fillId="0" borderId="56" xfId="10" applyFont="1" applyBorder="1" applyAlignment="1" applyProtection="1">
      <protection hidden="1"/>
    </xf>
    <xf numFmtId="0" fontId="148" fillId="0" borderId="55" xfId="10" applyFont="1" applyBorder="1" applyAlignment="1" applyProtection="1">
      <protection hidden="1"/>
    </xf>
    <xf numFmtId="0" fontId="148" fillId="0" borderId="0" xfId="10" applyFont="1" applyAlignment="1" applyProtection="1">
      <protection hidden="1"/>
    </xf>
    <xf numFmtId="0" fontId="148" fillId="0" borderId="0" xfId="10" applyFont="1" applyProtection="1">
      <alignment vertical="center"/>
      <protection hidden="1"/>
    </xf>
    <xf numFmtId="0" fontId="148" fillId="0" borderId="4" xfId="10" applyFont="1" applyBorder="1" applyAlignment="1" applyProtection="1">
      <protection hidden="1"/>
    </xf>
    <xf numFmtId="0" fontId="148" fillId="0" borderId="124" xfId="10" applyFont="1" applyBorder="1" applyAlignment="1" applyProtection="1">
      <protection hidden="1"/>
    </xf>
    <xf numFmtId="0" fontId="148" fillId="0" borderId="45" xfId="10" applyFont="1" applyBorder="1" applyAlignment="1" applyProtection="1">
      <protection hidden="1"/>
    </xf>
    <xf numFmtId="0" fontId="12" fillId="0" borderId="10" xfId="10" applyFont="1" applyBorder="1" applyAlignment="1" applyProtection="1">
      <alignment vertical="center" textRotation="255"/>
      <protection hidden="1"/>
    </xf>
    <xf numFmtId="0" fontId="216" fillId="0" borderId="46" xfId="10" applyFont="1" applyBorder="1" applyProtection="1">
      <alignment vertical="center"/>
      <protection hidden="1"/>
    </xf>
    <xf numFmtId="0" fontId="22" fillId="0" borderId="0" xfId="10" applyFont="1" applyProtection="1">
      <alignment vertical="center"/>
      <protection hidden="1"/>
    </xf>
    <xf numFmtId="0" fontId="12" fillId="0" borderId="0" xfId="10" applyFont="1" applyAlignment="1" applyProtection="1">
      <alignment vertical="center" wrapText="1"/>
      <protection hidden="1"/>
    </xf>
    <xf numFmtId="0" fontId="60" fillId="0" borderId="40" xfId="10" applyFont="1" applyBorder="1" applyProtection="1">
      <alignment vertical="center"/>
      <protection hidden="1"/>
    </xf>
    <xf numFmtId="0" fontId="22" fillId="0" borderId="41" xfId="10" applyFont="1" applyBorder="1" applyProtection="1">
      <alignment vertical="center"/>
      <protection hidden="1"/>
    </xf>
    <xf numFmtId="0" fontId="22" fillId="0" borderId="50" xfId="10" applyFont="1" applyBorder="1" applyProtection="1">
      <alignment vertical="center"/>
      <protection hidden="1"/>
    </xf>
    <xf numFmtId="176" fontId="62" fillId="0" borderId="0" xfId="10" applyNumberFormat="1" applyFont="1" applyBorder="1" applyAlignment="1" applyProtection="1">
      <alignment horizontal="distributed" vertical="center" wrapText="1"/>
      <protection hidden="1"/>
    </xf>
    <xf numFmtId="0" fontId="12" fillId="0" borderId="0" xfId="10" applyFont="1" applyBorder="1" applyAlignment="1" applyProtection="1">
      <alignment horizontal="center" vertical="center" textRotation="255"/>
      <protection hidden="1"/>
    </xf>
    <xf numFmtId="0" fontId="68" fillId="0" borderId="0" xfId="10" applyFont="1" applyBorder="1" applyAlignment="1" applyProtection="1">
      <alignment horizontal="center" vertical="center" shrinkToFit="1"/>
      <protection hidden="1"/>
    </xf>
    <xf numFmtId="0" fontId="68" fillId="0" borderId="0" xfId="10" applyFont="1" applyBorder="1" applyAlignment="1" applyProtection="1">
      <alignment horizontal="left" vertical="center" shrinkToFit="1"/>
      <protection hidden="1"/>
    </xf>
    <xf numFmtId="0" fontId="305" fillId="0" borderId="0" xfId="10" applyFont="1" applyBorder="1" applyAlignment="1" applyProtection="1">
      <alignment horizontal="center" vertical="center" shrinkToFit="1"/>
      <protection hidden="1"/>
    </xf>
    <xf numFmtId="176" fontId="60" fillId="0" borderId="0" xfId="10" applyNumberFormat="1" applyFont="1" applyBorder="1" applyAlignment="1" applyProtection="1">
      <alignment horizontal="center" vertical="center" wrapText="1"/>
      <protection hidden="1"/>
    </xf>
    <xf numFmtId="176" fontId="57" fillId="0" borderId="0" xfId="10" applyNumberFormat="1" applyFont="1" applyBorder="1" applyAlignment="1" applyProtection="1">
      <alignment horizontal="right"/>
      <protection hidden="1"/>
    </xf>
    <xf numFmtId="0" fontId="151" fillId="0" borderId="0" xfId="10" applyFont="1" applyBorder="1" applyAlignment="1" applyProtection="1">
      <alignment horizontal="center" vertical="center" wrapText="1"/>
      <protection hidden="1"/>
    </xf>
    <xf numFmtId="0" fontId="60" fillId="0" borderId="0" xfId="10" applyFont="1" applyBorder="1" applyProtection="1">
      <alignment vertical="center"/>
      <protection hidden="1"/>
    </xf>
    <xf numFmtId="0" fontId="22" fillId="0" borderId="0" xfId="10" applyFont="1" applyBorder="1" applyProtection="1">
      <alignment vertical="center"/>
      <protection hidden="1"/>
    </xf>
    <xf numFmtId="0" fontId="2" fillId="0" borderId="41" xfId="10" applyBorder="1" applyAlignment="1" applyProtection="1">
      <protection hidden="1"/>
    </xf>
    <xf numFmtId="0" fontId="306" fillId="0" borderId="41" xfId="10" applyFont="1" applyBorder="1" applyAlignment="1" applyProtection="1">
      <alignment vertical="center" textRotation="255"/>
      <protection hidden="1"/>
    </xf>
    <xf numFmtId="0" fontId="2" fillId="0" borderId="50" xfId="10" applyBorder="1" applyAlignment="1" applyProtection="1">
      <protection hidden="1"/>
    </xf>
    <xf numFmtId="0" fontId="30" fillId="0" borderId="54" xfId="10" applyFont="1" applyBorder="1" applyAlignment="1" applyProtection="1">
      <alignment vertical="center" wrapText="1" justifyLastLine="1"/>
      <protection hidden="1"/>
    </xf>
    <xf numFmtId="0" fontId="22" fillId="0" borderId="54" xfId="10" applyFont="1" applyBorder="1" applyAlignment="1" applyProtection="1">
      <alignment vertical="center" justifyLastLine="1"/>
      <protection hidden="1"/>
    </xf>
    <xf numFmtId="0" fontId="22" fillId="0" borderId="55" xfId="10" applyFont="1" applyBorder="1" applyAlignment="1" applyProtection="1">
      <alignment vertical="center" justifyLastLine="1"/>
      <protection hidden="1"/>
    </xf>
    <xf numFmtId="176" fontId="57" fillId="0" borderId="54" xfId="10" applyNumberFormat="1" applyFont="1" applyBorder="1" applyAlignment="1" applyProtection="1">
      <protection hidden="1"/>
    </xf>
    <xf numFmtId="176" fontId="57" fillId="0" borderId="54" xfId="10" applyNumberFormat="1" applyFont="1" applyBorder="1" applyAlignment="1" applyProtection="1">
      <alignment justifyLastLine="1"/>
      <protection hidden="1"/>
    </xf>
    <xf numFmtId="176" fontId="57" fillId="0" borderId="55" xfId="10" applyNumberFormat="1" applyFont="1" applyBorder="1" applyAlignment="1" applyProtection="1">
      <alignment justifyLastLine="1"/>
      <protection hidden="1"/>
    </xf>
    <xf numFmtId="176" fontId="57" fillId="0" borderId="56" xfId="10" applyNumberFormat="1" applyFont="1" applyBorder="1" applyAlignment="1" applyProtection="1">
      <alignment justifyLastLine="1"/>
      <protection hidden="1"/>
    </xf>
    <xf numFmtId="0" fontId="179" fillId="0" borderId="0" xfId="10" applyFont="1" applyAlignment="1" applyProtection="1">
      <alignment vertical="center" wrapText="1"/>
      <protection hidden="1"/>
    </xf>
    <xf numFmtId="0" fontId="30" fillId="0" borderId="0" xfId="10" applyFont="1" applyBorder="1" applyAlignment="1" applyProtection="1">
      <alignment vertical="center" wrapText="1" justifyLastLine="1"/>
      <protection hidden="1"/>
    </xf>
    <xf numFmtId="0" fontId="280" fillId="0" borderId="0" xfId="10" applyFont="1" applyBorder="1" applyProtection="1">
      <alignment vertical="center"/>
      <protection hidden="1"/>
    </xf>
    <xf numFmtId="0" fontId="22" fillId="0" borderId="0" xfId="10" applyFont="1" applyBorder="1" applyAlignment="1" applyProtection="1">
      <alignment vertical="center" justifyLastLine="1"/>
      <protection hidden="1"/>
    </xf>
    <xf numFmtId="0" fontId="2" fillId="0" borderId="43" xfId="10" applyBorder="1">
      <alignment vertical="center"/>
    </xf>
    <xf numFmtId="0" fontId="281" fillId="0" borderId="54" xfId="10" applyFont="1" applyBorder="1">
      <alignment vertical="center"/>
    </xf>
    <xf numFmtId="0" fontId="282" fillId="0" borderId="55" xfId="10" applyFont="1" applyBorder="1">
      <alignment vertical="center"/>
    </xf>
    <xf numFmtId="0" fontId="2" fillId="0" borderId="54" xfId="10" applyBorder="1">
      <alignment vertical="center"/>
    </xf>
    <xf numFmtId="0" fontId="22" fillId="0" borderId="54" xfId="10" applyFont="1" applyBorder="1" applyProtection="1">
      <alignment vertical="center"/>
      <protection hidden="1"/>
    </xf>
    <xf numFmtId="0" fontId="2" fillId="0" borderId="55" xfId="10" applyBorder="1">
      <alignment vertical="center"/>
    </xf>
    <xf numFmtId="0" fontId="282" fillId="0" borderId="0" xfId="10" applyFont="1" applyBorder="1">
      <alignment vertical="center"/>
    </xf>
    <xf numFmtId="0" fontId="282" fillId="0" borderId="42" xfId="10" applyFont="1" applyBorder="1">
      <alignment vertical="center"/>
    </xf>
    <xf numFmtId="0" fontId="282" fillId="0" borderId="44" xfId="10" applyFont="1" applyBorder="1">
      <alignment vertical="center"/>
    </xf>
    <xf numFmtId="0" fontId="282" fillId="0" borderId="52" xfId="10" applyFont="1" applyBorder="1">
      <alignment vertical="center"/>
    </xf>
    <xf numFmtId="0" fontId="2" fillId="0" borderId="44" xfId="10" applyBorder="1">
      <alignment vertical="center"/>
    </xf>
    <xf numFmtId="0" fontId="22" fillId="0" borderId="44" xfId="10" applyFont="1" applyBorder="1" applyProtection="1">
      <alignment vertical="center"/>
      <protection hidden="1"/>
    </xf>
    <xf numFmtId="176" fontId="57" fillId="0" borderId="0" xfId="10" applyNumberFormat="1" applyFont="1" applyAlignment="1" applyProtection="1">
      <alignment justifyLastLine="1"/>
      <protection hidden="1"/>
    </xf>
    <xf numFmtId="0" fontId="2" fillId="0" borderId="0" xfId="10" applyFont="1" applyAlignment="1">
      <alignment vertical="center" wrapText="1"/>
    </xf>
    <xf numFmtId="0" fontId="2" fillId="0" borderId="0" xfId="10" applyAlignment="1">
      <alignment horizontal="center" vertical="center"/>
    </xf>
    <xf numFmtId="0" fontId="279" fillId="0" borderId="0" xfId="10" applyFont="1">
      <alignment vertical="center"/>
    </xf>
    <xf numFmtId="0" fontId="19" fillId="0" borderId="0" xfId="10" applyFont="1" applyAlignment="1" applyProtection="1">
      <alignment vertical="top" textRotation="255"/>
      <protection hidden="1"/>
    </xf>
    <xf numFmtId="0" fontId="148" fillId="0" borderId="145" xfId="10" applyFont="1" applyBorder="1" applyAlignment="1" applyProtection="1">
      <protection hidden="1"/>
    </xf>
    <xf numFmtId="0" fontId="148" fillId="0" borderId="43" xfId="10" applyFont="1" applyBorder="1" applyAlignment="1" applyProtection="1">
      <protection hidden="1"/>
    </xf>
    <xf numFmtId="0" fontId="203" fillId="0" borderId="0" xfId="10" applyFont="1" applyProtection="1">
      <alignment vertical="center"/>
      <protection hidden="1"/>
    </xf>
    <xf numFmtId="0" fontId="22" fillId="0" borderId="0" xfId="10" applyFont="1" applyAlignment="1" applyProtection="1">
      <alignment vertical="center" justifyLastLine="1"/>
      <protection hidden="1"/>
    </xf>
    <xf numFmtId="0" fontId="32" fillId="0" borderId="0" xfId="10" applyFont="1" applyAlignment="1" applyProtection="1">
      <alignment vertical="center" justifyLastLine="1"/>
      <protection hidden="1"/>
    </xf>
    <xf numFmtId="0" fontId="22" fillId="0" borderId="0" xfId="10" applyFont="1" applyAlignment="1" applyProtection="1">
      <alignment horizontal="right" vertical="center" justifyLastLine="1"/>
      <protection hidden="1"/>
    </xf>
    <xf numFmtId="0" fontId="22" fillId="37" borderId="0" xfId="10" applyFont="1" applyFill="1" applyAlignment="1" applyProtection="1">
      <alignment vertical="center" justifyLastLine="1"/>
      <protection hidden="1"/>
    </xf>
    <xf numFmtId="0" fontId="22" fillId="37" borderId="8" xfId="10" applyFont="1" applyFill="1" applyBorder="1" applyAlignment="1" applyProtection="1">
      <alignment vertical="center" justifyLastLine="1"/>
      <protection hidden="1"/>
    </xf>
    <xf numFmtId="0" fontId="148" fillId="0" borderId="0" xfId="10" applyFont="1">
      <alignment vertical="center"/>
    </xf>
    <xf numFmtId="0" fontId="203" fillId="0" borderId="0" xfId="10" applyFont="1" applyAlignment="1" applyProtection="1">
      <alignment horizontal="right" vertical="center"/>
      <protection hidden="1"/>
    </xf>
    <xf numFmtId="0" fontId="22" fillId="37" borderId="4" xfId="10" applyFont="1" applyFill="1" applyBorder="1" applyAlignment="1" applyProtection="1">
      <alignment vertical="center" justifyLastLine="1"/>
      <protection hidden="1"/>
    </xf>
    <xf numFmtId="0" fontId="22" fillId="37" borderId="16" xfId="10" applyFont="1" applyFill="1" applyBorder="1" applyAlignment="1" applyProtection="1">
      <alignment vertical="center" justifyLastLine="1"/>
      <protection hidden="1"/>
    </xf>
    <xf numFmtId="0" fontId="306" fillId="0" borderId="0" xfId="10" applyFont="1" applyAlignment="1">
      <alignment horizontal="right" vertical="center"/>
    </xf>
    <xf numFmtId="176" fontId="45" fillId="0" borderId="0" xfId="10" applyNumberFormat="1" applyFont="1" applyProtection="1">
      <alignment vertical="center"/>
      <protection hidden="1"/>
    </xf>
    <xf numFmtId="0" fontId="11" fillId="39" borderId="58" xfId="10" applyFont="1" applyFill="1" applyBorder="1" applyAlignment="1" applyProtection="1">
      <alignment horizontal="right" vertical="center"/>
      <protection hidden="1"/>
    </xf>
    <xf numFmtId="0" fontId="42" fillId="34" borderId="61" xfId="10" applyFont="1" applyFill="1" applyBorder="1" applyAlignment="1" applyProtection="1">
      <alignment horizontal="right" vertical="center"/>
      <protection locked="0"/>
    </xf>
    <xf numFmtId="0" fontId="11" fillId="34" borderId="0" xfId="10" applyFont="1" applyFill="1" applyProtection="1">
      <alignment vertical="center"/>
      <protection hidden="1"/>
    </xf>
    <xf numFmtId="0" fontId="133" fillId="34" borderId="0" xfId="10" applyFont="1" applyFill="1" applyAlignment="1" applyProtection="1">
      <alignment horizontal="left" vertical="center"/>
      <protection hidden="1"/>
    </xf>
    <xf numFmtId="0" fontId="133" fillId="34" borderId="0" xfId="10" applyFont="1" applyFill="1" applyProtection="1">
      <alignment vertical="center"/>
      <protection hidden="1"/>
    </xf>
    <xf numFmtId="176" fontId="141" fillId="0" borderId="58" xfId="10" applyNumberFormat="1" applyFont="1" applyBorder="1">
      <alignment vertical="center"/>
    </xf>
    <xf numFmtId="0" fontId="245" fillId="3" borderId="0" xfId="10" applyFont="1" applyFill="1" applyProtection="1">
      <alignment vertical="center"/>
      <protection hidden="1"/>
    </xf>
    <xf numFmtId="0" fontId="222" fillId="0" borderId="44" xfId="10" applyFont="1" applyBorder="1" applyAlignment="1" applyProtection="1">
      <alignment horizontal="center" vertical="center"/>
      <protection locked="0"/>
    </xf>
    <xf numFmtId="0" fontId="222" fillId="0" borderId="44" xfId="10" applyFont="1" applyBorder="1" applyAlignment="1" applyProtection="1">
      <alignment horizontal="center"/>
      <protection locked="0"/>
    </xf>
    <xf numFmtId="0" fontId="58" fillId="3" borderId="0" xfId="10" applyFont="1" applyFill="1" applyAlignment="1" applyProtection="1">
      <alignment horizontal="right" vertical="center"/>
      <protection hidden="1"/>
    </xf>
    <xf numFmtId="0" fontId="58" fillId="3" borderId="0" xfId="10" applyFont="1" applyFill="1" applyAlignment="1" applyProtection="1">
      <alignment horizontal="center" vertical="center"/>
      <protection hidden="1"/>
    </xf>
    <xf numFmtId="0" fontId="68" fillId="3" borderId="0" xfId="10" applyFont="1" applyFill="1" applyAlignment="1" applyProtection="1">
      <alignment horizontal="distributed" vertical="center" wrapText="1"/>
      <protection hidden="1"/>
    </xf>
    <xf numFmtId="0" fontId="162" fillId="3" borderId="0" xfId="10" applyFont="1" applyFill="1" applyAlignment="1" applyProtection="1">
      <alignment horizontal="center" vertical="center"/>
      <protection hidden="1"/>
    </xf>
    <xf numFmtId="0" fontId="162" fillId="3" borderId="0" xfId="10" applyFont="1" applyFill="1" applyAlignment="1" applyProtection="1">
      <alignment horizontal="left" vertical="center"/>
      <protection hidden="1"/>
    </xf>
    <xf numFmtId="0" fontId="57" fillId="3" borderId="115" xfId="10" applyFont="1" applyFill="1" applyBorder="1" applyAlignment="1" applyProtection="1">
      <alignment horizontal="center" vertical="center" wrapText="1"/>
      <protection hidden="1"/>
    </xf>
    <xf numFmtId="0" fontId="57" fillId="3" borderId="46" xfId="10" applyFont="1" applyFill="1" applyBorder="1" applyAlignment="1" applyProtection="1">
      <alignment horizontal="center" vertical="center" wrapText="1"/>
      <protection hidden="1"/>
    </xf>
    <xf numFmtId="0" fontId="57" fillId="3" borderId="47" xfId="10" applyFont="1" applyFill="1" applyBorder="1" applyAlignment="1" applyProtection="1">
      <alignment horizontal="center" vertical="center" wrapText="1"/>
      <protection hidden="1"/>
    </xf>
    <xf numFmtId="49" fontId="223" fillId="0" borderId="46" xfId="10" applyNumberFormat="1" applyFont="1" applyBorder="1" applyAlignment="1" applyProtection="1">
      <alignment horizontal="center" vertical="center"/>
      <protection locked="0"/>
    </xf>
    <xf numFmtId="0" fontId="68" fillId="3" borderId="46" xfId="10" applyFont="1" applyFill="1" applyBorder="1" applyAlignment="1" applyProtection="1">
      <alignment horizontal="center" vertical="center" wrapText="1"/>
      <protection hidden="1"/>
    </xf>
    <xf numFmtId="0" fontId="68" fillId="3" borderId="46" xfId="10" applyFont="1" applyFill="1" applyBorder="1" applyAlignment="1" applyProtection="1">
      <alignment horizontal="center" vertical="center"/>
      <protection hidden="1"/>
    </xf>
    <xf numFmtId="49" fontId="224" fillId="0" borderId="145" xfId="10" applyNumberFormat="1" applyFont="1" applyBorder="1" applyAlignment="1" applyProtection="1">
      <alignment horizontal="left" vertical="center"/>
      <protection locked="0"/>
    </xf>
    <xf numFmtId="49" fontId="224" fillId="0" borderId="46" xfId="10" applyNumberFormat="1" applyFont="1" applyBorder="1" applyAlignment="1" applyProtection="1">
      <alignment horizontal="left" vertical="center"/>
      <protection locked="0"/>
    </xf>
    <xf numFmtId="49" fontId="224" fillId="0" borderId="47" xfId="10" applyNumberFormat="1" applyFont="1" applyBorder="1" applyAlignment="1" applyProtection="1">
      <alignment horizontal="left" vertical="center"/>
      <protection locked="0"/>
    </xf>
    <xf numFmtId="49" fontId="60" fillId="3" borderId="145" xfId="10" applyNumberFormat="1" applyFont="1" applyFill="1" applyBorder="1" applyAlignment="1" applyProtection="1">
      <alignment horizontal="center" vertical="center" wrapText="1"/>
      <protection locked="0"/>
    </xf>
    <xf numFmtId="49" fontId="60" fillId="3" borderId="46" xfId="10" applyNumberFormat="1" applyFont="1" applyFill="1" applyBorder="1" applyAlignment="1" applyProtection="1">
      <alignment horizontal="center" vertical="center" wrapText="1"/>
      <protection locked="0"/>
    </xf>
    <xf numFmtId="49" fontId="60" fillId="3" borderId="47" xfId="10" applyNumberFormat="1" applyFont="1" applyFill="1" applyBorder="1" applyAlignment="1" applyProtection="1">
      <alignment horizontal="center" vertical="center" wrapText="1"/>
      <protection locked="0"/>
    </xf>
    <xf numFmtId="185" fontId="265" fillId="0" borderId="145" xfId="10" applyNumberFormat="1" applyFont="1" applyBorder="1" applyAlignment="1" applyProtection="1">
      <alignment horizontal="center" vertical="center"/>
      <protection locked="0"/>
    </xf>
    <xf numFmtId="185" fontId="265" fillId="0" borderId="46" xfId="10" applyNumberFormat="1" applyFont="1" applyBorder="1" applyAlignment="1" applyProtection="1">
      <alignment horizontal="center" vertical="center"/>
      <protection locked="0"/>
    </xf>
    <xf numFmtId="0" fontId="226" fillId="3" borderId="145" xfId="10" applyFont="1" applyFill="1" applyBorder="1" applyAlignment="1" applyProtection="1">
      <alignment horizontal="center" vertical="center"/>
      <protection locked="0"/>
    </xf>
    <xf numFmtId="0" fontId="226" fillId="3" borderId="46" xfId="10" applyFont="1" applyFill="1" applyBorder="1" applyAlignment="1" applyProtection="1">
      <alignment horizontal="center" vertical="center"/>
      <protection locked="0"/>
    </xf>
    <xf numFmtId="0" fontId="226" fillId="3" borderId="119" xfId="10" applyFont="1" applyFill="1" applyBorder="1" applyAlignment="1" applyProtection="1">
      <alignment horizontal="center" vertical="center"/>
      <protection locked="0"/>
    </xf>
    <xf numFmtId="0" fontId="60" fillId="3" borderId="96" xfId="10" applyFont="1" applyFill="1" applyBorder="1" applyAlignment="1" applyProtection="1">
      <alignment horizontal="center" vertical="center" wrapText="1"/>
      <protection hidden="1"/>
    </xf>
    <xf numFmtId="0" fontId="60" fillId="3" borderId="54" xfId="10" applyFont="1" applyFill="1" applyBorder="1" applyAlignment="1" applyProtection="1">
      <alignment horizontal="center" vertical="center" wrapText="1"/>
      <protection hidden="1"/>
    </xf>
    <xf numFmtId="0" fontId="60" fillId="3" borderId="55" xfId="10" applyFont="1" applyFill="1" applyBorder="1" applyAlignment="1" applyProtection="1">
      <alignment horizontal="center" vertical="center" wrapText="1"/>
      <protection hidden="1"/>
    </xf>
    <xf numFmtId="0" fontId="60" fillId="3" borderId="7" xfId="10" applyFont="1" applyFill="1" applyBorder="1" applyAlignment="1" applyProtection="1">
      <alignment horizontal="center" vertical="center" wrapText="1"/>
      <protection hidden="1"/>
    </xf>
    <xf numFmtId="0" fontId="60" fillId="3" borderId="0" xfId="10" applyFont="1" applyFill="1" applyBorder="1" applyAlignment="1" applyProtection="1">
      <alignment horizontal="center" vertical="center" wrapText="1"/>
      <protection hidden="1"/>
    </xf>
    <xf numFmtId="0" fontId="60" fillId="3" borderId="42" xfId="10" applyFont="1" applyFill="1" applyBorder="1" applyAlignment="1" applyProtection="1">
      <alignment horizontal="center" vertical="center" wrapText="1"/>
      <protection hidden="1"/>
    </xf>
    <xf numFmtId="0" fontId="60" fillId="3" borderId="98" xfId="10" applyFont="1" applyFill="1" applyBorder="1" applyAlignment="1" applyProtection="1">
      <alignment horizontal="center" vertical="center" wrapText="1"/>
      <protection hidden="1"/>
    </xf>
    <xf numFmtId="0" fontId="60" fillId="3" borderId="44" xfId="10" applyFont="1" applyFill="1" applyBorder="1" applyAlignment="1" applyProtection="1">
      <alignment horizontal="center" vertical="center" wrapText="1"/>
      <protection hidden="1"/>
    </xf>
    <xf numFmtId="0" fontId="60" fillId="3" borderId="52" xfId="10" applyFont="1" applyFill="1" applyBorder="1" applyAlignment="1" applyProtection="1">
      <alignment horizontal="center" vertical="center" wrapText="1"/>
      <protection hidden="1"/>
    </xf>
    <xf numFmtId="0" fontId="222" fillId="0" borderId="56" xfId="10" applyFont="1" applyBorder="1" applyAlignment="1" applyProtection="1">
      <alignment horizontal="left" vertical="center" shrinkToFit="1"/>
      <protection locked="0"/>
    </xf>
    <xf numFmtId="0" fontId="222" fillId="0" borderId="54" xfId="10" applyFont="1" applyBorder="1" applyAlignment="1" applyProtection="1">
      <alignment horizontal="left" vertical="center" shrinkToFit="1"/>
      <protection locked="0"/>
    </xf>
    <xf numFmtId="0" fontId="222" fillId="0" borderId="55" xfId="10" applyFont="1" applyBorder="1" applyAlignment="1" applyProtection="1">
      <alignment horizontal="left" vertical="center" shrinkToFit="1"/>
      <protection locked="0"/>
    </xf>
    <xf numFmtId="0" fontId="222" fillId="0" borderId="43" xfId="10" applyFont="1" applyBorder="1" applyAlignment="1" applyProtection="1">
      <alignment horizontal="left" vertical="center" shrinkToFit="1"/>
      <protection locked="0"/>
    </xf>
    <xf numFmtId="0" fontId="222" fillId="0" borderId="0" xfId="10" applyFont="1" applyAlignment="1" applyProtection="1">
      <alignment horizontal="left" vertical="center" shrinkToFit="1"/>
      <protection locked="0"/>
    </xf>
    <xf numFmtId="0" fontId="222" fillId="0" borderId="42" xfId="10" applyFont="1" applyBorder="1" applyAlignment="1" applyProtection="1">
      <alignment horizontal="left" vertical="center" shrinkToFit="1"/>
      <protection locked="0"/>
    </xf>
    <xf numFmtId="0" fontId="60" fillId="3" borderId="56" xfId="10" applyFont="1" applyFill="1" applyBorder="1" applyAlignment="1" applyProtection="1">
      <alignment horizontal="center" vertical="center" justifyLastLine="1"/>
      <protection hidden="1"/>
    </xf>
    <xf numFmtId="0" fontId="60" fillId="3" borderId="54" xfId="10" applyFont="1" applyFill="1" applyBorder="1" applyAlignment="1" applyProtection="1">
      <alignment horizontal="center" vertical="center" justifyLastLine="1"/>
      <protection hidden="1"/>
    </xf>
    <xf numFmtId="0" fontId="60" fillId="3" borderId="55" xfId="10" applyFont="1" applyFill="1" applyBorder="1" applyAlignment="1" applyProtection="1">
      <alignment horizontal="center" vertical="center" justifyLastLine="1"/>
      <protection hidden="1"/>
    </xf>
    <xf numFmtId="0" fontId="227" fillId="0" borderId="54" xfId="10" applyFont="1" applyBorder="1" applyAlignment="1" applyProtection="1">
      <alignment horizontal="left" vertical="center" indent="1" shrinkToFit="1"/>
      <protection locked="0"/>
    </xf>
    <xf numFmtId="0" fontId="227" fillId="0" borderId="95" xfId="10" applyFont="1" applyBorder="1" applyAlignment="1" applyProtection="1">
      <alignment horizontal="left" vertical="center" indent="1" shrinkToFit="1"/>
      <protection locked="0"/>
    </xf>
    <xf numFmtId="0" fontId="11" fillId="3" borderId="0" xfId="10" applyFont="1" applyFill="1" applyAlignment="1" applyProtection="1">
      <alignment horizontal="center" vertical="top" textRotation="255"/>
      <protection hidden="1"/>
    </xf>
    <xf numFmtId="0" fontId="69" fillId="3" borderId="56" xfId="10" applyFont="1" applyFill="1" applyBorder="1" applyAlignment="1" applyProtection="1">
      <alignment horizontal="center" vertical="center"/>
      <protection hidden="1"/>
    </xf>
    <xf numFmtId="0" fontId="69" fillId="3" borderId="54" xfId="10" applyFont="1" applyFill="1" applyBorder="1" applyAlignment="1" applyProtection="1">
      <alignment horizontal="center" vertical="center"/>
      <protection hidden="1"/>
    </xf>
    <xf numFmtId="0" fontId="69" fillId="3" borderId="55" xfId="10" applyFont="1" applyFill="1" applyBorder="1" applyAlignment="1" applyProtection="1">
      <alignment horizontal="center" vertical="center"/>
      <protection hidden="1"/>
    </xf>
    <xf numFmtId="0" fontId="69" fillId="3" borderId="53" xfId="10" applyFont="1" applyFill="1" applyBorder="1" applyAlignment="1" applyProtection="1">
      <alignment horizontal="center" vertical="center"/>
      <protection hidden="1"/>
    </xf>
    <xf numFmtId="0" fontId="69" fillId="3" borderId="44" xfId="10" applyFont="1" applyFill="1" applyBorder="1" applyAlignment="1" applyProtection="1">
      <alignment horizontal="center" vertical="center"/>
      <protection hidden="1"/>
    </xf>
    <xf numFmtId="0" fontId="69" fillId="3" borderId="52" xfId="10" applyFont="1" applyFill="1" applyBorder="1" applyAlignment="1" applyProtection="1">
      <alignment horizontal="center" vertical="center"/>
      <protection hidden="1"/>
    </xf>
    <xf numFmtId="0" fontId="228" fillId="0" borderId="54" xfId="10" applyFont="1" applyBorder="1" applyAlignment="1" applyProtection="1">
      <alignment horizontal="left" vertical="center" indent="1" shrinkToFit="1"/>
      <protection locked="0"/>
    </xf>
    <xf numFmtId="0" fontId="228" fillId="0" borderId="95" xfId="10" applyFont="1" applyBorder="1" applyAlignment="1" applyProtection="1">
      <alignment horizontal="left" vertical="center" indent="1" shrinkToFit="1"/>
      <protection locked="0"/>
    </xf>
    <xf numFmtId="0" fontId="228" fillId="0" borderId="44" xfId="10" applyFont="1" applyBorder="1" applyAlignment="1" applyProtection="1">
      <alignment horizontal="left" vertical="center" indent="1" shrinkToFit="1"/>
      <protection locked="0"/>
    </xf>
    <xf numFmtId="0" fontId="228" fillId="0" borderId="51" xfId="10" applyFont="1" applyBorder="1" applyAlignment="1" applyProtection="1">
      <alignment horizontal="left" vertical="center" indent="1" shrinkToFit="1"/>
      <protection locked="0"/>
    </xf>
    <xf numFmtId="0" fontId="222" fillId="0" borderId="53" xfId="10" applyFont="1" applyBorder="1" applyAlignment="1" applyProtection="1">
      <alignment horizontal="left" vertical="center" shrinkToFit="1"/>
      <protection locked="0"/>
    </xf>
    <xf numFmtId="0" fontId="222" fillId="0" borderId="44" xfId="10" applyFont="1" applyBorder="1" applyAlignment="1" applyProtection="1">
      <alignment horizontal="left" vertical="center" shrinkToFit="1"/>
      <protection locked="0"/>
    </xf>
    <xf numFmtId="0" fontId="222" fillId="0" borderId="52" xfId="10" applyFont="1" applyBorder="1" applyAlignment="1" applyProtection="1">
      <alignment horizontal="left" vertical="center" shrinkToFit="1"/>
      <protection locked="0"/>
    </xf>
    <xf numFmtId="0" fontId="62" fillId="3" borderId="96" xfId="10" applyFont="1" applyFill="1" applyBorder="1" applyAlignment="1" applyProtection="1">
      <alignment horizontal="center" vertical="center" wrapText="1"/>
      <protection hidden="1"/>
    </xf>
    <xf numFmtId="0" fontId="62" fillId="3" borderId="54" xfId="10" applyFont="1" applyFill="1" applyBorder="1" applyAlignment="1" applyProtection="1">
      <alignment horizontal="center" vertical="center" wrapText="1"/>
      <protection hidden="1"/>
    </xf>
    <xf numFmtId="0" fontId="62" fillId="3" borderId="55" xfId="10" applyFont="1" applyFill="1" applyBorder="1" applyAlignment="1" applyProtection="1">
      <alignment horizontal="center" vertical="center" wrapText="1"/>
      <protection hidden="1"/>
    </xf>
    <xf numFmtId="0" fontId="62" fillId="3" borderId="15" xfId="10" applyFont="1" applyFill="1" applyBorder="1" applyAlignment="1" applyProtection="1">
      <alignment horizontal="center" vertical="center" wrapText="1"/>
      <protection hidden="1"/>
    </xf>
    <xf numFmtId="0" fontId="62" fillId="3" borderId="4" xfId="10" applyFont="1" applyFill="1" applyBorder="1" applyAlignment="1" applyProtection="1">
      <alignment horizontal="center" vertical="center" wrapText="1"/>
      <protection hidden="1"/>
    </xf>
    <xf numFmtId="0" fontId="62" fillId="3" borderId="45" xfId="10" applyFont="1" applyFill="1" applyBorder="1" applyAlignment="1" applyProtection="1">
      <alignment horizontal="center" vertical="center" wrapText="1"/>
      <protection hidden="1"/>
    </xf>
    <xf numFmtId="0" fontId="222" fillId="0" borderId="40" xfId="10" applyFont="1" applyBorder="1" applyAlignment="1" applyProtection="1">
      <alignment horizontal="left" vertical="center" shrinkToFit="1"/>
      <protection locked="0"/>
    </xf>
    <xf numFmtId="0" fontId="222" fillId="0" borderId="41" xfId="10" applyFont="1" applyBorder="1" applyAlignment="1" applyProtection="1">
      <alignment horizontal="left" vertical="center" shrinkToFit="1"/>
      <protection locked="0"/>
    </xf>
    <xf numFmtId="0" fontId="222" fillId="0" borderId="50" xfId="10" applyFont="1" applyBorder="1" applyAlignment="1" applyProtection="1">
      <alignment horizontal="left" vertical="center" shrinkToFit="1"/>
      <protection locked="0"/>
    </xf>
    <xf numFmtId="0" fontId="222" fillId="0" borderId="129" xfId="10" applyFont="1" applyBorder="1" applyAlignment="1" applyProtection="1">
      <alignment horizontal="left" vertical="center" shrinkToFit="1"/>
      <protection locked="0"/>
    </xf>
    <xf numFmtId="0" fontId="222" fillId="0" borderId="128" xfId="10" applyFont="1" applyBorder="1" applyAlignment="1" applyProtection="1">
      <alignment horizontal="left" vertical="center" shrinkToFit="1"/>
      <protection locked="0"/>
    </xf>
    <xf numFmtId="0" fontId="222" fillId="0" borderId="131" xfId="10" applyFont="1" applyBorder="1" applyAlignment="1" applyProtection="1">
      <alignment horizontal="left" vertical="center" shrinkToFit="1"/>
      <protection locked="0"/>
    </xf>
    <xf numFmtId="0" fontId="223" fillId="0" borderId="124" xfId="10" applyFont="1" applyBorder="1" applyAlignment="1" applyProtection="1">
      <alignment horizontal="center" vertical="center" shrinkToFit="1"/>
      <protection hidden="1"/>
    </xf>
    <xf numFmtId="0" fontId="223" fillId="0" borderId="4" xfId="10" applyFont="1" applyBorder="1" applyAlignment="1" applyProtection="1">
      <alignment horizontal="center" vertical="center" shrinkToFit="1"/>
      <protection hidden="1"/>
    </xf>
    <xf numFmtId="0" fontId="223" fillId="0" borderId="45" xfId="10" applyFont="1" applyBorder="1" applyAlignment="1" applyProtection="1">
      <alignment horizontal="center" vertical="center" shrinkToFit="1"/>
      <protection hidden="1"/>
    </xf>
    <xf numFmtId="0" fontId="229" fillId="0" borderId="124" xfId="10" applyFont="1" applyBorder="1" applyAlignment="1" applyProtection="1">
      <alignment horizontal="center" vertical="center" shrinkToFit="1"/>
      <protection hidden="1"/>
    </xf>
    <xf numFmtId="0" fontId="229" fillId="0" borderId="4" xfId="10" applyFont="1" applyBorder="1" applyAlignment="1" applyProtection="1">
      <alignment horizontal="center" vertical="center" shrinkToFit="1"/>
      <protection hidden="1"/>
    </xf>
    <xf numFmtId="0" fontId="229" fillId="0" borderId="45" xfId="10" applyFont="1" applyBorder="1" applyAlignment="1" applyProtection="1">
      <alignment horizontal="center" vertical="center" shrinkToFit="1"/>
      <protection hidden="1"/>
    </xf>
    <xf numFmtId="0" fontId="230" fillId="0" borderId="124" xfId="10" applyFont="1" applyBorder="1" applyAlignment="1" applyProtection="1">
      <alignment horizontal="center" vertical="center" shrinkToFit="1"/>
      <protection hidden="1"/>
    </xf>
    <xf numFmtId="0" fontId="230" fillId="0" borderId="4" xfId="10" applyFont="1" applyBorder="1" applyAlignment="1" applyProtection="1">
      <alignment horizontal="center" vertical="center" shrinkToFit="1"/>
      <protection hidden="1"/>
    </xf>
    <xf numFmtId="0" fontId="230" fillId="0" borderId="16" xfId="10" applyFont="1" applyBorder="1" applyAlignment="1" applyProtection="1">
      <alignment horizontal="center" vertical="center" shrinkToFit="1"/>
      <protection hidden="1"/>
    </xf>
    <xf numFmtId="0" fontId="41" fillId="3" borderId="9" xfId="10" applyFont="1" applyFill="1" applyBorder="1" applyAlignment="1" applyProtection="1">
      <alignment horizontal="center" vertical="center"/>
      <protection hidden="1"/>
    </xf>
    <xf numFmtId="0" fontId="41" fillId="3" borderId="10" xfId="10" applyFont="1" applyFill="1" applyBorder="1" applyAlignment="1" applyProtection="1">
      <alignment horizontal="center" vertical="center"/>
      <protection hidden="1"/>
    </xf>
    <xf numFmtId="0" fontId="41" fillId="3" borderId="48" xfId="10" applyFont="1" applyFill="1" applyBorder="1" applyAlignment="1" applyProtection="1">
      <alignment horizontal="center" vertical="center"/>
      <protection hidden="1"/>
    </xf>
    <xf numFmtId="0" fontId="41" fillId="3" borderId="7" xfId="10" applyFont="1" applyFill="1" applyBorder="1" applyAlignment="1" applyProtection="1">
      <alignment horizontal="center" vertical="center"/>
      <protection hidden="1"/>
    </xf>
    <xf numFmtId="0" fontId="41" fillId="3" borderId="4" xfId="10" applyFont="1" applyFill="1" applyBorder="1" applyAlignment="1" applyProtection="1">
      <alignment horizontal="center" vertical="center"/>
      <protection hidden="1"/>
    </xf>
    <xf numFmtId="0" fontId="41" fillId="3" borderId="45" xfId="10" applyFont="1" applyFill="1" applyBorder="1" applyAlignment="1" applyProtection="1">
      <alignment horizontal="center" vertical="center"/>
      <protection hidden="1"/>
    </xf>
    <xf numFmtId="0" fontId="41" fillId="3" borderId="49" xfId="10" applyFont="1" applyFill="1" applyBorder="1" applyAlignment="1" applyProtection="1">
      <alignment horizontal="center" vertical="center"/>
      <protection hidden="1"/>
    </xf>
    <xf numFmtId="0" fontId="41" fillId="3" borderId="11" xfId="10" applyFont="1" applyFill="1" applyBorder="1" applyAlignment="1" applyProtection="1">
      <alignment horizontal="center" vertical="center"/>
      <protection hidden="1"/>
    </xf>
    <xf numFmtId="0" fontId="41" fillId="3" borderId="124" xfId="10" applyFont="1" applyFill="1" applyBorder="1" applyAlignment="1" applyProtection="1">
      <alignment horizontal="center" vertical="center"/>
      <protection hidden="1"/>
    </xf>
    <xf numFmtId="0" fontId="41" fillId="3" borderId="16" xfId="10" applyFont="1" applyFill="1" applyBorder="1" applyAlignment="1" applyProtection="1">
      <alignment horizontal="center" vertical="center"/>
      <protection hidden="1"/>
    </xf>
    <xf numFmtId="0" fontId="41" fillId="3" borderId="121" xfId="10" applyFont="1" applyFill="1" applyBorder="1" applyAlignment="1" applyProtection="1">
      <alignment horizontal="center" vertical="center"/>
      <protection hidden="1"/>
    </xf>
    <xf numFmtId="0" fontId="41" fillId="3" borderId="147" xfId="10" applyFont="1" applyFill="1" applyBorder="1" applyAlignment="1" applyProtection="1">
      <alignment horizontal="center" vertical="center"/>
      <protection hidden="1"/>
    </xf>
    <xf numFmtId="0" fontId="129" fillId="15" borderId="43" xfId="10" applyFont="1" applyFill="1" applyBorder="1" applyAlignment="1" applyProtection="1">
      <alignment horizontal="center" vertical="center" wrapText="1"/>
      <protection hidden="1"/>
    </xf>
    <xf numFmtId="0" fontId="129" fillId="15" borderId="124" xfId="10" applyFont="1" applyFill="1" applyBorder="1" applyAlignment="1" applyProtection="1">
      <alignment horizontal="center" vertical="center" wrapText="1"/>
      <protection hidden="1"/>
    </xf>
    <xf numFmtId="49" fontId="41" fillId="15" borderId="9" xfId="10" applyNumberFormat="1" applyFont="1" applyFill="1" applyBorder="1" applyAlignment="1" applyProtection="1">
      <alignment horizontal="center" vertical="center" wrapText="1"/>
      <protection hidden="1"/>
    </xf>
    <xf numFmtId="49" fontId="41" fillId="15" borderId="10" xfId="10" applyNumberFormat="1" applyFont="1" applyFill="1" applyBorder="1" applyAlignment="1" applyProtection="1">
      <alignment horizontal="center" vertical="center"/>
      <protection hidden="1"/>
    </xf>
    <xf numFmtId="49" fontId="41" fillId="15" borderId="48" xfId="10" applyNumberFormat="1" applyFont="1" applyFill="1" applyBorder="1" applyAlignment="1" applyProtection="1">
      <alignment horizontal="center" vertical="center"/>
      <protection hidden="1"/>
    </xf>
    <xf numFmtId="49" fontId="41" fillId="15" borderId="15" xfId="10" applyNumberFormat="1" applyFont="1" applyFill="1" applyBorder="1" applyAlignment="1" applyProtection="1">
      <alignment horizontal="center" vertical="center"/>
      <protection hidden="1"/>
    </xf>
    <xf numFmtId="49" fontId="41" fillId="15" borderId="0" xfId="10" applyNumberFormat="1" applyFont="1" applyFill="1" applyAlignment="1" applyProtection="1">
      <alignment horizontal="center" vertical="center"/>
      <protection hidden="1"/>
    </xf>
    <xf numFmtId="49" fontId="41" fillId="15" borderId="42" xfId="10" applyNumberFormat="1" applyFont="1" applyFill="1" applyBorder="1" applyAlignment="1" applyProtection="1">
      <alignment horizontal="center" vertical="center"/>
      <protection hidden="1"/>
    </xf>
    <xf numFmtId="49" fontId="231" fillId="0" borderId="43" xfId="10" applyNumberFormat="1" applyFont="1" applyBorder="1" applyAlignment="1" applyProtection="1">
      <alignment horizontal="left" vertical="center"/>
      <protection hidden="1"/>
    </xf>
    <xf numFmtId="49" fontId="231" fillId="0" borderId="0" xfId="10" applyNumberFormat="1" applyFont="1" applyAlignment="1" applyProtection="1">
      <alignment horizontal="left" vertical="center"/>
      <protection hidden="1"/>
    </xf>
    <xf numFmtId="49" fontId="231" fillId="0" borderId="124" xfId="10" applyNumberFormat="1" applyFont="1" applyBorder="1" applyAlignment="1" applyProtection="1">
      <alignment horizontal="left" vertical="center"/>
      <protection hidden="1"/>
    </xf>
    <xf numFmtId="49" fontId="231" fillId="0" borderId="4" xfId="10" applyNumberFormat="1" applyFont="1" applyBorder="1" applyAlignment="1" applyProtection="1">
      <alignment horizontal="left" vertical="center"/>
      <protection hidden="1"/>
    </xf>
    <xf numFmtId="0" fontId="45" fillId="3" borderId="43" xfId="10" applyFont="1" applyFill="1" applyBorder="1" applyAlignment="1" applyProtection="1">
      <alignment horizontal="center" vertical="center" wrapText="1"/>
      <protection hidden="1"/>
    </xf>
    <xf numFmtId="0" fontId="45" fillId="3" borderId="42" xfId="10" applyFont="1" applyFill="1" applyBorder="1" applyAlignment="1" applyProtection="1">
      <alignment horizontal="center" vertical="center" wrapText="1"/>
      <protection hidden="1"/>
    </xf>
    <xf numFmtId="0" fontId="45" fillId="3" borderId="124" xfId="10" applyFont="1" applyFill="1" applyBorder="1" applyAlignment="1" applyProtection="1">
      <alignment horizontal="center" vertical="center" wrapText="1"/>
      <protection hidden="1"/>
    </xf>
    <xf numFmtId="0" fontId="45" fillId="3" borderId="45" xfId="10" applyFont="1" applyFill="1" applyBorder="1" applyAlignment="1" applyProtection="1">
      <alignment horizontal="center" vertical="center" wrapText="1"/>
      <protection hidden="1"/>
    </xf>
    <xf numFmtId="0" fontId="230" fillId="0" borderId="124" xfId="10" applyFont="1" applyBorder="1" applyAlignment="1" applyProtection="1">
      <alignment horizontal="left" vertical="center" shrinkToFit="1"/>
      <protection locked="0"/>
    </xf>
    <xf numFmtId="0" fontId="230" fillId="0" borderId="4" xfId="10" applyFont="1" applyBorder="1" applyAlignment="1" applyProtection="1">
      <alignment horizontal="left" vertical="center" shrinkToFit="1"/>
      <protection locked="0"/>
    </xf>
    <xf numFmtId="0" fontId="230" fillId="0" borderId="16" xfId="10" applyFont="1" applyBorder="1" applyAlignment="1" applyProtection="1">
      <alignment horizontal="left" vertical="center" shrinkToFit="1"/>
      <protection locked="0"/>
    </xf>
    <xf numFmtId="0" fontId="57" fillId="3" borderId="0" xfId="10" applyFont="1" applyFill="1" applyAlignment="1" applyProtection="1">
      <alignment horizontal="center" vertical="top" textRotation="255"/>
      <protection locked="0"/>
    </xf>
    <xf numFmtId="0" fontId="145" fillId="4" borderId="57" xfId="10" applyFont="1" applyFill="1" applyBorder="1" applyAlignment="1" applyProtection="1">
      <alignment horizontal="center" vertical="center" textRotation="255"/>
      <protection locked="0"/>
    </xf>
    <xf numFmtId="0" fontId="145" fillId="4" borderId="61" xfId="10" applyFont="1" applyFill="1" applyBorder="1" applyAlignment="1" applyProtection="1">
      <alignment horizontal="center" vertical="center" textRotation="255"/>
      <protection locked="0"/>
    </xf>
    <xf numFmtId="0" fontId="145" fillId="4" borderId="62" xfId="10" applyFont="1" applyFill="1" applyBorder="1" applyAlignment="1" applyProtection="1">
      <alignment horizontal="center" vertical="center" textRotation="255"/>
      <protection locked="0"/>
    </xf>
    <xf numFmtId="0" fontId="68" fillId="3" borderId="48" xfId="10" applyFont="1" applyFill="1" applyBorder="1" applyAlignment="1" applyProtection="1">
      <alignment horizontal="center" vertical="center" textRotation="255"/>
      <protection hidden="1"/>
    </xf>
    <xf numFmtId="0" fontId="68" fillId="3" borderId="123" xfId="10" applyFont="1" applyFill="1" applyBorder="1" applyAlignment="1" applyProtection="1">
      <alignment horizontal="center" vertical="center" textRotation="255"/>
      <protection hidden="1"/>
    </xf>
    <xf numFmtId="0" fontId="68" fillId="3" borderId="52" xfId="10" applyFont="1" applyFill="1" applyBorder="1" applyAlignment="1" applyProtection="1">
      <alignment horizontal="center" vertical="center" textRotation="255"/>
      <protection hidden="1"/>
    </xf>
    <xf numFmtId="0" fontId="68" fillId="3" borderId="122" xfId="10" applyFont="1" applyFill="1" applyBorder="1" applyAlignment="1" applyProtection="1">
      <alignment horizontal="center" vertical="center" textRotation="255"/>
      <protection hidden="1"/>
    </xf>
    <xf numFmtId="0" fontId="68" fillId="3" borderId="145" xfId="10" applyFont="1" applyFill="1" applyBorder="1" applyAlignment="1" applyProtection="1">
      <alignment horizontal="distributed" vertical="center"/>
      <protection hidden="1"/>
    </xf>
    <xf numFmtId="0" fontId="68" fillId="3" borderId="46" xfId="10" applyFont="1" applyFill="1" applyBorder="1" applyAlignment="1" applyProtection="1">
      <alignment horizontal="distributed" vertical="center"/>
      <protection hidden="1"/>
    </xf>
    <xf numFmtId="0" fontId="68" fillId="3" borderId="47" xfId="10" applyFont="1" applyFill="1" applyBorder="1" applyAlignment="1" applyProtection="1">
      <alignment horizontal="distributed" vertical="center"/>
      <protection hidden="1"/>
    </xf>
    <xf numFmtId="176" fontId="228" fillId="0" borderId="53" xfId="10" applyNumberFormat="1" applyFont="1" applyBorder="1" applyAlignment="1" applyProtection="1">
      <alignment horizontal="right" vertical="center"/>
      <protection locked="0"/>
    </xf>
    <xf numFmtId="176" fontId="228" fillId="0" borderId="44" xfId="10" applyNumberFormat="1" applyFont="1" applyBorder="1" applyProtection="1">
      <alignment vertical="center"/>
      <protection locked="0"/>
    </xf>
    <xf numFmtId="176" fontId="228" fillId="0" borderId="51" xfId="10" applyNumberFormat="1" applyFont="1" applyBorder="1" applyProtection="1">
      <alignment vertical="center"/>
      <protection locked="0"/>
    </xf>
    <xf numFmtId="0" fontId="145" fillId="25" borderId="9" xfId="10" applyFont="1" applyFill="1" applyBorder="1" applyAlignment="1" applyProtection="1">
      <alignment horizontal="center" vertical="center" textRotation="255"/>
      <protection hidden="1"/>
    </xf>
    <xf numFmtId="0" fontId="145" fillId="25" borderId="10" xfId="10" applyFont="1" applyFill="1" applyBorder="1" applyAlignment="1" applyProtection="1">
      <alignment horizontal="center" vertical="center" textRotation="255"/>
      <protection hidden="1"/>
    </xf>
    <xf numFmtId="0" fontId="145" fillId="25" borderId="11" xfId="10" applyFont="1" applyFill="1" applyBorder="1" applyAlignment="1" applyProtection="1">
      <alignment horizontal="center" vertical="center" textRotation="255"/>
      <protection hidden="1"/>
    </xf>
    <xf numFmtId="0" fontId="145" fillId="25" borderId="7" xfId="10" applyFont="1" applyFill="1" applyBorder="1" applyAlignment="1" applyProtection="1">
      <alignment horizontal="center" vertical="center" textRotation="255"/>
      <protection hidden="1"/>
    </xf>
    <xf numFmtId="0" fontId="145" fillId="25" borderId="0" xfId="10" applyFont="1" applyFill="1" applyBorder="1" applyAlignment="1" applyProtection="1">
      <alignment horizontal="center" vertical="center" textRotation="255"/>
      <protection hidden="1"/>
    </xf>
    <xf numFmtId="0" fontId="145" fillId="25" borderId="8" xfId="10" applyFont="1" applyFill="1" applyBorder="1" applyAlignment="1" applyProtection="1">
      <alignment horizontal="center" vertical="center" textRotation="255"/>
      <protection hidden="1"/>
    </xf>
    <xf numFmtId="0" fontId="145" fillId="25" borderId="15" xfId="10" applyFont="1" applyFill="1" applyBorder="1" applyAlignment="1" applyProtection="1">
      <alignment horizontal="center" vertical="center" textRotation="255"/>
      <protection hidden="1"/>
    </xf>
    <xf numFmtId="0" fontId="145" fillId="25" borderId="4" xfId="10" applyFont="1" applyFill="1" applyBorder="1" applyAlignment="1" applyProtection="1">
      <alignment horizontal="center" vertical="center" textRotation="255"/>
      <protection hidden="1"/>
    </xf>
    <xf numFmtId="0" fontId="145" fillId="25" borderId="16" xfId="10" applyFont="1" applyFill="1" applyBorder="1" applyAlignment="1" applyProtection="1">
      <alignment horizontal="center" vertical="center" textRotation="255"/>
      <protection hidden="1"/>
    </xf>
    <xf numFmtId="0" fontId="57" fillId="3" borderId="46" xfId="10" applyFont="1" applyFill="1" applyBorder="1" applyAlignment="1" applyProtection="1">
      <alignment horizontal="distributed" vertical="center" wrapText="1"/>
      <protection hidden="1"/>
    </xf>
    <xf numFmtId="176" fontId="232" fillId="3" borderId="49" xfId="10" applyNumberFormat="1" applyFont="1" applyFill="1" applyBorder="1" applyAlignment="1" applyProtection="1">
      <alignment horizontal="right" vertical="center"/>
      <protection hidden="1"/>
    </xf>
    <xf numFmtId="176" fontId="232" fillId="3" borderId="10" xfId="10" applyNumberFormat="1" applyFont="1" applyFill="1" applyBorder="1" applyAlignment="1" applyProtection="1">
      <alignment horizontal="right" vertical="center"/>
      <protection hidden="1"/>
    </xf>
    <xf numFmtId="176" fontId="232" fillId="3" borderId="11" xfId="10" applyNumberFormat="1" applyFont="1" applyFill="1" applyBorder="1" applyAlignment="1" applyProtection="1">
      <alignment horizontal="right" vertical="center"/>
      <protection hidden="1"/>
    </xf>
    <xf numFmtId="0" fontId="68" fillId="3" borderId="40" xfId="10" applyFont="1" applyFill="1" applyBorder="1" applyAlignment="1" applyProtection="1">
      <alignment horizontal="distributed" vertical="center"/>
      <protection hidden="1"/>
    </xf>
    <xf numFmtId="0" fontId="68" fillId="3" borderId="41" xfId="10" applyFont="1" applyFill="1" applyBorder="1" applyAlignment="1" applyProtection="1">
      <alignment horizontal="distributed" vertical="center"/>
      <protection hidden="1"/>
    </xf>
    <xf numFmtId="0" fontId="68" fillId="3" borderId="50" xfId="10" applyFont="1" applyFill="1" applyBorder="1" applyAlignment="1" applyProtection="1">
      <alignment horizontal="distributed" vertical="center"/>
      <protection hidden="1"/>
    </xf>
    <xf numFmtId="176" fontId="228" fillId="0" borderId="40" xfId="10" applyNumberFormat="1" applyFont="1" applyBorder="1" applyAlignment="1" applyProtection="1">
      <alignment horizontal="right" vertical="center"/>
      <protection locked="0"/>
    </xf>
    <xf numFmtId="176" fontId="228" fillId="0" borderId="41" xfId="10" applyNumberFormat="1" applyFont="1" applyBorder="1" applyProtection="1">
      <alignment vertical="center"/>
      <protection locked="0"/>
    </xf>
    <xf numFmtId="176" fontId="228" fillId="0" borderId="118" xfId="10" applyNumberFormat="1" applyFont="1" applyBorder="1" applyProtection="1">
      <alignment vertical="center"/>
      <protection locked="0"/>
    </xf>
    <xf numFmtId="0" fontId="57" fillId="3" borderId="41" xfId="10" applyFont="1" applyFill="1" applyBorder="1" applyAlignment="1" applyProtection="1">
      <alignment horizontal="distributed" vertical="center" wrapText="1"/>
      <protection hidden="1"/>
    </xf>
    <xf numFmtId="176" fontId="232" fillId="3" borderId="139" xfId="10" applyNumberFormat="1" applyFont="1" applyFill="1" applyBorder="1" applyAlignment="1" applyProtection="1">
      <alignment horizontal="right" vertical="center"/>
      <protection hidden="1"/>
    </xf>
    <xf numFmtId="176" fontId="232" fillId="3" borderId="63" xfId="10" applyNumberFormat="1" applyFont="1" applyFill="1" applyBorder="1" applyAlignment="1" applyProtection="1">
      <alignment horizontal="right" vertical="center"/>
      <protection hidden="1"/>
    </xf>
    <xf numFmtId="176" fontId="232" fillId="3" borderId="60" xfId="10" applyNumberFormat="1" applyFont="1" applyFill="1" applyBorder="1" applyAlignment="1" applyProtection="1">
      <alignment horizontal="right" vertical="center"/>
      <protection hidden="1"/>
    </xf>
    <xf numFmtId="0" fontId="68" fillId="3" borderId="114" xfId="10" applyFont="1" applyFill="1" applyBorder="1" applyAlignment="1" applyProtection="1">
      <alignment horizontal="center" vertical="center"/>
      <protection hidden="1"/>
    </xf>
    <xf numFmtId="0" fontId="68" fillId="3" borderId="41" xfId="10" applyFont="1" applyFill="1" applyBorder="1" applyAlignment="1" applyProtection="1">
      <alignment horizontal="center" vertical="center"/>
      <protection hidden="1"/>
    </xf>
    <xf numFmtId="0" fontId="68" fillId="3" borderId="50" xfId="10" applyFont="1" applyFill="1" applyBorder="1" applyAlignment="1" applyProtection="1">
      <alignment horizontal="center" vertical="center"/>
      <protection hidden="1"/>
    </xf>
    <xf numFmtId="0" fontId="237" fillId="0" borderId="40" xfId="10" applyFont="1" applyBorder="1" applyAlignment="1" applyProtection="1">
      <alignment horizontal="center" vertical="center"/>
      <protection hidden="1"/>
    </xf>
    <xf numFmtId="0" fontId="237" fillId="0" borderId="50" xfId="10" applyFont="1" applyBorder="1" applyAlignment="1" applyProtection="1">
      <alignment horizontal="center" vertical="center"/>
      <protection hidden="1"/>
    </xf>
    <xf numFmtId="0" fontId="57" fillId="3" borderId="0" xfId="10" applyFont="1" applyFill="1" applyAlignment="1" applyProtection="1">
      <alignment horizontal="distributed" vertical="center"/>
      <protection hidden="1"/>
    </xf>
    <xf numFmtId="0" fontId="57" fillId="3" borderId="42" xfId="10" applyFont="1" applyFill="1" applyBorder="1" applyAlignment="1" applyProtection="1">
      <alignment horizontal="distributed" vertical="center"/>
      <protection hidden="1"/>
    </xf>
    <xf numFmtId="176" fontId="232" fillId="0" borderId="43" xfId="10" applyNumberFormat="1" applyFont="1" applyBorder="1" applyAlignment="1" applyProtection="1">
      <alignment horizontal="right" vertical="center"/>
      <protection hidden="1"/>
    </xf>
    <xf numFmtId="176" fontId="232" fillId="0" borderId="0" xfId="10" applyNumberFormat="1" applyFont="1" applyAlignment="1" applyProtection="1">
      <alignment horizontal="right" vertical="center"/>
      <protection hidden="1"/>
    </xf>
    <xf numFmtId="176" fontId="232" fillId="0" borderId="8" xfId="10" applyNumberFormat="1" applyFont="1" applyBorder="1" applyAlignment="1" applyProtection="1">
      <alignment horizontal="right" vertical="center"/>
      <protection hidden="1"/>
    </xf>
    <xf numFmtId="0" fontId="68" fillId="3" borderId="0" xfId="10" applyFont="1" applyFill="1" applyAlignment="1" applyProtection="1">
      <alignment horizontal="distributed" vertical="center"/>
      <protection hidden="1"/>
    </xf>
    <xf numFmtId="0" fontId="68" fillId="3" borderId="42" xfId="10" applyFont="1" applyFill="1" applyBorder="1" applyAlignment="1" applyProtection="1">
      <alignment horizontal="distributed" vertical="center"/>
      <protection hidden="1"/>
    </xf>
    <xf numFmtId="176" fontId="232" fillId="3" borderId="40" xfId="10" applyNumberFormat="1" applyFont="1" applyFill="1" applyBorder="1" applyAlignment="1" applyProtection="1">
      <alignment horizontal="right" vertical="center"/>
      <protection hidden="1"/>
    </xf>
    <xf numFmtId="176" fontId="232" fillId="3" borderId="41" xfId="10" applyNumberFormat="1" applyFont="1" applyFill="1" applyBorder="1" applyProtection="1">
      <alignment vertical="center"/>
      <protection hidden="1"/>
    </xf>
    <xf numFmtId="176" fontId="232" fillId="3" borderId="118" xfId="10" applyNumberFormat="1" applyFont="1" applyFill="1" applyBorder="1" applyProtection="1">
      <alignment vertical="center"/>
      <protection hidden="1"/>
    </xf>
    <xf numFmtId="0" fontId="223" fillId="0" borderId="41" xfId="10" applyFont="1" applyBorder="1" applyAlignment="1" applyProtection="1">
      <alignment horizontal="distributed" vertical="center" wrapText="1" justifyLastLine="1"/>
      <protection locked="0"/>
    </xf>
    <xf numFmtId="0" fontId="223" fillId="0" borderId="50" xfId="10" applyFont="1" applyBorder="1" applyAlignment="1" applyProtection="1">
      <alignment horizontal="distributed" vertical="center" wrapText="1" justifyLastLine="1"/>
      <protection locked="0"/>
    </xf>
    <xf numFmtId="0" fontId="237" fillId="0" borderId="40" xfId="10" applyFont="1" applyBorder="1" applyAlignment="1" applyProtection="1">
      <alignment horizontal="center" vertical="center" textRotation="255"/>
      <protection locked="0"/>
    </xf>
    <xf numFmtId="0" fontId="237" fillId="0" borderId="50" xfId="10" applyFont="1" applyBorder="1" applyAlignment="1" applyProtection="1">
      <alignment horizontal="center" vertical="center" textRotation="255"/>
      <protection locked="0"/>
    </xf>
    <xf numFmtId="176" fontId="224" fillId="0" borderId="88" xfId="10" applyNumberFormat="1" applyFont="1" applyBorder="1" applyAlignment="1" applyProtection="1">
      <alignment horizontal="right" vertical="center"/>
      <protection locked="0"/>
    </xf>
    <xf numFmtId="176" fontId="224" fillId="0" borderId="132" xfId="10" applyNumberFormat="1" applyFont="1" applyBorder="1" applyAlignment="1" applyProtection="1">
      <alignment horizontal="right" vertical="center"/>
      <protection locked="0"/>
    </xf>
    <xf numFmtId="0" fontId="151" fillId="3" borderId="41" xfId="10" applyFont="1" applyFill="1" applyBorder="1" applyAlignment="1" applyProtection="1">
      <alignment horizontal="distributed" vertical="center" wrapText="1"/>
      <protection hidden="1"/>
    </xf>
    <xf numFmtId="0" fontId="237" fillId="0" borderId="41" xfId="10" applyFont="1" applyBorder="1" applyAlignment="1" applyProtection="1">
      <alignment horizontal="center" vertical="center" wrapText="1" justifyLastLine="1"/>
      <protection hidden="1"/>
    </xf>
    <xf numFmtId="0" fontId="237" fillId="0" borderId="50" xfId="10" applyFont="1" applyBorder="1" applyAlignment="1" applyProtection="1">
      <alignment horizontal="center" vertical="center" wrapText="1" justifyLastLine="1"/>
      <protection hidden="1"/>
    </xf>
    <xf numFmtId="176" fontId="224" fillId="0" borderId="56" xfId="10" applyNumberFormat="1" applyFont="1" applyBorder="1" applyAlignment="1" applyProtection="1">
      <alignment horizontal="right" vertical="center"/>
      <protection locked="0"/>
    </xf>
    <xf numFmtId="176" fontId="224" fillId="0" borderId="54" xfId="10" applyNumberFormat="1" applyFont="1" applyBorder="1" applyAlignment="1" applyProtection="1">
      <alignment horizontal="right" vertical="center"/>
      <protection locked="0"/>
    </xf>
    <xf numFmtId="176" fontId="224" fillId="0" borderId="95" xfId="10" applyNumberFormat="1" applyFont="1" applyBorder="1" applyAlignment="1" applyProtection="1">
      <alignment horizontal="right" vertical="center"/>
      <protection locked="0"/>
    </xf>
    <xf numFmtId="0" fontId="68" fillId="3" borderId="88" xfId="10" applyFont="1" applyFill="1" applyBorder="1" applyAlignment="1" applyProtection="1">
      <alignment horizontal="distributed" vertical="center"/>
      <protection hidden="1"/>
    </xf>
    <xf numFmtId="176" fontId="232" fillId="3" borderId="108" xfId="10" applyNumberFormat="1" applyFont="1" applyFill="1" applyBorder="1" applyAlignment="1" applyProtection="1">
      <alignment horizontal="right" vertical="center"/>
      <protection hidden="1"/>
    </xf>
    <xf numFmtId="176" fontId="232" fillId="3" borderId="106" xfId="10" applyNumberFormat="1" applyFont="1" applyFill="1" applyBorder="1" applyAlignment="1" applyProtection="1">
      <alignment horizontal="right" vertical="center"/>
      <protection hidden="1"/>
    </xf>
    <xf numFmtId="176" fontId="224" fillId="0" borderId="43" xfId="10" applyNumberFormat="1" applyFont="1" applyBorder="1" applyAlignment="1" applyProtection="1">
      <alignment horizontal="right" vertical="center"/>
      <protection locked="0"/>
    </xf>
    <xf numFmtId="176" fontId="224" fillId="0" borderId="0" xfId="10" applyNumberFormat="1" applyFont="1" applyAlignment="1" applyProtection="1">
      <alignment horizontal="right" vertical="center"/>
      <protection locked="0"/>
    </xf>
    <xf numFmtId="176" fontId="224" fillId="0" borderId="8" xfId="10" applyNumberFormat="1" applyFont="1" applyBorder="1" applyAlignment="1" applyProtection="1">
      <alignment horizontal="right" vertical="center"/>
      <protection locked="0"/>
    </xf>
    <xf numFmtId="0" fontId="292" fillId="3" borderId="0" xfId="10" applyFont="1" applyFill="1" applyAlignment="1" applyProtection="1">
      <alignment horizontal="center" vertical="top" textRotation="255"/>
      <protection locked="0"/>
    </xf>
    <xf numFmtId="0" fontId="68" fillId="3" borderId="54" xfId="10" applyFont="1" applyFill="1" applyBorder="1" applyAlignment="1" applyProtection="1">
      <alignment horizontal="center" vertical="center" textRotation="255"/>
      <protection hidden="1"/>
    </xf>
    <xf numFmtId="0" fontId="68" fillId="3" borderId="0" xfId="10" applyFont="1" applyFill="1" applyAlignment="1" applyProtection="1">
      <alignment horizontal="center" vertical="center" textRotation="255"/>
      <protection hidden="1"/>
    </xf>
    <xf numFmtId="0" fontId="68" fillId="3" borderId="44" xfId="10" applyFont="1" applyFill="1" applyBorder="1" applyAlignment="1" applyProtection="1">
      <alignment horizontal="center" vertical="center" textRotation="255"/>
      <protection hidden="1"/>
    </xf>
    <xf numFmtId="0" fontId="68" fillId="3" borderId="56" xfId="10" applyFont="1" applyFill="1" applyBorder="1" applyAlignment="1" applyProtection="1">
      <alignment horizontal="distributed" vertical="center"/>
      <protection hidden="1"/>
    </xf>
    <xf numFmtId="0" fontId="68" fillId="3" borderId="54" xfId="10" applyFont="1" applyFill="1" applyBorder="1" applyAlignment="1" applyProtection="1">
      <alignment horizontal="distributed" vertical="center"/>
      <protection hidden="1"/>
    </xf>
    <xf numFmtId="0" fontId="68" fillId="3" borderId="55" xfId="10" applyFont="1" applyFill="1" applyBorder="1" applyAlignment="1" applyProtection="1">
      <alignment horizontal="distributed" vertical="center"/>
      <protection hidden="1"/>
    </xf>
    <xf numFmtId="176" fontId="232" fillId="3" borderId="56" xfId="10" applyNumberFormat="1" applyFont="1" applyFill="1" applyBorder="1" applyAlignment="1" applyProtection="1">
      <alignment horizontal="right" vertical="center"/>
      <protection hidden="1"/>
    </xf>
    <xf numFmtId="176" fontId="232" fillId="3" borderId="54" xfId="10" applyNumberFormat="1" applyFont="1" applyFill="1" applyBorder="1" applyProtection="1">
      <alignment vertical="center"/>
      <protection hidden="1"/>
    </xf>
    <xf numFmtId="176" fontId="232" fillId="3" borderId="95" xfId="10" applyNumberFormat="1" applyFont="1" applyFill="1" applyBorder="1" applyProtection="1">
      <alignment vertical="center"/>
      <protection hidden="1"/>
    </xf>
    <xf numFmtId="0" fontId="57" fillId="3" borderId="41" xfId="10" applyFont="1" applyFill="1" applyBorder="1" applyAlignment="1" applyProtection="1">
      <alignment horizontal="distributed" vertical="center"/>
      <protection hidden="1"/>
    </xf>
    <xf numFmtId="0" fontId="57" fillId="3" borderId="50" xfId="10" applyFont="1" applyFill="1" applyBorder="1" applyAlignment="1" applyProtection="1">
      <alignment horizontal="distributed" vertical="center"/>
      <protection hidden="1"/>
    </xf>
    <xf numFmtId="176" fontId="224" fillId="0" borderId="88" xfId="10" applyNumberFormat="1" applyFont="1" applyBorder="1" applyAlignment="1" applyProtection="1">
      <alignment horizontal="right" vertical="center"/>
      <protection hidden="1"/>
    </xf>
    <xf numFmtId="176" fontId="224" fillId="0" borderId="132" xfId="10" applyNumberFormat="1" applyFont="1" applyBorder="1" applyAlignment="1" applyProtection="1">
      <alignment horizontal="right" vertical="center"/>
      <protection hidden="1"/>
    </xf>
    <xf numFmtId="176" fontId="232" fillId="3" borderId="88" xfId="10" applyNumberFormat="1" applyFont="1" applyFill="1" applyBorder="1" applyAlignment="1" applyProtection="1">
      <alignment horizontal="right" vertical="center"/>
      <protection hidden="1"/>
    </xf>
    <xf numFmtId="176" fontId="232" fillId="3" borderId="88" xfId="10" applyNumberFormat="1" applyFont="1" applyFill="1" applyBorder="1" applyProtection="1">
      <alignment vertical="center"/>
      <protection hidden="1"/>
    </xf>
    <xf numFmtId="176" fontId="232" fillId="3" borderId="132" xfId="10" applyNumberFormat="1" applyFont="1" applyFill="1" applyBorder="1" applyProtection="1">
      <alignment vertical="center"/>
      <protection hidden="1"/>
    </xf>
    <xf numFmtId="0" fontId="62" fillId="3" borderId="54" xfId="10" applyFont="1" applyFill="1" applyBorder="1" applyAlignment="1" applyProtection="1">
      <alignment horizontal="center" vertical="center" textRotation="255"/>
      <protection hidden="1"/>
    </xf>
    <xf numFmtId="0" fontId="62" fillId="3" borderId="55" xfId="10" applyFont="1" applyFill="1" applyBorder="1" applyAlignment="1" applyProtection="1">
      <alignment horizontal="center" vertical="center" textRotation="255"/>
      <protection hidden="1"/>
    </xf>
    <xf numFmtId="0" fontId="62" fillId="3" borderId="44" xfId="10" applyFont="1" applyFill="1" applyBorder="1" applyAlignment="1" applyProtection="1">
      <alignment horizontal="center" vertical="center" textRotation="255"/>
      <protection hidden="1"/>
    </xf>
    <xf numFmtId="0" fontId="62" fillId="3" borderId="52" xfId="10" applyFont="1" applyFill="1" applyBorder="1" applyAlignment="1" applyProtection="1">
      <alignment horizontal="center" vertical="center" textRotation="255"/>
      <protection hidden="1"/>
    </xf>
    <xf numFmtId="176" fontId="232" fillId="3" borderId="54" xfId="10" applyNumberFormat="1" applyFont="1" applyFill="1" applyBorder="1" applyAlignment="1" applyProtection="1">
      <alignment horizontal="right" vertical="center"/>
      <protection hidden="1"/>
    </xf>
    <xf numFmtId="176" fontId="232" fillId="3" borderId="95" xfId="10" applyNumberFormat="1" applyFont="1" applyFill="1" applyBorder="1" applyAlignment="1" applyProtection="1">
      <alignment horizontal="right" vertical="center"/>
      <protection hidden="1"/>
    </xf>
    <xf numFmtId="176" fontId="224" fillId="0" borderId="108" xfId="10" applyNumberFormat="1" applyFont="1" applyBorder="1" applyAlignment="1" applyProtection="1">
      <alignment horizontal="right" vertical="center"/>
      <protection hidden="1"/>
    </xf>
    <xf numFmtId="176" fontId="224" fillId="0" borderId="106" xfId="10" applyNumberFormat="1" applyFont="1" applyBorder="1" applyAlignment="1" applyProtection="1">
      <alignment horizontal="right" vertical="center"/>
      <protection hidden="1"/>
    </xf>
    <xf numFmtId="0" fontId="232" fillId="3" borderId="41" xfId="10" applyFont="1" applyFill="1" applyBorder="1" applyProtection="1">
      <alignment vertical="center"/>
      <protection hidden="1"/>
    </xf>
    <xf numFmtId="0" fontId="232" fillId="3" borderId="118" xfId="10" applyFont="1" applyFill="1" applyBorder="1" applyProtection="1">
      <alignment vertical="center"/>
      <protection hidden="1"/>
    </xf>
    <xf numFmtId="0" fontId="60" fillId="15" borderId="41" xfId="10" applyFont="1" applyFill="1" applyBorder="1" applyAlignment="1" applyProtection="1">
      <alignment horizontal="center" vertical="center" wrapText="1"/>
      <protection hidden="1"/>
    </xf>
    <xf numFmtId="0" fontId="60" fillId="15" borderId="41" xfId="10" applyFont="1" applyFill="1" applyBorder="1" applyAlignment="1" applyProtection="1">
      <alignment horizontal="center" vertical="center"/>
      <protection hidden="1"/>
    </xf>
    <xf numFmtId="0" fontId="60" fillId="15" borderId="118" xfId="10" applyFont="1" applyFill="1" applyBorder="1" applyAlignment="1" applyProtection="1">
      <alignment horizontal="center" vertical="center"/>
      <protection hidden="1"/>
    </xf>
    <xf numFmtId="176" fontId="232" fillId="3" borderId="49" xfId="10" applyNumberFormat="1" applyFont="1" applyFill="1" applyBorder="1" applyAlignment="1" applyProtection="1">
      <alignment horizontal="right" vertical="center"/>
      <protection locked="0"/>
    </xf>
    <xf numFmtId="176" fontId="232" fillId="3" borderId="10" xfId="10" applyNumberFormat="1" applyFont="1" applyFill="1" applyBorder="1" applyAlignment="1" applyProtection="1">
      <alignment horizontal="right" vertical="center"/>
      <protection locked="0"/>
    </xf>
    <xf numFmtId="176" fontId="232" fillId="3" borderId="11" xfId="10" applyNumberFormat="1" applyFont="1" applyFill="1" applyBorder="1" applyAlignment="1" applyProtection="1">
      <alignment horizontal="right" vertical="center"/>
      <protection locked="0"/>
    </xf>
    <xf numFmtId="0" fontId="68" fillId="3" borderId="128" xfId="10" applyFont="1" applyFill="1" applyBorder="1" applyAlignment="1" applyProtection="1">
      <alignment horizontal="distributed" vertical="center"/>
      <protection hidden="1"/>
    </xf>
    <xf numFmtId="0" fontId="68" fillId="3" borderId="131" xfId="10" applyFont="1" applyFill="1" applyBorder="1" applyAlignment="1" applyProtection="1">
      <alignment horizontal="distributed" vertical="center"/>
      <protection hidden="1"/>
    </xf>
    <xf numFmtId="176" fontId="232" fillId="3" borderId="129" xfId="10" applyNumberFormat="1" applyFont="1" applyFill="1" applyBorder="1" applyAlignment="1" applyProtection="1">
      <alignment horizontal="right" vertical="center"/>
      <protection hidden="1"/>
    </xf>
    <xf numFmtId="0" fontId="232" fillId="3" borderId="128" xfId="10" applyFont="1" applyFill="1" applyBorder="1" applyProtection="1">
      <alignment vertical="center"/>
      <protection hidden="1"/>
    </xf>
    <xf numFmtId="0" fontId="232" fillId="3" borderId="116" xfId="10" applyFont="1" applyFill="1" applyBorder="1" applyProtection="1">
      <alignment vertical="center"/>
      <protection hidden="1"/>
    </xf>
    <xf numFmtId="0" fontId="293" fillId="3" borderId="41" xfId="10" applyFont="1" applyFill="1" applyBorder="1" applyAlignment="1" applyProtection="1">
      <alignment horizontal="distributed" vertical="center" wrapText="1" justifyLastLine="1"/>
      <protection hidden="1"/>
    </xf>
    <xf numFmtId="0" fontId="12" fillId="3" borderId="41" xfId="10" applyFont="1" applyFill="1" applyBorder="1" applyAlignment="1" applyProtection="1">
      <alignment horizontal="distributed" vertical="center" wrapText="1" justifyLastLine="1"/>
      <protection hidden="1"/>
    </xf>
    <xf numFmtId="0" fontId="12" fillId="3" borderId="50" xfId="10" applyFont="1" applyFill="1" applyBorder="1" applyAlignment="1" applyProtection="1">
      <alignment horizontal="distributed" vertical="center" wrapText="1" justifyLastLine="1"/>
      <protection hidden="1"/>
    </xf>
    <xf numFmtId="0" fontId="295" fillId="0" borderId="40" xfId="10" applyFont="1" applyFill="1" applyBorder="1" applyAlignment="1" applyProtection="1">
      <alignment horizontal="center" vertical="center" wrapText="1"/>
      <protection hidden="1"/>
    </xf>
    <xf numFmtId="0" fontId="295" fillId="0" borderId="41" xfId="10" applyFont="1" applyFill="1" applyBorder="1" applyAlignment="1" applyProtection="1">
      <alignment horizontal="center" vertical="center" wrapText="1"/>
      <protection hidden="1"/>
    </xf>
    <xf numFmtId="0" fontId="145" fillId="20" borderId="57" xfId="10" applyFont="1" applyFill="1" applyBorder="1" applyAlignment="1" applyProtection="1">
      <alignment horizontal="center" vertical="center" textRotation="255"/>
      <protection hidden="1"/>
    </xf>
    <xf numFmtId="0" fontId="145" fillId="20" borderId="61" xfId="10" applyFont="1" applyFill="1" applyBorder="1" applyAlignment="1" applyProtection="1">
      <alignment horizontal="center" vertical="center" textRotation="255"/>
      <protection hidden="1"/>
    </xf>
    <xf numFmtId="0" fontId="145" fillId="20" borderId="62" xfId="10" applyFont="1" applyFill="1" applyBorder="1" applyAlignment="1" applyProtection="1">
      <alignment horizontal="center" vertical="center" textRotation="255"/>
      <protection hidden="1"/>
    </xf>
    <xf numFmtId="0" fontId="68" fillId="3" borderId="10" xfId="10" applyFont="1" applyFill="1" applyBorder="1" applyAlignment="1" applyProtection="1">
      <alignment horizontal="center" vertical="center" textRotation="255"/>
      <protection hidden="1"/>
    </xf>
    <xf numFmtId="0" fontId="68" fillId="3" borderId="48" xfId="10" applyFont="1" applyFill="1" applyBorder="1" applyAlignment="1" applyProtection="1">
      <alignment horizontal="distributed" vertical="center"/>
      <protection hidden="1"/>
    </xf>
    <xf numFmtId="0" fontId="68" fillId="3" borderId="123" xfId="10" applyFont="1" applyFill="1" applyBorder="1" applyAlignment="1" applyProtection="1">
      <alignment horizontal="distributed" vertical="center"/>
      <protection hidden="1"/>
    </xf>
    <xf numFmtId="176" fontId="228" fillId="0" borderId="49" xfId="10" applyNumberFormat="1" applyFont="1" applyBorder="1" applyAlignment="1" applyProtection="1">
      <alignment horizontal="right" vertical="center"/>
      <protection locked="0"/>
    </xf>
    <xf numFmtId="176" fontId="228" fillId="0" borderId="10" xfId="10" applyNumberFormat="1" applyFont="1" applyBorder="1" applyAlignment="1" applyProtection="1">
      <alignment horizontal="right" vertical="center"/>
      <protection locked="0"/>
    </xf>
    <xf numFmtId="176" fontId="228" fillId="0" borderId="11" xfId="10" applyNumberFormat="1" applyFont="1" applyBorder="1" applyAlignment="1" applyProtection="1">
      <alignment horizontal="right" vertical="center"/>
      <protection locked="0"/>
    </xf>
    <xf numFmtId="0" fontId="60" fillId="3" borderId="41" xfId="10" applyFont="1" applyFill="1" applyBorder="1" applyAlignment="1" applyProtection="1">
      <alignment horizontal="distributed" vertical="center" wrapText="1"/>
      <protection hidden="1"/>
    </xf>
    <xf numFmtId="0" fontId="57" fillId="21" borderId="41" xfId="10" applyFont="1" applyFill="1" applyBorder="1" applyAlignment="1" applyProtection="1">
      <alignment horizontal="center" vertical="center" wrapText="1"/>
      <protection hidden="1"/>
    </xf>
    <xf numFmtId="176" fontId="232" fillId="3" borderId="121" xfId="10" applyNumberFormat="1" applyFont="1" applyFill="1" applyBorder="1" applyAlignment="1" applyProtection="1">
      <alignment horizontal="right" vertical="center"/>
      <protection hidden="1"/>
    </xf>
    <xf numFmtId="176" fontId="232" fillId="3" borderId="142" xfId="10" applyNumberFormat="1" applyFont="1" applyFill="1" applyBorder="1" applyAlignment="1" applyProtection="1">
      <alignment horizontal="right" vertical="center"/>
      <protection hidden="1"/>
    </xf>
    <xf numFmtId="0" fontId="276" fillId="21" borderId="41" xfId="10" applyFont="1" applyFill="1" applyBorder="1" applyAlignment="1">
      <alignment horizontal="center" vertical="center" wrapText="1"/>
    </xf>
    <xf numFmtId="0" fontId="277" fillId="21" borderId="41" xfId="10" applyFont="1" applyFill="1" applyBorder="1" applyAlignment="1">
      <alignment horizontal="center" vertical="center"/>
    </xf>
    <xf numFmtId="176" fontId="232" fillId="3" borderId="139" xfId="10" applyNumberFormat="1" applyFont="1" applyFill="1" applyBorder="1" applyProtection="1">
      <alignment vertical="center"/>
      <protection locked="0"/>
    </xf>
    <xf numFmtId="176" fontId="232" fillId="3" borderId="63" xfId="10" applyNumberFormat="1" applyFont="1" applyFill="1" applyBorder="1" applyProtection="1">
      <alignment vertical="center"/>
      <protection locked="0"/>
    </xf>
    <xf numFmtId="176" fontId="232" fillId="3" borderId="60" xfId="10" applyNumberFormat="1" applyFont="1" applyFill="1" applyBorder="1" applyProtection="1">
      <alignment vertical="center"/>
      <protection locked="0"/>
    </xf>
    <xf numFmtId="0" fontId="238" fillId="0" borderId="40" xfId="10" applyFont="1" applyBorder="1" applyAlignment="1" applyProtection="1">
      <alignment horizontal="center" vertical="center" textRotation="255"/>
      <protection hidden="1"/>
    </xf>
    <xf numFmtId="0" fontId="238" fillId="0" borderId="50" xfId="10" applyFont="1" applyBorder="1" applyAlignment="1" applyProtection="1">
      <alignment horizontal="center" vertical="center" textRotation="255"/>
      <protection hidden="1"/>
    </xf>
    <xf numFmtId="0" fontId="237" fillId="0" borderId="56" xfId="10" applyFont="1" applyBorder="1" applyAlignment="1" applyProtection="1">
      <alignment horizontal="center" vertical="center"/>
      <protection locked="0"/>
    </xf>
    <xf numFmtId="0" fontId="237" fillId="0" borderId="55" xfId="10" applyFont="1" applyBorder="1" applyAlignment="1" applyProtection="1">
      <alignment horizontal="center" vertical="center"/>
      <protection locked="0"/>
    </xf>
    <xf numFmtId="0" fontId="57" fillId="21" borderId="41" xfId="10" applyFont="1" applyFill="1" applyBorder="1" applyAlignment="1" applyProtection="1">
      <alignment horizontal="distributed" vertical="center" wrapText="1"/>
      <protection hidden="1"/>
    </xf>
    <xf numFmtId="176" fontId="232" fillId="3" borderId="49" xfId="10" applyNumberFormat="1" applyFont="1" applyFill="1" applyBorder="1" applyProtection="1">
      <alignment vertical="center"/>
      <protection hidden="1"/>
    </xf>
    <xf numFmtId="176" fontId="232" fillId="3" borderId="10" xfId="10" applyNumberFormat="1" applyFont="1" applyFill="1" applyBorder="1" applyProtection="1">
      <alignment vertical="center"/>
      <protection hidden="1"/>
    </xf>
    <xf numFmtId="176" fontId="232" fillId="3" borderId="11" xfId="10" applyNumberFormat="1" applyFont="1" applyFill="1" applyBorder="1" applyProtection="1">
      <alignment vertical="center"/>
      <protection hidden="1"/>
    </xf>
    <xf numFmtId="0" fontId="57" fillId="3" borderId="54" xfId="10" applyFont="1" applyFill="1" applyBorder="1" applyAlignment="1" applyProtection="1">
      <alignment horizontal="distributed" vertical="center" wrapText="1"/>
      <protection hidden="1"/>
    </xf>
    <xf numFmtId="0" fontId="57" fillId="3" borderId="55" xfId="10" applyFont="1" applyFill="1" applyBorder="1" applyAlignment="1" applyProtection="1">
      <alignment horizontal="distributed" vertical="center" wrapText="1"/>
      <protection hidden="1"/>
    </xf>
    <xf numFmtId="0" fontId="237" fillId="0" borderId="54" xfId="10" applyFont="1" applyBorder="1" applyAlignment="1" applyProtection="1">
      <alignment horizontal="center" vertical="center" justifyLastLine="1"/>
      <protection hidden="1"/>
    </xf>
    <xf numFmtId="176" fontId="224" fillId="0" borderId="43" xfId="10" applyNumberFormat="1" applyFont="1" applyFill="1" applyBorder="1" applyProtection="1">
      <alignment vertical="center"/>
      <protection hidden="1"/>
    </xf>
    <xf numFmtId="176" fontId="224" fillId="0" borderId="0" xfId="10" applyNumberFormat="1" applyFont="1" applyFill="1" applyBorder="1" applyProtection="1">
      <alignment vertical="center"/>
      <protection hidden="1"/>
    </xf>
    <xf numFmtId="176" fontId="224" fillId="0" borderId="8" xfId="10" applyNumberFormat="1" applyFont="1" applyFill="1" applyBorder="1" applyProtection="1">
      <alignment vertical="center"/>
      <protection hidden="1"/>
    </xf>
    <xf numFmtId="176" fontId="232" fillId="3" borderId="129" xfId="10" applyNumberFormat="1" applyFont="1" applyFill="1" applyBorder="1" applyProtection="1">
      <alignment vertical="center"/>
      <protection hidden="1"/>
    </xf>
    <xf numFmtId="176" fontId="232" fillId="3" borderId="128" xfId="10" applyNumberFormat="1" applyFont="1" applyFill="1" applyBorder="1" applyProtection="1">
      <alignment vertical="center"/>
      <protection hidden="1"/>
    </xf>
    <xf numFmtId="176" fontId="232" fillId="3" borderId="116" xfId="10" applyNumberFormat="1" applyFont="1" applyFill="1" applyBorder="1" applyProtection="1">
      <alignment vertical="center"/>
      <protection hidden="1"/>
    </xf>
    <xf numFmtId="0" fontId="147" fillId="21" borderId="121" xfId="10" applyFont="1" applyFill="1" applyBorder="1" applyAlignment="1" applyProtection="1">
      <alignment horizontal="distributed" vertical="center"/>
      <protection hidden="1"/>
    </xf>
    <xf numFmtId="0" fontId="147" fillId="21" borderId="43" xfId="10" applyFont="1" applyFill="1" applyBorder="1" applyAlignment="1" applyProtection="1">
      <alignment horizontal="distributed" vertical="center"/>
      <protection hidden="1"/>
    </xf>
    <xf numFmtId="176" fontId="232" fillId="3" borderId="117" xfId="10" applyNumberFormat="1" applyFont="1" applyFill="1" applyBorder="1" applyProtection="1">
      <alignment vertical="center"/>
      <protection hidden="1"/>
    </xf>
    <xf numFmtId="176" fontId="232" fillId="3" borderId="130" xfId="10" applyNumberFormat="1" applyFont="1" applyFill="1" applyBorder="1" applyProtection="1">
      <alignment vertical="center"/>
      <protection hidden="1"/>
    </xf>
    <xf numFmtId="0" fontId="60" fillId="3" borderId="9" xfId="10" applyFont="1" applyFill="1" applyBorder="1" applyAlignment="1" applyProtection="1">
      <alignment horizontal="center" vertical="center" textRotation="255"/>
      <protection hidden="1"/>
    </xf>
    <xf numFmtId="0" fontId="60" fillId="3" borderId="10" xfId="10" applyFont="1" applyFill="1" applyBorder="1" applyAlignment="1" applyProtection="1">
      <alignment horizontal="center" vertical="center" textRotation="255"/>
      <protection hidden="1"/>
    </xf>
    <xf numFmtId="0" fontId="60" fillId="3" borderId="11" xfId="10" applyFont="1" applyFill="1" applyBorder="1" applyAlignment="1" applyProtection="1">
      <alignment horizontal="center" vertical="center" textRotation="255"/>
      <protection hidden="1"/>
    </xf>
    <xf numFmtId="0" fontId="60" fillId="3" borderId="15" xfId="10" applyFont="1" applyFill="1" applyBorder="1" applyAlignment="1" applyProtection="1">
      <alignment horizontal="center" vertical="center" textRotation="255"/>
      <protection hidden="1"/>
    </xf>
    <xf numFmtId="0" fontId="60" fillId="3" borderId="4" xfId="10" applyFont="1" applyFill="1" applyBorder="1" applyAlignment="1" applyProtection="1">
      <alignment horizontal="center" vertical="center" textRotation="255"/>
      <protection hidden="1"/>
    </xf>
    <xf numFmtId="0" fontId="60" fillId="3" borderId="16" xfId="10" applyFont="1" applyFill="1" applyBorder="1" applyAlignment="1" applyProtection="1">
      <alignment horizontal="center" vertical="center" textRotation="255"/>
      <protection hidden="1"/>
    </xf>
    <xf numFmtId="0" fontId="57" fillId="3" borderId="115" xfId="10" applyFont="1" applyFill="1" applyBorder="1" applyAlignment="1" applyProtection="1">
      <alignment horizontal="distributed" vertical="center" wrapText="1"/>
      <protection hidden="1"/>
    </xf>
    <xf numFmtId="0" fontId="57" fillId="3" borderId="47" xfId="10" applyFont="1" applyFill="1" applyBorder="1" applyAlignment="1" applyProtection="1">
      <alignment horizontal="distributed" vertical="center" wrapText="1"/>
      <protection hidden="1"/>
    </xf>
    <xf numFmtId="176" fontId="224" fillId="0" borderId="145" xfId="10" applyNumberFormat="1" applyFont="1" applyFill="1" applyBorder="1" applyProtection="1">
      <alignment vertical="center"/>
      <protection hidden="1"/>
    </xf>
    <xf numFmtId="176" fontId="224" fillId="0" borderId="46" xfId="10" applyNumberFormat="1" applyFont="1" applyFill="1" applyBorder="1" applyProtection="1">
      <alignment vertical="center"/>
      <protection hidden="1"/>
    </xf>
    <xf numFmtId="176" fontId="224" fillId="0" borderId="119" xfId="10" applyNumberFormat="1" applyFont="1" applyFill="1" applyBorder="1" applyProtection="1">
      <alignment vertical="center"/>
      <protection hidden="1"/>
    </xf>
    <xf numFmtId="0" fontId="57" fillId="3" borderId="50" xfId="10" applyFont="1" applyFill="1" applyBorder="1" applyAlignment="1" applyProtection="1">
      <alignment horizontal="distributed" vertical="center" wrapText="1"/>
      <protection hidden="1"/>
    </xf>
    <xf numFmtId="0" fontId="68" fillId="3" borderId="54" xfId="10" applyFont="1" applyFill="1" applyBorder="1" applyAlignment="1" applyProtection="1">
      <alignment horizontal="center" vertical="center"/>
      <protection hidden="1"/>
    </xf>
    <xf numFmtId="0" fontId="68" fillId="3" borderId="55" xfId="10" applyFont="1" applyFill="1" applyBorder="1" applyAlignment="1" applyProtection="1">
      <alignment horizontal="center" vertical="center"/>
      <protection hidden="1"/>
    </xf>
    <xf numFmtId="0" fontId="68" fillId="3" borderId="0" xfId="10" applyFont="1" applyFill="1" applyAlignment="1" applyProtection="1">
      <alignment horizontal="center" vertical="center"/>
      <protection hidden="1"/>
    </xf>
    <xf numFmtId="0" fontId="68" fillId="3" borderId="42" xfId="10" applyFont="1" applyFill="1" applyBorder="1" applyAlignment="1" applyProtection="1">
      <alignment horizontal="center" vertical="center"/>
      <protection hidden="1"/>
    </xf>
    <xf numFmtId="0" fontId="68" fillId="3" borderId="44" xfId="10" applyFont="1" applyFill="1" applyBorder="1" applyAlignment="1" applyProtection="1">
      <alignment horizontal="center" vertical="center"/>
      <protection hidden="1"/>
    </xf>
    <xf numFmtId="0" fontId="68" fillId="3" borderId="52" xfId="10" applyFont="1" applyFill="1" applyBorder="1" applyAlignment="1" applyProtection="1">
      <alignment horizontal="center" vertical="center"/>
      <protection hidden="1"/>
    </xf>
    <xf numFmtId="0" fontId="57" fillId="3" borderId="52" xfId="10" applyFont="1" applyFill="1" applyBorder="1" applyAlignment="1" applyProtection="1">
      <alignment horizontal="distributed" vertical="center" wrapText="1"/>
      <protection hidden="1"/>
    </xf>
    <xf numFmtId="0" fontId="57" fillId="3" borderId="122" xfId="10" applyFont="1" applyFill="1" applyBorder="1" applyAlignment="1" applyProtection="1">
      <alignment horizontal="distributed" vertical="center" wrapText="1"/>
      <protection hidden="1"/>
    </xf>
    <xf numFmtId="0" fontId="57" fillId="3" borderId="121" xfId="10" applyFont="1" applyFill="1" applyBorder="1" applyAlignment="1" applyProtection="1">
      <alignment horizontal="distributed" vertical="center" wrapText="1"/>
      <protection hidden="1"/>
    </xf>
    <xf numFmtId="0" fontId="57" fillId="3" borderId="43" xfId="10" applyFont="1" applyFill="1" applyBorder="1" applyAlignment="1" applyProtection="1">
      <alignment horizontal="distributed" vertical="center" wrapText="1"/>
      <protection hidden="1"/>
    </xf>
    <xf numFmtId="176" fontId="224" fillId="0" borderId="108" xfId="10" applyNumberFormat="1" applyFont="1" applyFill="1" applyBorder="1" applyProtection="1">
      <alignment vertical="center"/>
      <protection hidden="1"/>
    </xf>
    <xf numFmtId="176" fontId="224" fillId="0" borderId="106" xfId="10" applyNumberFormat="1" applyFont="1" applyFill="1" applyBorder="1" applyProtection="1">
      <alignment vertical="center"/>
      <protection hidden="1"/>
    </xf>
    <xf numFmtId="0" fontId="57" fillId="21" borderId="54" xfId="10" applyFont="1" applyFill="1" applyBorder="1" applyAlignment="1" applyProtection="1">
      <alignment horizontal="center" vertical="center" wrapText="1"/>
      <protection hidden="1"/>
    </xf>
    <xf numFmtId="0" fontId="57" fillId="21" borderId="55" xfId="10" applyFont="1" applyFill="1" applyBorder="1" applyAlignment="1" applyProtection="1">
      <alignment horizontal="center" vertical="center" wrapText="1"/>
      <protection hidden="1"/>
    </xf>
    <xf numFmtId="0" fontId="57" fillId="21" borderId="4" xfId="10" applyFont="1" applyFill="1" applyBorder="1" applyAlignment="1" applyProtection="1">
      <alignment horizontal="center" vertical="center" wrapText="1"/>
      <protection hidden="1"/>
    </xf>
    <xf numFmtId="0" fontId="57" fillId="21" borderId="45" xfId="10" applyFont="1" applyFill="1" applyBorder="1" applyAlignment="1" applyProtection="1">
      <alignment horizontal="center" vertical="center" wrapText="1"/>
      <protection hidden="1"/>
    </xf>
    <xf numFmtId="0" fontId="149" fillId="21" borderId="40" xfId="10" applyFont="1" applyFill="1" applyBorder="1" applyAlignment="1" applyProtection="1">
      <alignment horizontal="distributed" vertical="center"/>
      <protection hidden="1"/>
    </xf>
    <xf numFmtId="0" fontId="149" fillId="21" borderId="41" xfId="10" applyFont="1" applyFill="1" applyBorder="1" applyAlignment="1" applyProtection="1">
      <alignment horizontal="distributed" vertical="center"/>
      <protection hidden="1"/>
    </xf>
    <xf numFmtId="176" fontId="232" fillId="3" borderId="145" xfId="10" applyNumberFormat="1" applyFont="1" applyFill="1" applyBorder="1" applyProtection="1">
      <alignment vertical="center"/>
      <protection hidden="1"/>
    </xf>
    <xf numFmtId="176" fontId="232" fillId="3" borderId="46" xfId="10" applyNumberFormat="1" applyFont="1" applyFill="1" applyBorder="1" applyProtection="1">
      <alignment vertical="center"/>
      <protection hidden="1"/>
    </xf>
    <xf numFmtId="176" fontId="232" fillId="3" borderId="119" xfId="10" applyNumberFormat="1" applyFont="1" applyFill="1" applyBorder="1" applyProtection="1">
      <alignment vertical="center"/>
      <protection hidden="1"/>
    </xf>
    <xf numFmtId="176" fontId="232" fillId="3" borderId="124" xfId="10" applyNumberFormat="1" applyFont="1" applyFill="1" applyBorder="1" applyAlignment="1" applyProtection="1">
      <alignment horizontal="right" vertical="center"/>
      <protection hidden="1"/>
    </xf>
    <xf numFmtId="176" fontId="232" fillId="3" borderId="4" xfId="10" applyNumberFormat="1" applyFont="1" applyFill="1" applyBorder="1" applyProtection="1">
      <alignment vertical="center"/>
      <protection hidden="1"/>
    </xf>
    <xf numFmtId="176" fontId="232" fillId="3" borderId="16" xfId="10" applyNumberFormat="1" applyFont="1" applyFill="1" applyBorder="1" applyProtection="1">
      <alignment vertical="center"/>
      <protection hidden="1"/>
    </xf>
    <xf numFmtId="0" fontId="68" fillId="3" borderId="113" xfId="10" applyFont="1" applyFill="1" applyBorder="1" applyAlignment="1" applyProtection="1">
      <alignment horizontal="distributed" vertical="center" wrapText="1"/>
      <protection hidden="1"/>
    </xf>
    <xf numFmtId="0" fontId="68" fillId="3" borderId="128" xfId="10" applyFont="1" applyFill="1" applyBorder="1" applyAlignment="1" applyProtection="1">
      <alignment horizontal="distributed" vertical="center" wrapText="1"/>
      <protection hidden="1"/>
    </xf>
    <xf numFmtId="0" fontId="68" fillId="3" borderId="131" xfId="10" applyFont="1" applyFill="1" applyBorder="1" applyAlignment="1" applyProtection="1">
      <alignment horizontal="distributed" vertical="center" wrapText="1"/>
      <protection hidden="1"/>
    </xf>
    <xf numFmtId="176" fontId="224" fillId="0" borderId="129" xfId="10" applyNumberFormat="1" applyFont="1" applyBorder="1" applyProtection="1">
      <alignment vertical="center"/>
      <protection hidden="1"/>
    </xf>
    <xf numFmtId="176" fontId="224" fillId="0" borderId="128" xfId="10" applyNumberFormat="1" applyFont="1" applyBorder="1" applyProtection="1">
      <alignment vertical="center"/>
      <protection hidden="1"/>
    </xf>
    <xf numFmtId="176" fontId="224" fillId="0" borderId="116" xfId="10" applyNumberFormat="1" applyFont="1" applyBorder="1" applyProtection="1">
      <alignment vertical="center"/>
      <protection hidden="1"/>
    </xf>
    <xf numFmtId="0" fontId="57" fillId="3" borderId="128" xfId="10" applyFont="1" applyFill="1" applyBorder="1" applyAlignment="1" applyProtection="1">
      <alignment horizontal="distributed" vertical="center" wrapText="1"/>
      <protection hidden="1"/>
    </xf>
    <xf numFmtId="0" fontId="57" fillId="3" borderId="128" xfId="10" applyFont="1" applyFill="1" applyBorder="1" applyAlignment="1" applyProtection="1">
      <alignment horizontal="distributed" vertical="center"/>
      <protection hidden="1"/>
    </xf>
    <xf numFmtId="0" fontId="57" fillId="3" borderId="116" xfId="10" applyFont="1" applyFill="1" applyBorder="1" applyAlignment="1" applyProtection="1">
      <alignment horizontal="distributed" vertical="center"/>
      <protection hidden="1"/>
    </xf>
    <xf numFmtId="0" fontId="232" fillId="3" borderId="63" xfId="10" applyFont="1" applyFill="1" applyBorder="1" applyProtection="1">
      <alignment vertical="center"/>
      <protection hidden="1"/>
    </xf>
    <xf numFmtId="0" fontId="232" fillId="3" borderId="60" xfId="10" applyFont="1" applyFill="1" applyBorder="1" applyProtection="1">
      <alignment vertical="center"/>
      <protection hidden="1"/>
    </xf>
    <xf numFmtId="0" fontId="145" fillId="19" borderId="7" xfId="10" applyFont="1" applyFill="1" applyBorder="1" applyAlignment="1" applyProtection="1">
      <alignment horizontal="center" vertical="center" textRotation="255"/>
      <protection hidden="1"/>
    </xf>
    <xf numFmtId="0" fontId="145" fillId="19" borderId="0" xfId="10" applyFont="1" applyFill="1" applyAlignment="1" applyProtection="1">
      <alignment horizontal="center" vertical="center" textRotation="255"/>
      <protection hidden="1"/>
    </xf>
    <xf numFmtId="0" fontId="145" fillId="19" borderId="8" xfId="10" applyFont="1" applyFill="1" applyBorder="1" applyAlignment="1" applyProtection="1">
      <alignment horizontal="center" vertical="center" textRotation="255"/>
      <protection hidden="1"/>
    </xf>
    <xf numFmtId="0" fontId="145" fillId="19" borderId="15" xfId="10" applyFont="1" applyFill="1" applyBorder="1" applyAlignment="1" applyProtection="1">
      <alignment horizontal="center" vertical="center" textRotation="255"/>
      <protection hidden="1"/>
    </xf>
    <xf numFmtId="0" fontId="145" fillId="19" borderId="4" xfId="10" applyFont="1" applyFill="1" applyBorder="1" applyAlignment="1" applyProtection="1">
      <alignment horizontal="center" vertical="center" textRotation="255"/>
      <protection hidden="1"/>
    </xf>
    <xf numFmtId="0" fontId="145" fillId="19" borderId="16" xfId="10" applyFont="1" applyFill="1" applyBorder="1" applyAlignment="1" applyProtection="1">
      <alignment horizontal="center" vertical="center" textRotation="255"/>
      <protection hidden="1"/>
    </xf>
    <xf numFmtId="0" fontId="60" fillId="3" borderId="0" xfId="10" applyFont="1" applyFill="1" applyAlignment="1" applyProtection="1">
      <alignment horizontal="distributed" vertical="center" wrapText="1"/>
      <protection hidden="1"/>
    </xf>
    <xf numFmtId="0" fontId="60" fillId="3" borderId="42" xfId="10" applyFont="1" applyFill="1" applyBorder="1" applyAlignment="1" applyProtection="1">
      <alignment horizontal="distributed" vertical="center" wrapText="1"/>
      <protection hidden="1"/>
    </xf>
    <xf numFmtId="176" fontId="232" fillId="3" borderId="43" xfId="10" applyNumberFormat="1" applyFont="1" applyFill="1" applyBorder="1" applyProtection="1">
      <alignment vertical="center"/>
      <protection hidden="1"/>
    </xf>
    <xf numFmtId="176" fontId="232" fillId="3" borderId="0" xfId="10" applyNumberFormat="1" applyFont="1" applyFill="1" applyProtection="1">
      <alignment vertical="center"/>
      <protection hidden="1"/>
    </xf>
    <xf numFmtId="176" fontId="232" fillId="3" borderId="8" xfId="10" applyNumberFormat="1" applyFont="1" applyFill="1" applyBorder="1" applyProtection="1">
      <alignment vertical="center"/>
      <protection hidden="1"/>
    </xf>
    <xf numFmtId="176" fontId="232" fillId="3" borderId="41" xfId="10" applyNumberFormat="1" applyFont="1" applyFill="1" applyBorder="1" applyAlignment="1" applyProtection="1">
      <alignment horizontal="right" vertical="center"/>
      <protection hidden="1"/>
    </xf>
    <xf numFmtId="176" fontId="232" fillId="3" borderId="118" xfId="10" applyNumberFormat="1" applyFont="1" applyFill="1" applyBorder="1" applyAlignment="1" applyProtection="1">
      <alignment horizontal="right" vertical="center"/>
      <protection hidden="1"/>
    </xf>
    <xf numFmtId="0" fontId="146" fillId="17" borderId="57" xfId="10" applyFont="1" applyFill="1" applyBorder="1" applyAlignment="1" applyProtection="1">
      <alignment horizontal="center" vertical="center" textRotation="255"/>
      <protection hidden="1"/>
    </xf>
    <xf numFmtId="0" fontId="146" fillId="17" borderId="61" xfId="10" applyFont="1" applyFill="1" applyBorder="1" applyAlignment="1" applyProtection="1">
      <alignment horizontal="center" vertical="center" textRotation="255"/>
      <protection hidden="1"/>
    </xf>
    <xf numFmtId="0" fontId="146" fillId="17" borderId="62" xfId="10" applyFont="1" applyFill="1" applyBorder="1" applyAlignment="1" applyProtection="1">
      <alignment horizontal="center" vertical="center" textRotation="255"/>
      <protection hidden="1"/>
    </xf>
    <xf numFmtId="176" fontId="224" fillId="0" borderId="40" xfId="10" applyNumberFormat="1" applyFont="1" applyBorder="1" applyProtection="1">
      <alignment vertical="center"/>
      <protection hidden="1"/>
    </xf>
    <xf numFmtId="176" fontId="224" fillId="0" borderId="41" xfId="10" applyNumberFormat="1" applyFont="1" applyBorder="1" applyProtection="1">
      <alignment vertical="center"/>
      <protection hidden="1"/>
    </xf>
    <xf numFmtId="176" fontId="224" fillId="0" borderId="118" xfId="10" applyNumberFormat="1" applyFont="1" applyBorder="1" applyProtection="1">
      <alignment vertical="center"/>
      <protection hidden="1"/>
    </xf>
    <xf numFmtId="0" fontId="57" fillId="3" borderId="44" xfId="10" applyFont="1" applyFill="1" applyBorder="1" applyAlignment="1" applyProtection="1">
      <alignment horizontal="distributed" vertical="center"/>
      <protection hidden="1"/>
    </xf>
    <xf numFmtId="0" fontId="57" fillId="3" borderId="52" xfId="10" applyFont="1" applyFill="1" applyBorder="1" applyAlignment="1" applyProtection="1">
      <alignment horizontal="distributed" vertical="center"/>
      <protection hidden="1"/>
    </xf>
    <xf numFmtId="176" fontId="232" fillId="3" borderId="122" xfId="10" applyNumberFormat="1" applyFont="1" applyFill="1" applyBorder="1" applyProtection="1">
      <alignment vertical="center"/>
      <protection locked="0"/>
    </xf>
    <xf numFmtId="176" fontId="232" fillId="3" borderId="140" xfId="10" applyNumberFormat="1" applyFont="1" applyFill="1" applyBorder="1" applyProtection="1">
      <alignment vertical="center"/>
      <protection locked="0"/>
    </xf>
    <xf numFmtId="176" fontId="224" fillId="0" borderId="43" xfId="10" applyNumberFormat="1" applyFont="1" applyBorder="1" applyProtection="1">
      <alignment vertical="center"/>
      <protection hidden="1"/>
    </xf>
    <xf numFmtId="176" fontId="224" fillId="0" borderId="0" xfId="10" applyNumberFormat="1" applyFont="1" applyProtection="1">
      <alignment vertical="center"/>
      <protection hidden="1"/>
    </xf>
    <xf numFmtId="176" fontId="224" fillId="0" borderId="8" xfId="10" applyNumberFormat="1" applyFont="1" applyBorder="1" applyProtection="1">
      <alignment vertical="center"/>
      <protection hidden="1"/>
    </xf>
    <xf numFmtId="0" fontId="60" fillId="3" borderId="44" xfId="10" applyFont="1" applyFill="1" applyBorder="1" applyAlignment="1" applyProtection="1">
      <alignment horizontal="distributed" vertical="center" wrapText="1"/>
      <protection hidden="1"/>
    </xf>
    <xf numFmtId="0" fontId="60" fillId="3" borderId="52" xfId="10" applyFont="1" applyFill="1" applyBorder="1" applyAlignment="1" applyProtection="1">
      <alignment horizontal="distributed" vertical="center" wrapText="1"/>
      <protection hidden="1"/>
    </xf>
    <xf numFmtId="176" fontId="232" fillId="3" borderId="88" xfId="10" applyNumberFormat="1" applyFont="1" applyFill="1" applyBorder="1" applyProtection="1">
      <alignment vertical="center"/>
      <protection locked="0"/>
    </xf>
    <xf numFmtId="176" fontId="232" fillId="3" borderId="132" xfId="10" applyNumberFormat="1" applyFont="1" applyFill="1" applyBorder="1" applyProtection="1">
      <alignment vertical="center"/>
      <protection locked="0"/>
    </xf>
    <xf numFmtId="0" fontId="57" fillId="3" borderId="44" xfId="10" applyFont="1" applyFill="1" applyBorder="1" applyAlignment="1" applyProtection="1">
      <alignment horizontal="distributed" vertical="center" wrapText="1"/>
      <protection hidden="1"/>
    </xf>
    <xf numFmtId="176" fontId="224" fillId="0" borderId="56" xfId="10" applyNumberFormat="1" applyFont="1" applyBorder="1" applyProtection="1">
      <alignment vertical="center"/>
      <protection locked="0"/>
    </xf>
    <xf numFmtId="176" fontId="224" fillId="0" borderId="54" xfId="10" applyNumberFormat="1" applyFont="1" applyBorder="1" applyProtection="1">
      <alignment vertical="center"/>
      <protection locked="0"/>
    </xf>
    <xf numFmtId="176" fontId="224" fillId="0" borderId="95" xfId="10" applyNumberFormat="1" applyFont="1" applyBorder="1" applyProtection="1">
      <alignment vertical="center"/>
      <protection locked="0"/>
    </xf>
    <xf numFmtId="0" fontId="41" fillId="3" borderId="41" xfId="10" applyFont="1" applyFill="1" applyBorder="1" applyAlignment="1" applyProtection="1">
      <alignment horizontal="distributed" vertical="center" wrapText="1"/>
      <protection hidden="1"/>
    </xf>
    <xf numFmtId="0" fontId="41" fillId="3" borderId="50" xfId="10" applyFont="1" applyFill="1" applyBorder="1" applyAlignment="1" applyProtection="1">
      <alignment horizontal="distributed" vertical="center" wrapText="1"/>
      <protection hidden="1"/>
    </xf>
    <xf numFmtId="0" fontId="239" fillId="3" borderId="40" xfId="10" applyFont="1" applyFill="1" applyBorder="1" applyAlignment="1" applyProtection="1">
      <alignment horizontal="center" vertical="center"/>
      <protection hidden="1"/>
    </xf>
    <xf numFmtId="0" fontId="239" fillId="3" borderId="50" xfId="10" applyFont="1" applyFill="1" applyBorder="1" applyAlignment="1" applyProtection="1">
      <alignment horizontal="center" vertical="center"/>
      <protection hidden="1"/>
    </xf>
    <xf numFmtId="0" fontId="68" fillId="3" borderId="54" xfId="10" applyFont="1" applyFill="1" applyBorder="1" applyAlignment="1" applyProtection="1">
      <alignment horizontal="distributed" vertical="center" wrapText="1"/>
      <protection hidden="1"/>
    </xf>
    <xf numFmtId="176" fontId="224" fillId="0" borderId="88" xfId="10" applyNumberFormat="1" applyFont="1" applyBorder="1" applyProtection="1">
      <alignment vertical="center"/>
      <protection locked="0"/>
    </xf>
    <xf numFmtId="176" fontId="224" fillId="0" borderId="132" xfId="10" applyNumberFormat="1" applyFont="1" applyBorder="1" applyProtection="1">
      <alignment vertical="center"/>
      <protection locked="0"/>
    </xf>
    <xf numFmtId="0" fontId="45" fillId="3" borderId="54" xfId="10" applyFont="1" applyFill="1" applyBorder="1" applyAlignment="1" applyProtection="1">
      <alignment horizontal="distributed" vertical="center"/>
      <protection hidden="1"/>
    </xf>
    <xf numFmtId="0" fontId="45" fillId="3" borderId="95" xfId="10" applyFont="1" applyFill="1" applyBorder="1" applyAlignment="1" applyProtection="1">
      <alignment horizontal="distributed" vertical="center"/>
      <protection hidden="1"/>
    </xf>
    <xf numFmtId="0" fontId="45" fillId="3" borderId="44" xfId="10" applyFont="1" applyFill="1" applyBorder="1" applyAlignment="1" applyProtection="1">
      <alignment horizontal="distributed" vertical="center"/>
      <protection hidden="1"/>
    </xf>
    <xf numFmtId="0" fontId="45" fillId="3" borderId="51" xfId="10" applyFont="1" applyFill="1" applyBorder="1" applyAlignment="1" applyProtection="1">
      <alignment horizontal="distributed" vertical="center"/>
      <protection hidden="1"/>
    </xf>
    <xf numFmtId="0" fontId="11" fillId="3" borderId="126" xfId="10" applyFont="1" applyFill="1" applyBorder="1" applyAlignment="1" applyProtection="1">
      <alignment horizontal="center" vertical="center"/>
      <protection hidden="1"/>
    </xf>
    <xf numFmtId="0" fontId="11" fillId="3" borderId="125" xfId="10" applyFont="1" applyFill="1" applyBorder="1" applyAlignment="1" applyProtection="1">
      <alignment horizontal="center" vertical="center"/>
      <protection hidden="1"/>
    </xf>
    <xf numFmtId="176" fontId="232" fillId="3" borderId="4" xfId="10" applyNumberFormat="1" applyFont="1" applyFill="1" applyBorder="1" applyAlignment="1" applyProtection="1">
      <alignment horizontal="right" vertical="center"/>
      <protection hidden="1"/>
    </xf>
    <xf numFmtId="176" fontId="232" fillId="3" borderId="16" xfId="10" applyNumberFormat="1" applyFont="1" applyFill="1" applyBorder="1" applyAlignment="1" applyProtection="1">
      <alignment horizontal="right" vertical="center"/>
      <protection hidden="1"/>
    </xf>
    <xf numFmtId="0" fontId="143" fillId="3" borderId="96" xfId="10" applyFont="1" applyFill="1" applyBorder="1" applyAlignment="1" applyProtection="1">
      <alignment horizontal="distributed" vertical="center" wrapText="1"/>
      <protection hidden="1"/>
    </xf>
    <xf numFmtId="0" fontId="143" fillId="3" borderId="54" xfId="10" applyFont="1" applyFill="1" applyBorder="1" applyAlignment="1" applyProtection="1">
      <alignment horizontal="distributed" vertical="center" wrapText="1"/>
      <protection hidden="1"/>
    </xf>
    <xf numFmtId="0" fontId="143" fillId="3" borderId="55" xfId="10" applyFont="1" applyFill="1" applyBorder="1" applyAlignment="1" applyProtection="1">
      <alignment horizontal="distributed" vertical="center" wrapText="1"/>
      <protection hidden="1"/>
    </xf>
    <xf numFmtId="0" fontId="143" fillId="3" borderId="15" xfId="10" applyFont="1" applyFill="1" applyBorder="1" applyAlignment="1" applyProtection="1">
      <alignment horizontal="distributed" vertical="center" wrapText="1"/>
      <protection hidden="1"/>
    </xf>
    <xf numFmtId="0" fontId="143" fillId="3" borderId="4" xfId="10" applyFont="1" applyFill="1" applyBorder="1" applyAlignment="1" applyProtection="1">
      <alignment horizontal="distributed" vertical="center" wrapText="1"/>
      <protection hidden="1"/>
    </xf>
    <xf numFmtId="0" fontId="143" fillId="3" borderId="45" xfId="10" applyFont="1" applyFill="1" applyBorder="1" applyAlignment="1" applyProtection="1">
      <alignment horizontal="distributed" vertical="center" wrapText="1"/>
      <protection hidden="1"/>
    </xf>
    <xf numFmtId="0" fontId="41" fillId="3" borderId="91" xfId="10" applyFont="1" applyFill="1" applyBorder="1" applyAlignment="1" applyProtection="1">
      <alignment horizontal="center" vertical="center"/>
      <protection hidden="1"/>
    </xf>
    <xf numFmtId="176" fontId="232" fillId="3" borderId="0" xfId="10" applyNumberFormat="1" applyFont="1" applyFill="1" applyBorder="1" applyAlignment="1" applyProtection="1">
      <alignment horizontal="right" vertical="center"/>
      <protection locked="0"/>
    </xf>
    <xf numFmtId="176" fontId="232" fillId="3" borderId="8" xfId="10" applyNumberFormat="1" applyFont="1" applyFill="1" applyBorder="1" applyAlignment="1" applyProtection="1">
      <alignment horizontal="right" vertical="center"/>
      <protection locked="0"/>
    </xf>
    <xf numFmtId="176" fontId="232" fillId="3" borderId="4" xfId="10" applyNumberFormat="1" applyFont="1" applyFill="1" applyBorder="1" applyAlignment="1" applyProtection="1">
      <alignment horizontal="right" vertical="center"/>
      <protection locked="0"/>
    </xf>
    <xf numFmtId="176" fontId="232" fillId="3" borderId="16" xfId="10" applyNumberFormat="1" applyFont="1" applyFill="1" applyBorder="1" applyAlignment="1" applyProtection="1">
      <alignment horizontal="right" vertical="center"/>
      <protection locked="0"/>
    </xf>
    <xf numFmtId="0" fontId="45" fillId="3" borderId="55" xfId="10" applyFont="1" applyFill="1" applyBorder="1" applyAlignment="1" applyProtection="1">
      <alignment horizontal="distributed" vertical="center"/>
      <protection hidden="1"/>
    </xf>
    <xf numFmtId="0" fontId="128" fillId="0" borderId="129" xfId="10" applyFont="1" applyBorder="1" applyAlignment="1" applyProtection="1">
      <alignment horizontal="center" vertical="center"/>
      <protection locked="0"/>
    </xf>
    <xf numFmtId="0" fontId="128" fillId="0" borderId="131" xfId="10" applyFont="1" applyBorder="1" applyAlignment="1" applyProtection="1">
      <alignment horizontal="center" vertical="center"/>
      <protection locked="0"/>
    </xf>
    <xf numFmtId="176" fontId="224" fillId="0" borderId="4" xfId="10" applyNumberFormat="1" applyFont="1" applyFill="1" applyBorder="1" applyProtection="1">
      <alignment vertical="center"/>
      <protection locked="0"/>
    </xf>
    <xf numFmtId="176" fontId="224" fillId="0" borderId="16" xfId="10" applyNumberFormat="1" applyFont="1" applyFill="1" applyBorder="1" applyProtection="1">
      <alignment vertical="center"/>
      <protection locked="0"/>
    </xf>
    <xf numFmtId="0" fontId="45" fillId="3" borderId="41" xfId="10" applyFont="1" applyFill="1" applyBorder="1" applyAlignment="1" applyProtection="1">
      <alignment horizontal="distributed" vertical="center"/>
      <protection hidden="1"/>
    </xf>
    <xf numFmtId="0" fontId="142" fillId="18" borderId="9" xfId="10" applyFont="1" applyFill="1" applyBorder="1" applyAlignment="1" applyProtection="1">
      <alignment horizontal="center" vertical="distributed" textRotation="255" wrapText="1"/>
      <protection locked="0"/>
    </xf>
    <xf numFmtId="0" fontId="142" fillId="18" borderId="10" xfId="10" applyFont="1" applyFill="1" applyBorder="1" applyAlignment="1" applyProtection="1">
      <alignment horizontal="center" vertical="distributed" textRotation="255" wrapText="1"/>
      <protection locked="0"/>
    </xf>
    <xf numFmtId="0" fontId="142" fillId="18" borderId="11" xfId="10" applyFont="1" applyFill="1" applyBorder="1" applyAlignment="1" applyProtection="1">
      <alignment horizontal="center" vertical="distributed" textRotation="255" wrapText="1"/>
      <protection locked="0"/>
    </xf>
    <xf numFmtId="0" fontId="142" fillId="18" borderId="7" xfId="10" applyFont="1" applyFill="1" applyBorder="1" applyAlignment="1" applyProtection="1">
      <alignment horizontal="center" vertical="distributed" textRotation="255" wrapText="1"/>
      <protection locked="0"/>
    </xf>
    <xf numFmtId="0" fontId="142" fillId="18" borderId="0" xfId="10" applyFont="1" applyFill="1" applyBorder="1" applyAlignment="1" applyProtection="1">
      <alignment horizontal="center" vertical="distributed" textRotation="255" wrapText="1"/>
      <protection locked="0"/>
    </xf>
    <xf numFmtId="0" fontId="142" fillId="18" borderId="8" xfId="10" applyFont="1" applyFill="1" applyBorder="1" applyAlignment="1" applyProtection="1">
      <alignment horizontal="center" vertical="distributed" textRotation="255" wrapText="1"/>
      <protection locked="0"/>
    </xf>
    <xf numFmtId="0" fontId="142" fillId="18" borderId="15" xfId="10" applyFont="1" applyFill="1" applyBorder="1" applyAlignment="1" applyProtection="1">
      <alignment horizontal="center" vertical="distributed" textRotation="255" wrapText="1"/>
      <protection locked="0"/>
    </xf>
    <xf numFmtId="0" fontId="142" fillId="18" borderId="4" xfId="10" applyFont="1" applyFill="1" applyBorder="1" applyAlignment="1" applyProtection="1">
      <alignment horizontal="center" vertical="distributed" textRotation="255" wrapText="1"/>
      <protection locked="0"/>
    </xf>
    <xf numFmtId="0" fontId="142" fillId="18" borderId="16" xfId="10" applyFont="1" applyFill="1" applyBorder="1" applyAlignment="1" applyProtection="1">
      <alignment horizontal="center" vertical="distributed" textRotation="255" wrapText="1"/>
      <protection locked="0"/>
    </xf>
    <xf numFmtId="0" fontId="57" fillId="3" borderId="10" xfId="10" applyFont="1" applyFill="1" applyBorder="1" applyAlignment="1" applyProtection="1">
      <alignment horizontal="distributed" vertical="center" wrapText="1"/>
      <protection hidden="1"/>
    </xf>
    <xf numFmtId="0" fontId="57" fillId="3" borderId="48" xfId="10" applyFont="1" applyFill="1" applyBorder="1" applyAlignment="1" applyProtection="1">
      <alignment horizontal="distributed" vertical="center" wrapText="1"/>
      <protection hidden="1"/>
    </xf>
    <xf numFmtId="176" fontId="224" fillId="0" borderId="120" xfId="10" applyNumberFormat="1" applyFont="1" applyBorder="1" applyProtection="1">
      <alignment vertical="center"/>
      <protection locked="0"/>
    </xf>
    <xf numFmtId="176" fontId="224" fillId="0" borderId="138" xfId="10" applyNumberFormat="1" applyFont="1" applyBorder="1" applyProtection="1">
      <alignment vertical="center"/>
      <protection locked="0"/>
    </xf>
    <xf numFmtId="0" fontId="237" fillId="0" borderId="49" xfId="10" applyFont="1" applyBorder="1" applyAlignment="1" applyProtection="1">
      <alignment horizontal="center" vertical="center" wrapText="1"/>
      <protection locked="0"/>
    </xf>
    <xf numFmtId="0" fontId="237" fillId="0" borderId="10" xfId="10" applyFont="1" applyBorder="1" applyAlignment="1" applyProtection="1">
      <alignment horizontal="center" vertical="center" wrapText="1"/>
      <protection locked="0"/>
    </xf>
    <xf numFmtId="0" fontId="237" fillId="0" borderId="43" xfId="10" applyFont="1" applyBorder="1" applyAlignment="1" applyProtection="1">
      <alignment horizontal="center" vertical="center" wrapText="1"/>
      <protection locked="0"/>
    </xf>
    <xf numFmtId="0" fontId="237" fillId="0" borderId="0" xfId="10" applyFont="1" applyAlignment="1" applyProtection="1">
      <alignment horizontal="center" vertical="center" wrapText="1"/>
      <protection locked="0"/>
    </xf>
    <xf numFmtId="0" fontId="136" fillId="3" borderId="49" xfId="10" applyFont="1" applyFill="1" applyBorder="1" applyAlignment="1" applyProtection="1">
      <alignment horizontal="center" vertical="center" wrapText="1"/>
      <protection hidden="1"/>
    </xf>
    <xf numFmtId="0" fontId="136" fillId="3" borderId="10" xfId="10" applyFont="1" applyFill="1" applyBorder="1" applyAlignment="1" applyProtection="1">
      <alignment horizontal="center" vertical="center" wrapText="1"/>
      <protection hidden="1"/>
    </xf>
    <xf numFmtId="0" fontId="136" fillId="3" borderId="11" xfId="10" applyFont="1" applyFill="1" applyBorder="1" applyAlignment="1" applyProtection="1">
      <alignment horizontal="center" vertical="center" wrapText="1"/>
      <protection hidden="1"/>
    </xf>
    <xf numFmtId="0" fontId="136" fillId="3" borderId="43" xfId="10" applyFont="1" applyFill="1" applyBorder="1" applyAlignment="1" applyProtection="1">
      <alignment horizontal="center" vertical="center" wrapText="1"/>
      <protection hidden="1"/>
    </xf>
    <xf numFmtId="0" fontId="136" fillId="3" borderId="0" xfId="10" applyFont="1" applyFill="1" applyAlignment="1" applyProtection="1">
      <alignment horizontal="center" vertical="center" wrapText="1"/>
      <protection hidden="1"/>
    </xf>
    <xf numFmtId="0" fontId="136" fillId="3" borderId="8" xfId="10" applyFont="1" applyFill="1" applyBorder="1" applyAlignment="1" applyProtection="1">
      <alignment horizontal="center" vertical="center" wrapText="1"/>
      <protection hidden="1"/>
    </xf>
    <xf numFmtId="176" fontId="224" fillId="0" borderId="40" xfId="10" applyNumberFormat="1" applyFont="1" applyBorder="1" applyAlignment="1" applyProtection="1">
      <alignment horizontal="right" vertical="center"/>
      <protection hidden="1"/>
    </xf>
    <xf numFmtId="176" fontId="224" fillId="0" borderId="41" xfId="10" applyNumberFormat="1" applyFont="1" applyBorder="1" applyAlignment="1" applyProtection="1">
      <alignment horizontal="right" vertical="center"/>
      <protection hidden="1"/>
    </xf>
    <xf numFmtId="176" fontId="224" fillId="0" borderId="118" xfId="10" applyNumberFormat="1" applyFont="1" applyBorder="1" applyAlignment="1" applyProtection="1">
      <alignment horizontal="right" vertical="center"/>
      <protection hidden="1"/>
    </xf>
    <xf numFmtId="0" fontId="57" fillId="3" borderId="135" xfId="10" applyFont="1" applyFill="1" applyBorder="1" applyAlignment="1" applyProtection="1">
      <alignment horizontal="center" vertical="center" wrapText="1"/>
      <protection hidden="1"/>
    </xf>
    <xf numFmtId="0" fontId="57" fillId="3" borderId="134" xfId="10" applyFont="1" applyFill="1" applyBorder="1" applyAlignment="1" applyProtection="1">
      <alignment horizontal="center" vertical="center" wrapText="1"/>
      <protection hidden="1"/>
    </xf>
    <xf numFmtId="0" fontId="57" fillId="3" borderId="50" xfId="10" applyFont="1" applyFill="1" applyBorder="1" applyAlignment="1" applyProtection="1">
      <alignment horizontal="center" vertical="center" wrapText="1"/>
      <protection hidden="1"/>
    </xf>
    <xf numFmtId="0" fontId="57" fillId="3" borderId="88" xfId="10" applyFont="1" applyFill="1" applyBorder="1" applyAlignment="1" applyProtection="1">
      <alignment horizontal="center" vertical="center" wrapText="1"/>
      <protection hidden="1"/>
    </xf>
    <xf numFmtId="0" fontId="237" fillId="0" borderId="134" xfId="10" applyFont="1" applyBorder="1" applyAlignment="1" applyProtection="1">
      <alignment horizontal="center" vertical="center" wrapText="1"/>
      <protection locked="0"/>
    </xf>
    <xf numFmtId="0" fontId="237" fillId="0" borderId="88" xfId="10" applyFont="1" applyBorder="1" applyAlignment="1" applyProtection="1">
      <alignment horizontal="center" vertical="center" wrapText="1"/>
      <protection locked="0"/>
    </xf>
    <xf numFmtId="0" fontId="41" fillId="3" borderId="134" xfId="10" applyFont="1" applyFill="1" applyBorder="1" applyAlignment="1" applyProtection="1">
      <alignment horizontal="center" vertical="center" wrapText="1"/>
      <protection hidden="1"/>
    </xf>
    <xf numFmtId="0" fontId="41" fillId="3" borderId="88" xfId="10" applyFont="1" applyFill="1" applyBorder="1" applyAlignment="1" applyProtection="1">
      <alignment horizontal="center" vertical="center" wrapText="1"/>
      <protection hidden="1"/>
    </xf>
    <xf numFmtId="0" fontId="39" fillId="3" borderId="137" xfId="10" applyFont="1" applyFill="1" applyBorder="1" applyAlignment="1" applyProtection="1">
      <alignment horizontal="center" vertical="center"/>
      <protection hidden="1"/>
    </xf>
    <xf numFmtId="0" fontId="39" fillId="3" borderId="136" xfId="10" applyFont="1" applyFill="1" applyBorder="1" applyAlignment="1" applyProtection="1">
      <alignment horizontal="center" vertical="center"/>
      <protection hidden="1"/>
    </xf>
    <xf numFmtId="0" fontId="39" fillId="3" borderId="135" xfId="10" applyFont="1" applyFill="1" applyBorder="1" applyAlignment="1" applyProtection="1">
      <alignment horizontal="center" vertical="center"/>
      <protection hidden="1"/>
    </xf>
    <xf numFmtId="0" fontId="39" fillId="3" borderId="134" xfId="10" applyFont="1" applyFill="1" applyBorder="1" applyAlignment="1" applyProtection="1">
      <alignment horizontal="center" vertical="center"/>
      <protection hidden="1"/>
    </xf>
    <xf numFmtId="0" fontId="136" fillId="3" borderId="134" xfId="10" applyFont="1" applyFill="1" applyBorder="1" applyAlignment="1" applyProtection="1">
      <alignment horizontal="center" vertical="center"/>
      <protection hidden="1"/>
    </xf>
    <xf numFmtId="0" fontId="68" fillId="3" borderId="44" xfId="10" applyFont="1" applyFill="1" applyBorder="1" applyAlignment="1" applyProtection="1">
      <alignment horizontal="distributed" vertical="center"/>
      <protection hidden="1"/>
    </xf>
    <xf numFmtId="0" fontId="68" fillId="3" borderId="52" xfId="10" applyFont="1" applyFill="1" applyBorder="1" applyAlignment="1" applyProtection="1">
      <alignment horizontal="distributed" vertical="center"/>
      <protection hidden="1"/>
    </xf>
    <xf numFmtId="0" fontId="61" fillId="3" borderId="123" xfId="10" applyFont="1" applyFill="1" applyBorder="1" applyAlignment="1" applyProtection="1">
      <alignment horizontal="center" vertical="center"/>
      <protection hidden="1"/>
    </xf>
    <xf numFmtId="0" fontId="61" fillId="3" borderId="122" xfId="10" applyFont="1" applyFill="1" applyBorder="1" applyAlignment="1" applyProtection="1">
      <alignment horizontal="center" vertical="center"/>
      <protection hidden="1"/>
    </xf>
    <xf numFmtId="176" fontId="232" fillId="3" borderId="53" xfId="10" applyNumberFormat="1" applyFont="1" applyFill="1" applyBorder="1" applyAlignment="1" applyProtection="1">
      <alignment horizontal="right" vertical="center"/>
      <protection hidden="1"/>
    </xf>
    <xf numFmtId="176" fontId="232" fillId="3" borderId="44" xfId="10" applyNumberFormat="1" applyFont="1" applyFill="1" applyBorder="1" applyAlignment="1" applyProtection="1">
      <alignment horizontal="right" vertical="center"/>
      <protection hidden="1"/>
    </xf>
    <xf numFmtId="176" fontId="232" fillId="3" borderId="51" xfId="10" applyNumberFormat="1" applyFont="1" applyFill="1" applyBorder="1" applyAlignment="1" applyProtection="1">
      <alignment horizontal="right" vertical="center"/>
      <protection hidden="1"/>
    </xf>
    <xf numFmtId="0" fontId="57" fillId="3" borderId="9" xfId="10" applyFont="1" applyFill="1" applyBorder="1" applyAlignment="1" applyProtection="1">
      <alignment horizontal="center" vertical="center" textRotation="255" wrapText="1"/>
      <protection hidden="1"/>
    </xf>
    <xf numFmtId="0" fontId="57" fillId="3" borderId="10" xfId="10" applyFont="1" applyFill="1" applyBorder="1" applyAlignment="1" applyProtection="1">
      <alignment horizontal="center" vertical="center" textRotation="255" wrapText="1"/>
      <protection hidden="1"/>
    </xf>
    <xf numFmtId="0" fontId="57" fillId="3" borderId="11" xfId="10" applyFont="1" applyFill="1" applyBorder="1" applyAlignment="1" applyProtection="1">
      <alignment horizontal="center" vertical="center" textRotation="255" wrapText="1"/>
      <protection hidden="1"/>
    </xf>
    <xf numFmtId="0" fontId="57" fillId="3" borderId="7" xfId="10" applyFont="1" applyFill="1" applyBorder="1" applyAlignment="1" applyProtection="1">
      <alignment horizontal="center" vertical="center" textRotation="255" wrapText="1"/>
      <protection hidden="1"/>
    </xf>
    <xf numFmtId="0" fontId="57" fillId="3" borderId="0" xfId="10" applyFont="1" applyFill="1" applyBorder="1" applyAlignment="1" applyProtection="1">
      <alignment horizontal="center" vertical="center" textRotation="255" wrapText="1"/>
      <protection hidden="1"/>
    </xf>
    <xf numFmtId="0" fontId="57" fillId="3" borderId="8" xfId="10" applyFont="1" applyFill="1" applyBorder="1" applyAlignment="1" applyProtection="1">
      <alignment horizontal="center" vertical="center" textRotation="255" wrapText="1"/>
      <protection hidden="1"/>
    </xf>
    <xf numFmtId="0" fontId="57" fillId="3" borderId="15" xfId="10" applyFont="1" applyFill="1" applyBorder="1" applyAlignment="1" applyProtection="1">
      <alignment horizontal="center" vertical="center" textRotation="255" wrapText="1"/>
      <protection hidden="1"/>
    </xf>
    <xf numFmtId="0" fontId="57" fillId="3" borderId="4" xfId="10" applyFont="1" applyFill="1" applyBorder="1" applyAlignment="1" applyProtection="1">
      <alignment horizontal="center" vertical="center" textRotation="255" wrapText="1"/>
      <protection hidden="1"/>
    </xf>
    <xf numFmtId="0" fontId="57" fillId="3" borderId="16" xfId="10" applyFont="1" applyFill="1" applyBorder="1" applyAlignment="1" applyProtection="1">
      <alignment horizontal="center" vertical="center" textRotation="255" wrapText="1"/>
      <protection hidden="1"/>
    </xf>
    <xf numFmtId="0" fontId="237" fillId="0" borderId="10" xfId="10" applyFont="1" applyBorder="1" applyAlignment="1" applyProtection="1">
      <alignment horizontal="center" vertical="center" wrapText="1" shrinkToFit="1"/>
      <protection locked="0"/>
    </xf>
    <xf numFmtId="0" fontId="237" fillId="0" borderId="48" xfId="10" applyFont="1" applyBorder="1" applyAlignment="1" applyProtection="1">
      <alignment horizontal="center" vertical="center" wrapText="1" shrinkToFit="1"/>
      <protection locked="0"/>
    </xf>
    <xf numFmtId="0" fontId="237" fillId="0" borderId="38" xfId="10" applyFont="1" applyBorder="1" applyAlignment="1" applyProtection="1">
      <alignment horizontal="center" vertical="center" wrapText="1" shrinkToFit="1"/>
      <protection locked="0"/>
    </xf>
    <xf numFmtId="0" fontId="237" fillId="0" borderId="202" xfId="10" applyFont="1" applyBorder="1" applyAlignment="1" applyProtection="1">
      <alignment horizontal="center" vertical="center" wrapText="1" shrinkToFit="1"/>
      <protection locked="0"/>
    </xf>
    <xf numFmtId="0" fontId="136" fillId="3" borderId="49" xfId="10" applyFont="1" applyFill="1" applyBorder="1" applyAlignment="1" applyProtection="1">
      <alignment horizontal="center" vertical="center" wrapText="1" justifyLastLine="1"/>
      <protection hidden="1"/>
    </xf>
    <xf numFmtId="0" fontId="136" fillId="3" borderId="10" xfId="10" applyFont="1" applyFill="1" applyBorder="1" applyAlignment="1" applyProtection="1">
      <alignment horizontal="center" vertical="center" wrapText="1" justifyLastLine="1"/>
      <protection hidden="1"/>
    </xf>
    <xf numFmtId="0" fontId="136" fillId="3" borderId="48" xfId="10" applyFont="1" applyFill="1" applyBorder="1" applyAlignment="1" applyProtection="1">
      <alignment horizontal="center" vertical="center" wrapText="1" justifyLastLine="1"/>
      <protection hidden="1"/>
    </xf>
    <xf numFmtId="0" fontId="136" fillId="3" borderId="235" xfId="10" applyFont="1" applyFill="1" applyBorder="1" applyAlignment="1" applyProtection="1">
      <alignment horizontal="center" vertical="center" wrapText="1" justifyLastLine="1"/>
      <protection hidden="1"/>
    </xf>
    <xf numFmtId="0" fontId="136" fillId="3" borderId="38" xfId="10" applyFont="1" applyFill="1" applyBorder="1" applyAlignment="1" applyProtection="1">
      <alignment horizontal="center" vertical="center" wrapText="1" justifyLastLine="1"/>
      <protection hidden="1"/>
    </xf>
    <xf numFmtId="0" fontId="136" fillId="3" borderId="202" xfId="10" applyFont="1" applyFill="1" applyBorder="1" applyAlignment="1" applyProtection="1">
      <alignment horizontal="center" vertical="center" wrapText="1" justifyLastLine="1"/>
      <protection hidden="1"/>
    </xf>
    <xf numFmtId="0" fontId="41" fillId="3" borderId="128" xfId="10" applyFont="1" applyFill="1" applyBorder="1" applyAlignment="1" applyProtection="1">
      <alignment horizontal="distributed" vertical="center" wrapText="1"/>
      <protection hidden="1"/>
    </xf>
    <xf numFmtId="0" fontId="41" fillId="3" borderId="116" xfId="10" applyFont="1" applyFill="1" applyBorder="1" applyAlignment="1" applyProtection="1">
      <alignment horizontal="distributed" vertical="center" wrapText="1"/>
      <protection hidden="1"/>
    </xf>
    <xf numFmtId="0" fontId="136" fillId="3" borderId="131" xfId="10" applyFont="1" applyFill="1" applyBorder="1" applyAlignment="1" applyProtection="1">
      <alignment horizontal="center" vertical="center" wrapText="1"/>
      <protection locked="0"/>
    </xf>
    <xf numFmtId="0" fontId="136" fillId="3" borderId="117" xfId="10" applyFont="1" applyFill="1" applyBorder="1" applyAlignment="1" applyProtection="1">
      <alignment horizontal="center" vertical="center"/>
      <protection locked="0"/>
    </xf>
    <xf numFmtId="49" fontId="225" fillId="0" borderId="117" xfId="10" applyNumberFormat="1" applyFont="1" applyBorder="1" applyAlignment="1" applyProtection="1">
      <alignment horizontal="center" vertical="center" shrinkToFit="1"/>
      <protection locked="0"/>
    </xf>
    <xf numFmtId="49" fontId="225" fillId="0" borderId="130" xfId="10" applyNumberFormat="1" applyFont="1" applyBorder="1" applyAlignment="1" applyProtection="1">
      <alignment horizontal="center" vertical="center" shrinkToFit="1"/>
      <protection locked="0"/>
    </xf>
    <xf numFmtId="0" fontId="41" fillId="3" borderId="15" xfId="10" applyFont="1" applyFill="1" applyBorder="1" applyAlignment="1" applyProtection="1">
      <alignment horizontal="center" vertical="center"/>
      <protection locked="0"/>
    </xf>
    <xf numFmtId="0" fontId="41" fillId="3" borderId="4" xfId="10" applyFont="1" applyFill="1" applyBorder="1" applyAlignment="1" applyProtection="1">
      <alignment horizontal="center" vertical="center"/>
      <protection locked="0"/>
    </xf>
    <xf numFmtId="0" fontId="41" fillId="3" borderId="63" xfId="10" applyFont="1" applyFill="1" applyBorder="1" applyAlignment="1" applyProtection="1">
      <alignment horizontal="center" vertical="center"/>
      <protection locked="0"/>
    </xf>
    <xf numFmtId="0" fontId="128" fillId="0" borderId="139" xfId="10" applyFont="1" applyBorder="1" applyAlignment="1" applyProtection="1">
      <alignment horizontal="center" vertical="center"/>
      <protection locked="0"/>
    </xf>
    <xf numFmtId="0" fontId="128" fillId="0" borderId="60" xfId="10" applyFont="1" applyBorder="1" applyAlignment="1" applyProtection="1">
      <alignment horizontal="center" vertical="center"/>
      <protection locked="0"/>
    </xf>
    <xf numFmtId="0" fontId="41" fillId="3" borderId="59" xfId="10" applyFont="1" applyFill="1" applyBorder="1" applyAlignment="1" applyProtection="1">
      <alignment horizontal="center" vertical="center"/>
      <protection locked="0"/>
    </xf>
    <xf numFmtId="0" fontId="41" fillId="0" borderId="9" xfId="10" applyFont="1" applyBorder="1" applyAlignment="1" applyProtection="1">
      <alignment horizontal="center" vertical="center"/>
      <protection hidden="1"/>
    </xf>
    <xf numFmtId="0" fontId="41" fillId="0" borderId="11" xfId="10" applyFont="1" applyBorder="1" applyAlignment="1" applyProtection="1">
      <alignment horizontal="center" vertical="center"/>
      <protection hidden="1"/>
    </xf>
    <xf numFmtId="0" fontId="39" fillId="3" borderId="133" xfId="10" applyFont="1" applyFill="1" applyBorder="1" applyAlignment="1" applyProtection="1">
      <alignment horizontal="center" vertical="center"/>
      <protection hidden="1"/>
    </xf>
    <xf numFmtId="0" fontId="61" fillId="3" borderId="91" xfId="10" applyFont="1" applyFill="1" applyBorder="1" applyAlignment="1" applyProtection="1">
      <alignment horizontal="center" vertical="center"/>
      <protection hidden="1"/>
    </xf>
    <xf numFmtId="176" fontId="232" fillId="3" borderId="0" xfId="10" applyNumberFormat="1" applyFont="1" applyFill="1" applyAlignment="1" applyProtection="1">
      <alignment horizontal="right" vertical="center"/>
      <protection hidden="1"/>
    </xf>
    <xf numFmtId="176" fontId="232" fillId="3" borderId="8" xfId="10" applyNumberFormat="1" applyFont="1" applyFill="1" applyBorder="1" applyAlignment="1" applyProtection="1">
      <alignment horizontal="right" vertical="center"/>
      <protection hidden="1"/>
    </xf>
    <xf numFmtId="0" fontId="233" fillId="0" borderId="56" xfId="10" applyFont="1" applyBorder="1" applyAlignment="1" applyProtection="1">
      <alignment horizontal="center" vertical="center"/>
      <protection locked="0"/>
    </xf>
    <xf numFmtId="0" fontId="233" fillId="0" borderId="54" xfId="10" applyFont="1" applyBorder="1" applyAlignment="1" applyProtection="1">
      <alignment horizontal="center" vertical="center"/>
      <protection locked="0"/>
    </xf>
    <xf numFmtId="0" fontId="233" fillId="0" borderId="55" xfId="10" applyFont="1" applyBorder="1" applyAlignment="1" applyProtection="1">
      <alignment horizontal="center" vertical="center"/>
      <protection locked="0"/>
    </xf>
    <xf numFmtId="0" fontId="233" fillId="0" borderId="53" xfId="10" applyFont="1" applyBorder="1" applyAlignment="1" applyProtection="1">
      <alignment horizontal="center" vertical="center"/>
      <protection locked="0"/>
    </xf>
    <xf numFmtId="0" fontId="233" fillId="0" borderId="44" xfId="10" applyFont="1" applyBorder="1" applyAlignment="1" applyProtection="1">
      <alignment horizontal="center" vertical="center"/>
      <protection locked="0"/>
    </xf>
    <xf numFmtId="0" fontId="233" fillId="0" borderId="52" xfId="10" applyFont="1" applyBorder="1" applyAlignment="1" applyProtection="1">
      <alignment horizontal="center" vertical="center"/>
      <protection locked="0"/>
    </xf>
    <xf numFmtId="0" fontId="233" fillId="0" borderId="88" xfId="10" applyFont="1" applyBorder="1" applyAlignment="1" applyProtection="1">
      <alignment horizontal="center" vertical="center"/>
      <protection locked="0"/>
    </xf>
    <xf numFmtId="0" fontId="236" fillId="0" borderId="88" xfId="10" applyFont="1" applyBorder="1" applyAlignment="1" applyProtection="1">
      <alignment horizontal="center" vertical="center"/>
      <protection locked="0"/>
    </xf>
    <xf numFmtId="0" fontId="236" fillId="0" borderId="132" xfId="10" applyFont="1" applyBorder="1" applyAlignment="1" applyProtection="1">
      <alignment horizontal="center" vertical="center"/>
      <protection locked="0"/>
    </xf>
    <xf numFmtId="0" fontId="71" fillId="0" borderId="173" xfId="5" quotePrefix="1" applyFont="1" applyBorder="1" applyAlignment="1" applyProtection="1">
      <alignment horizontal="center" vertical="center"/>
      <protection hidden="1"/>
    </xf>
    <xf numFmtId="0" fontId="71" fillId="0" borderId="172" xfId="5" quotePrefix="1" applyFont="1" applyBorder="1" applyAlignment="1" applyProtection="1">
      <alignment horizontal="center" vertical="center"/>
      <protection hidden="1"/>
    </xf>
    <xf numFmtId="0" fontId="71" fillId="0" borderId="174" xfId="5" quotePrefix="1" applyFont="1" applyBorder="1" applyAlignment="1" applyProtection="1">
      <alignment horizontal="center" vertical="center"/>
      <protection hidden="1"/>
    </xf>
    <xf numFmtId="0" fontId="206" fillId="0" borderId="7" xfId="5" applyFont="1" applyBorder="1" applyAlignment="1" applyProtection="1">
      <alignment horizontal="center" vertical="center"/>
      <protection hidden="1"/>
    </xf>
    <xf numFmtId="0" fontId="206" fillId="0" borderId="0" xfId="5" applyFont="1" applyAlignment="1" applyProtection="1">
      <alignment horizontal="center" vertical="center"/>
      <protection hidden="1"/>
    </xf>
    <xf numFmtId="0" fontId="13" fillId="0" borderId="0" xfId="5" applyFont="1" applyAlignment="1" applyProtection="1">
      <alignment horizontal="distributed" vertical="center" wrapText="1"/>
      <protection hidden="1"/>
    </xf>
    <xf numFmtId="0" fontId="206" fillId="0" borderId="0" xfId="5" applyFont="1" applyAlignment="1" applyProtection="1">
      <alignment horizontal="left" vertical="center"/>
      <protection hidden="1"/>
    </xf>
    <xf numFmtId="0" fontId="13" fillId="0" borderId="26" xfId="5" applyFont="1" applyBorder="1" applyAlignment="1" applyProtection="1">
      <alignment horizontal="center" vertical="center" wrapText="1"/>
      <protection hidden="1"/>
    </xf>
    <xf numFmtId="0" fontId="13" fillId="0" borderId="2" xfId="5" applyFont="1" applyBorder="1" applyAlignment="1" applyProtection="1">
      <alignment horizontal="center" vertical="center"/>
      <protection hidden="1"/>
    </xf>
    <xf numFmtId="0" fontId="13" fillId="0" borderId="27" xfId="5" applyFont="1" applyBorder="1" applyAlignment="1" applyProtection="1">
      <alignment horizontal="center" vertical="center"/>
      <protection hidden="1"/>
    </xf>
    <xf numFmtId="0" fontId="13" fillId="0" borderId="7" xfId="5" applyFont="1" applyBorder="1" applyAlignment="1" applyProtection="1">
      <alignment horizontal="center" vertical="center"/>
      <protection hidden="1"/>
    </xf>
    <xf numFmtId="0" fontId="13" fillId="0" borderId="0" xfId="5" applyFont="1" applyAlignment="1" applyProtection="1">
      <alignment horizontal="center" vertical="center"/>
      <protection hidden="1"/>
    </xf>
    <xf numFmtId="0" fontId="13" fillId="0" borderId="8" xfId="5" applyFont="1" applyBorder="1" applyAlignment="1" applyProtection="1">
      <alignment horizontal="center" vertical="center"/>
      <protection hidden="1"/>
    </xf>
    <xf numFmtId="0" fontId="13" fillId="0" borderId="15" xfId="5" applyFont="1" applyBorder="1" applyAlignment="1" applyProtection="1">
      <alignment horizontal="center" vertical="center"/>
      <protection hidden="1"/>
    </xf>
    <xf numFmtId="0" fontId="13" fillId="0" borderId="4" xfId="5" applyFont="1" applyBorder="1" applyAlignment="1" applyProtection="1">
      <alignment horizontal="center" vertical="center"/>
      <protection hidden="1"/>
    </xf>
    <xf numFmtId="0" fontId="13" fillId="0" borderId="16" xfId="5" applyFont="1" applyBorder="1" applyAlignment="1" applyProtection="1">
      <alignment horizontal="center" vertical="center"/>
      <protection hidden="1"/>
    </xf>
    <xf numFmtId="0" fontId="19" fillId="0" borderId="26" xfId="5" applyFont="1" applyBorder="1" applyAlignment="1" applyProtection="1">
      <alignment horizontal="center" vertical="center" wrapText="1"/>
      <protection hidden="1"/>
    </xf>
    <xf numFmtId="0" fontId="19" fillId="0" borderId="2" xfId="5" applyFont="1" applyBorder="1" applyAlignment="1" applyProtection="1">
      <alignment horizontal="center" vertical="center" wrapText="1"/>
      <protection hidden="1"/>
    </xf>
    <xf numFmtId="0" fontId="19" fillId="0" borderId="27" xfId="5" applyFont="1" applyBorder="1" applyAlignment="1" applyProtection="1">
      <alignment horizontal="center" vertical="center" wrapText="1"/>
      <protection hidden="1"/>
    </xf>
    <xf numFmtId="0" fontId="19" fillId="0" borderId="7" xfId="5" applyFont="1" applyBorder="1" applyAlignment="1" applyProtection="1">
      <alignment horizontal="center" vertical="center" wrapText="1"/>
      <protection hidden="1"/>
    </xf>
    <xf numFmtId="0" fontId="19" fillId="0" borderId="0" xfId="5" applyFont="1" applyAlignment="1" applyProtection="1">
      <alignment horizontal="center" vertical="center" wrapText="1"/>
      <protection hidden="1"/>
    </xf>
    <xf numFmtId="0" fontId="19" fillId="0" borderId="8" xfId="5" applyFont="1" applyBorder="1" applyAlignment="1" applyProtection="1">
      <alignment horizontal="center" vertical="center" wrapText="1"/>
      <protection hidden="1"/>
    </xf>
    <xf numFmtId="0" fontId="19" fillId="0" borderId="15" xfId="5" applyFont="1" applyBorder="1" applyAlignment="1" applyProtection="1">
      <alignment horizontal="center" vertical="center" wrapText="1"/>
      <protection hidden="1"/>
    </xf>
    <xf numFmtId="0" fontId="19" fillId="0" borderId="4" xfId="5" applyFont="1" applyBorder="1" applyAlignment="1" applyProtection="1">
      <alignment horizontal="center" vertical="center" wrapText="1"/>
      <protection hidden="1"/>
    </xf>
    <xf numFmtId="0" fontId="19" fillId="0" borderId="16" xfId="5" applyFont="1" applyBorder="1" applyAlignment="1" applyProtection="1">
      <alignment horizontal="center" vertical="center" wrapText="1"/>
      <protection hidden="1"/>
    </xf>
    <xf numFmtId="0" fontId="69" fillId="0" borderId="0" xfId="5" applyFont="1" applyAlignment="1" applyProtection="1">
      <alignment horizontal="center" shrinkToFit="1"/>
      <protection hidden="1"/>
    </xf>
    <xf numFmtId="0" fontId="69" fillId="0" borderId="4" xfId="5" applyFont="1" applyBorder="1" applyAlignment="1" applyProtection="1">
      <alignment horizontal="center" shrinkToFit="1"/>
      <protection hidden="1"/>
    </xf>
    <xf numFmtId="0" fontId="11" fillId="0" borderId="0" xfId="5" applyFont="1" applyAlignment="1" applyProtection="1">
      <alignment horizontal="center" vertical="center"/>
      <protection hidden="1"/>
    </xf>
    <xf numFmtId="0" fontId="13" fillId="0" borderId="0" xfId="5" applyFont="1" applyAlignment="1" applyProtection="1">
      <alignment horizontal="left" vertical="center"/>
      <protection hidden="1"/>
    </xf>
    <xf numFmtId="0" fontId="13" fillId="0" borderId="0" xfId="5" applyFont="1" applyAlignment="1" applyProtection="1">
      <alignment horizontal="center"/>
      <protection hidden="1"/>
    </xf>
    <xf numFmtId="49" fontId="198" fillId="0" borderId="4" xfId="5" applyNumberFormat="1" applyFont="1" applyBorder="1" applyAlignment="1" applyProtection="1">
      <alignment horizontal="center"/>
      <protection hidden="1"/>
    </xf>
    <xf numFmtId="0" fontId="198" fillId="0" borderId="4" xfId="5" applyFont="1" applyBorder="1" applyAlignment="1" applyProtection="1">
      <alignment horizontal="center"/>
      <protection hidden="1"/>
    </xf>
    <xf numFmtId="0" fontId="198" fillId="0" borderId="4" xfId="5" applyFont="1" applyBorder="1" applyAlignment="1" applyProtection="1">
      <alignment horizontal="center" shrinkToFit="1"/>
      <protection hidden="1"/>
    </xf>
    <xf numFmtId="0" fontId="206" fillId="0" borderId="8" xfId="5" applyFont="1" applyBorder="1" applyAlignment="1" applyProtection="1">
      <alignment horizontal="center" vertical="center"/>
      <protection hidden="1"/>
    </xf>
    <xf numFmtId="49" fontId="71" fillId="0" borderId="173" xfId="5" applyNumberFormat="1" applyFont="1" applyBorder="1" applyAlignment="1" applyProtection="1">
      <alignment horizontal="center" vertical="center"/>
      <protection hidden="1"/>
    </xf>
    <xf numFmtId="49" fontId="71" fillId="0" borderId="174" xfId="5" applyNumberFormat="1" applyFont="1" applyBorder="1" applyAlignment="1" applyProtection="1">
      <alignment horizontal="center" vertical="center"/>
      <protection hidden="1"/>
    </xf>
    <xf numFmtId="0" fontId="58" fillId="0" borderId="0" xfId="5" applyFont="1" applyAlignment="1" applyProtection="1">
      <alignment horizontal="center" vertical="center" shrinkToFit="1"/>
      <protection hidden="1"/>
    </xf>
    <xf numFmtId="0" fontId="58" fillId="0" borderId="0" xfId="5" applyFont="1" applyAlignment="1" applyProtection="1">
      <alignment horizontal="center" vertical="center"/>
      <protection hidden="1"/>
    </xf>
    <xf numFmtId="0" fontId="20" fillId="0" borderId="0" xfId="5" applyFont="1" applyAlignment="1" applyProtection="1">
      <alignment horizontal="center" vertical="top" textRotation="255"/>
      <protection hidden="1"/>
    </xf>
    <xf numFmtId="0" fontId="19" fillId="0" borderId="5" xfId="5" applyFont="1" applyBorder="1" applyAlignment="1" applyProtection="1">
      <alignment horizontal="center" vertical="center" wrapText="1"/>
      <protection hidden="1"/>
    </xf>
    <xf numFmtId="0" fontId="19" fillId="0" borderId="35" xfId="5" applyFont="1" applyBorder="1" applyAlignment="1" applyProtection="1">
      <alignment horizontal="center" vertical="center" wrapText="1"/>
      <protection hidden="1"/>
    </xf>
    <xf numFmtId="0" fontId="59" fillId="0" borderId="158" xfId="5" applyFont="1" applyBorder="1" applyAlignment="1" applyProtection="1">
      <alignment horizontal="left" vertical="center" shrinkToFit="1"/>
      <protection hidden="1"/>
    </xf>
    <xf numFmtId="0" fontId="59" fillId="0" borderId="166" xfId="5" applyFont="1" applyBorder="1" applyAlignment="1" applyProtection="1">
      <alignment horizontal="left" vertical="center" shrinkToFit="1"/>
      <protection hidden="1"/>
    </xf>
    <xf numFmtId="0" fontId="59" fillId="0" borderId="157" xfId="5" applyFont="1" applyBorder="1" applyAlignment="1" applyProtection="1">
      <alignment horizontal="left" vertical="center" shrinkToFit="1"/>
      <protection hidden="1"/>
    </xf>
    <xf numFmtId="0" fontId="59" fillId="0" borderId="159" xfId="5" applyFont="1" applyBorder="1" applyAlignment="1" applyProtection="1">
      <alignment horizontal="left" vertical="center" shrinkToFit="1"/>
      <protection hidden="1"/>
    </xf>
    <xf numFmtId="0" fontId="59" fillId="0" borderId="0" xfId="5" applyFont="1" applyAlignment="1" applyProtection="1">
      <alignment horizontal="left" vertical="center" shrinkToFit="1"/>
      <protection hidden="1"/>
    </xf>
    <xf numFmtId="0" fontId="59" fillId="0" borderId="160" xfId="5" applyFont="1" applyBorder="1" applyAlignment="1" applyProtection="1">
      <alignment horizontal="left" vertical="center" shrinkToFit="1"/>
      <protection hidden="1"/>
    </xf>
    <xf numFmtId="0" fontId="59" fillId="0" borderId="218" xfId="5" applyFont="1" applyBorder="1" applyAlignment="1" applyProtection="1">
      <alignment horizontal="left" vertical="center" shrinkToFit="1"/>
      <protection hidden="1"/>
    </xf>
    <xf numFmtId="0" fontId="59" fillId="0" borderId="219" xfId="5" applyFont="1" applyBorder="1" applyAlignment="1" applyProtection="1">
      <alignment horizontal="left" vertical="center" shrinkToFit="1"/>
      <protection hidden="1"/>
    </xf>
    <xf numFmtId="0" fontId="59" fillId="0" borderId="220" xfId="5" applyFont="1" applyBorder="1" applyAlignment="1" applyProtection="1">
      <alignment horizontal="left" vertical="center" shrinkToFit="1"/>
      <protection hidden="1"/>
    </xf>
    <xf numFmtId="0" fontId="19" fillId="0" borderId="7" xfId="5" applyFont="1" applyBorder="1" applyAlignment="1" applyProtection="1">
      <alignment horizontal="center" vertical="center" justifyLastLine="1"/>
      <protection hidden="1"/>
    </xf>
    <xf numFmtId="0" fontId="19" fillId="0" borderId="0" xfId="5" applyFont="1" applyAlignment="1" applyProtection="1">
      <alignment horizontal="center" vertical="center" justifyLastLine="1"/>
      <protection hidden="1"/>
    </xf>
    <xf numFmtId="0" fontId="19" fillId="0" borderId="8" xfId="5" applyFont="1" applyBorder="1" applyAlignment="1" applyProtection="1">
      <alignment horizontal="center" vertical="center" justifyLastLine="1"/>
      <protection hidden="1"/>
    </xf>
    <xf numFmtId="0" fontId="59" fillId="0" borderId="173" xfId="5" applyFont="1" applyBorder="1" applyAlignment="1" applyProtection="1">
      <alignment horizontal="center" vertical="center"/>
      <protection hidden="1"/>
    </xf>
    <xf numFmtId="0" fontId="59" fillId="0" borderId="172" xfId="5" applyFont="1" applyBorder="1" applyAlignment="1" applyProtection="1">
      <alignment horizontal="center" vertical="center"/>
      <protection hidden="1"/>
    </xf>
    <xf numFmtId="0" fontId="59" fillId="0" borderId="174" xfId="5" applyFont="1" applyBorder="1" applyAlignment="1" applyProtection="1">
      <alignment horizontal="center" vertical="center"/>
      <protection hidden="1"/>
    </xf>
    <xf numFmtId="0" fontId="14" fillId="0" borderId="5" xfId="5" applyFont="1" applyBorder="1" applyAlignment="1" applyProtection="1">
      <alignment horizontal="center" vertical="center" wrapText="1"/>
      <protection hidden="1"/>
    </xf>
    <xf numFmtId="0" fontId="14" fillId="0" borderId="0" xfId="5" applyFont="1" applyBorder="1" applyAlignment="1" applyProtection="1">
      <alignment horizontal="center" vertical="center" wrapText="1"/>
      <protection hidden="1"/>
    </xf>
    <xf numFmtId="0" fontId="14" fillId="0" borderId="8" xfId="5" applyFont="1" applyBorder="1" applyAlignment="1" applyProtection="1">
      <alignment horizontal="center" vertical="center" wrapText="1"/>
      <protection hidden="1"/>
    </xf>
    <xf numFmtId="0" fontId="195" fillId="0" borderId="0" xfId="5" applyFont="1" applyAlignment="1" applyProtection="1">
      <alignment horizontal="center" vertical="center"/>
      <protection hidden="1"/>
    </xf>
    <xf numFmtId="0" fontId="196" fillId="0" borderId="0" xfId="5" applyFont="1" applyAlignment="1" applyProtection="1">
      <alignment horizontal="center" vertical="center"/>
      <protection hidden="1"/>
    </xf>
    <xf numFmtId="0" fontId="59" fillId="0" borderId="221" xfId="5" applyFont="1" applyBorder="1" applyAlignment="1" applyProtection="1">
      <alignment horizontal="left" vertical="center" shrinkToFit="1"/>
      <protection hidden="1"/>
    </xf>
    <xf numFmtId="0" fontId="59" fillId="0" borderId="222" xfId="5" applyFont="1" applyBorder="1" applyAlignment="1" applyProtection="1">
      <alignment horizontal="left" vertical="center" shrinkToFit="1"/>
      <protection hidden="1"/>
    </xf>
    <xf numFmtId="0" fontId="59" fillId="0" borderId="223" xfId="5" applyFont="1" applyBorder="1" applyAlignment="1" applyProtection="1">
      <alignment horizontal="left" vertical="center" shrinkToFit="1"/>
      <protection hidden="1"/>
    </xf>
    <xf numFmtId="0" fontId="29" fillId="0" borderId="0" xfId="5" applyFont="1" applyAlignment="1" applyProtection="1">
      <alignment horizontal="center" vertical="top" textRotation="255"/>
      <protection hidden="1"/>
    </xf>
    <xf numFmtId="0" fontId="22" fillId="0" borderId="34" xfId="5" applyFont="1" applyBorder="1" applyAlignment="1" applyProtection="1">
      <alignment horizontal="center" vertical="center" wrapText="1" justifyLastLine="1"/>
      <protection hidden="1"/>
    </xf>
    <xf numFmtId="0" fontId="22" fillId="0" borderId="10" xfId="5" applyFont="1" applyBorder="1" applyAlignment="1" applyProtection="1">
      <alignment horizontal="center" vertical="center" wrapText="1" justifyLastLine="1"/>
      <protection hidden="1"/>
    </xf>
    <xf numFmtId="0" fontId="22" fillId="0" borderId="11" xfId="5" applyFont="1" applyBorder="1" applyAlignment="1" applyProtection="1">
      <alignment horizontal="center" vertical="center" wrapText="1" justifyLastLine="1"/>
      <protection hidden="1"/>
    </xf>
    <xf numFmtId="0" fontId="22" fillId="0" borderId="5" xfId="5" applyFont="1" applyBorder="1" applyAlignment="1" applyProtection="1">
      <alignment horizontal="center" vertical="center" wrapText="1" justifyLastLine="1"/>
      <protection hidden="1"/>
    </xf>
    <xf numFmtId="0" fontId="22" fillId="0" borderId="0" xfId="5" applyFont="1" applyAlignment="1" applyProtection="1">
      <alignment horizontal="center" vertical="center" wrapText="1" justifyLastLine="1"/>
      <protection hidden="1"/>
    </xf>
    <xf numFmtId="0" fontId="22" fillId="0" borderId="8" xfId="5" applyFont="1" applyBorder="1" applyAlignment="1" applyProtection="1">
      <alignment horizontal="center" vertical="center" wrapText="1" justifyLastLine="1"/>
      <protection hidden="1"/>
    </xf>
    <xf numFmtId="0" fontId="22" fillId="0" borderId="0" xfId="5" applyFont="1" applyBorder="1" applyAlignment="1" applyProtection="1">
      <alignment horizontal="center" vertical="center" wrapText="1" justifyLastLine="1"/>
      <protection hidden="1"/>
    </xf>
    <xf numFmtId="0" fontId="59" fillId="0" borderId="9" xfId="5" applyFont="1" applyBorder="1" applyAlignment="1" applyProtection="1">
      <alignment horizontal="left" vertical="center" shrinkToFit="1"/>
      <protection hidden="1"/>
    </xf>
    <xf numFmtId="0" fontId="59" fillId="0" borderId="10" xfId="5" applyFont="1" applyBorder="1" applyAlignment="1" applyProtection="1">
      <alignment horizontal="left" vertical="center" shrinkToFit="1"/>
      <protection hidden="1"/>
    </xf>
    <xf numFmtId="0" fontId="59" fillId="0" borderId="11" xfId="5" applyFont="1" applyBorder="1" applyAlignment="1" applyProtection="1">
      <alignment horizontal="left" vertical="center" shrinkToFit="1"/>
      <protection hidden="1"/>
    </xf>
    <xf numFmtId="0" fontId="59" fillId="0" borderId="7" xfId="5" applyFont="1" applyBorder="1" applyAlignment="1" applyProtection="1">
      <alignment horizontal="left" vertical="center" shrinkToFit="1"/>
      <protection hidden="1"/>
    </xf>
    <xf numFmtId="0" fontId="59" fillId="0" borderId="0" xfId="5" applyFont="1" applyBorder="1" applyAlignment="1" applyProtection="1">
      <alignment horizontal="left" vertical="center" shrinkToFit="1"/>
      <protection hidden="1"/>
    </xf>
    <xf numFmtId="0" fontId="59" fillId="0" borderId="8" xfId="5" applyFont="1" applyBorder="1" applyAlignment="1" applyProtection="1">
      <alignment horizontal="left" vertical="center" shrinkToFit="1"/>
      <protection hidden="1"/>
    </xf>
    <xf numFmtId="0" fontId="59" fillId="0" borderId="15" xfId="5" applyFont="1" applyBorder="1" applyAlignment="1" applyProtection="1">
      <alignment horizontal="left" vertical="center" shrinkToFit="1"/>
      <protection hidden="1"/>
    </xf>
    <xf numFmtId="0" fontId="59" fillId="0" borderId="4" xfId="5" applyFont="1" applyBorder="1" applyAlignment="1" applyProtection="1">
      <alignment horizontal="left" vertical="center" shrinkToFit="1"/>
      <protection hidden="1"/>
    </xf>
    <xf numFmtId="0" fontId="59" fillId="0" borderId="16" xfId="5" applyFont="1" applyBorder="1" applyAlignment="1" applyProtection="1">
      <alignment horizontal="left" vertical="center" shrinkToFit="1"/>
      <protection hidden="1"/>
    </xf>
    <xf numFmtId="0" fontId="22" fillId="0" borderId="9" xfId="5" applyFont="1" applyBorder="1" applyAlignment="1" applyProtection="1">
      <alignment horizontal="center" vertical="center"/>
      <protection hidden="1"/>
    </xf>
    <xf numFmtId="0" fontId="22" fillId="0" borderId="10" xfId="5" applyFont="1" applyBorder="1" applyAlignment="1" applyProtection="1">
      <alignment horizontal="center" vertical="center"/>
      <protection hidden="1"/>
    </xf>
    <xf numFmtId="0" fontId="22" fillId="0" borderId="18" xfId="5" applyFont="1" applyBorder="1" applyAlignment="1" applyProtection="1">
      <alignment horizontal="center" vertical="center"/>
      <protection hidden="1"/>
    </xf>
    <xf numFmtId="0" fontId="69" fillId="0" borderId="0" xfId="5" applyFont="1" applyAlignment="1" applyProtection="1">
      <alignment horizontal="center" vertical="center" shrinkToFit="1"/>
      <protection hidden="1"/>
    </xf>
    <xf numFmtId="0" fontId="69" fillId="0" borderId="7" xfId="5" applyFont="1" applyBorder="1" applyAlignment="1" applyProtection="1">
      <alignment horizontal="center" vertical="center" shrinkToFit="1"/>
      <protection hidden="1"/>
    </xf>
    <xf numFmtId="0" fontId="69" fillId="0" borderId="8" xfId="5" applyFont="1" applyBorder="1" applyAlignment="1" applyProtection="1">
      <alignment horizontal="center" vertical="center" shrinkToFit="1"/>
      <protection hidden="1"/>
    </xf>
    <xf numFmtId="0" fontId="69" fillId="0" borderId="15" xfId="5" applyFont="1" applyBorder="1" applyAlignment="1" applyProtection="1">
      <alignment horizontal="center" vertical="center" shrinkToFit="1"/>
      <protection hidden="1"/>
    </xf>
    <xf numFmtId="0" fontId="69" fillId="0" borderId="4" xfId="5" applyFont="1" applyBorder="1" applyAlignment="1" applyProtection="1">
      <alignment horizontal="center" vertical="center" shrinkToFit="1"/>
      <protection hidden="1"/>
    </xf>
    <xf numFmtId="0" fontId="69" fillId="0" borderId="16" xfId="5" applyFont="1" applyBorder="1" applyAlignment="1" applyProtection="1">
      <alignment horizontal="center" vertical="center" shrinkToFit="1"/>
      <protection hidden="1"/>
    </xf>
    <xf numFmtId="0" fontId="69" fillId="0" borderId="6" xfId="5" applyFont="1" applyBorder="1" applyAlignment="1" applyProtection="1">
      <alignment horizontal="center" vertical="center" shrinkToFit="1"/>
      <protection hidden="1"/>
    </xf>
    <xf numFmtId="0" fontId="69" fillId="0" borderId="17" xfId="5" applyFont="1" applyBorder="1" applyAlignment="1" applyProtection="1">
      <alignment horizontal="center" vertical="center" shrinkToFit="1"/>
      <protection hidden="1"/>
    </xf>
    <xf numFmtId="0" fontId="192" fillId="0" borderId="34" xfId="5" applyFont="1" applyBorder="1" applyAlignment="1" applyProtection="1">
      <alignment horizontal="center" vertical="center"/>
      <protection hidden="1"/>
    </xf>
    <xf numFmtId="0" fontId="192" fillId="0" borderId="10" xfId="5" applyFont="1" applyBorder="1" applyAlignment="1" applyProtection="1">
      <alignment horizontal="center" vertical="center"/>
      <protection hidden="1"/>
    </xf>
    <xf numFmtId="0" fontId="192" fillId="0" borderId="11" xfId="5" applyFont="1" applyBorder="1" applyAlignment="1" applyProtection="1">
      <alignment horizontal="center" vertical="center"/>
      <protection hidden="1"/>
    </xf>
    <xf numFmtId="0" fontId="192" fillId="0" borderId="19" xfId="5" applyFont="1" applyBorder="1" applyAlignment="1" applyProtection="1">
      <alignment horizontal="center" vertical="center"/>
      <protection hidden="1"/>
    </xf>
    <xf numFmtId="0" fontId="192" fillId="0" borderId="20" xfId="5" applyFont="1" applyBorder="1" applyAlignment="1" applyProtection="1">
      <alignment horizontal="center" vertical="center"/>
      <protection hidden="1"/>
    </xf>
    <xf numFmtId="0" fontId="192" fillId="0" borderId="22" xfId="5" applyFont="1" applyBorder="1" applyAlignment="1" applyProtection="1">
      <alignment horizontal="center" vertical="center"/>
      <protection hidden="1"/>
    </xf>
    <xf numFmtId="0" fontId="58" fillId="0" borderId="173" xfId="5" applyFont="1" applyBorder="1" applyAlignment="1" applyProtection="1">
      <alignment horizontal="right" vertical="center"/>
      <protection hidden="1"/>
    </xf>
    <xf numFmtId="0" fontId="58" fillId="0" borderId="172" xfId="5" applyFont="1" applyBorder="1" applyAlignment="1" applyProtection="1">
      <alignment horizontal="right" vertical="center"/>
      <protection hidden="1"/>
    </xf>
    <xf numFmtId="0" fontId="58" fillId="0" borderId="174" xfId="5" applyFont="1" applyBorder="1" applyAlignment="1" applyProtection="1">
      <alignment horizontal="right" vertical="center"/>
      <protection hidden="1"/>
    </xf>
    <xf numFmtId="0" fontId="58" fillId="0" borderId="173" xfId="5" applyFont="1" applyBorder="1" applyAlignment="1" applyProtection="1">
      <alignment horizontal="center" vertical="center"/>
      <protection hidden="1"/>
    </xf>
    <xf numFmtId="0" fontId="58" fillId="0" borderId="172" xfId="5" applyFont="1" applyBorder="1" applyAlignment="1" applyProtection="1">
      <alignment horizontal="center" vertical="center"/>
      <protection hidden="1"/>
    </xf>
    <xf numFmtId="0" fontId="58" fillId="0" borderId="174" xfId="5" applyFont="1" applyBorder="1" applyAlignment="1" applyProtection="1">
      <alignment horizontal="center" vertical="center"/>
      <protection hidden="1"/>
    </xf>
    <xf numFmtId="0" fontId="13" fillId="0" borderId="10" xfId="5" applyFont="1" applyBorder="1" applyAlignment="1" applyProtection="1">
      <alignment horizontal="center" vertical="center"/>
      <protection hidden="1"/>
    </xf>
    <xf numFmtId="0" fontId="59" fillId="0" borderId="23" xfId="5" applyFont="1" applyBorder="1" applyAlignment="1" applyProtection="1">
      <alignment horizontal="center" vertical="center" shrinkToFit="1"/>
      <protection hidden="1"/>
    </xf>
    <xf numFmtId="0" fontId="59" fillId="0" borderId="20" xfId="5" applyFont="1" applyBorder="1" applyAlignment="1" applyProtection="1">
      <alignment horizontal="center" vertical="center" shrinkToFit="1"/>
      <protection hidden="1"/>
    </xf>
    <xf numFmtId="0" fontId="59" fillId="0" borderId="21" xfId="5" applyFont="1" applyBorder="1" applyAlignment="1" applyProtection="1">
      <alignment horizontal="center" vertical="center" shrinkToFit="1"/>
      <protection hidden="1"/>
    </xf>
    <xf numFmtId="0" fontId="19" fillId="0" borderId="9" xfId="5" applyFont="1" applyBorder="1" applyAlignment="1" applyProtection="1">
      <alignment horizontal="center" vertical="center" wrapText="1"/>
      <protection hidden="1"/>
    </xf>
    <xf numFmtId="0" fontId="19" fillId="0" borderId="10" xfId="5" applyFont="1" applyBorder="1" applyAlignment="1" applyProtection="1">
      <alignment horizontal="center" vertical="center" wrapText="1"/>
      <protection hidden="1"/>
    </xf>
    <xf numFmtId="0" fontId="19" fillId="0" borderId="11" xfId="5" applyFont="1" applyBorder="1" applyAlignment="1" applyProtection="1">
      <alignment horizontal="center" vertical="center" wrapText="1"/>
      <protection hidden="1"/>
    </xf>
    <xf numFmtId="0" fontId="19" fillId="0" borderId="23" xfId="5" applyFont="1" applyBorder="1" applyAlignment="1" applyProtection="1">
      <alignment horizontal="center" vertical="center" wrapText="1"/>
      <protection hidden="1"/>
    </xf>
    <xf numFmtId="0" fontId="19" fillId="0" borderId="20" xfId="5" applyFont="1" applyBorder="1" applyAlignment="1" applyProtection="1">
      <alignment horizontal="center" vertical="center" wrapText="1"/>
      <protection hidden="1"/>
    </xf>
    <xf numFmtId="0" fontId="19" fillId="0" borderId="22" xfId="5" applyFont="1" applyBorder="1" applyAlignment="1" applyProtection="1">
      <alignment horizontal="center" vertical="center" wrapText="1"/>
      <protection hidden="1"/>
    </xf>
    <xf numFmtId="0" fontId="13" fillId="0" borderId="9" xfId="5" applyFont="1" applyBorder="1" applyAlignment="1" applyProtection="1">
      <alignment horizontal="center" vertical="center"/>
      <protection hidden="1"/>
    </xf>
    <xf numFmtId="0" fontId="21" fillId="0" borderId="7" xfId="5" applyFont="1" applyBorder="1" applyAlignment="1" applyProtection="1">
      <alignment horizontal="center" vertical="center"/>
      <protection hidden="1"/>
    </xf>
    <xf numFmtId="0" fontId="21" fillId="0" borderId="0" xfId="5" applyFont="1" applyAlignment="1" applyProtection="1">
      <alignment horizontal="center" vertical="center"/>
      <protection hidden="1"/>
    </xf>
    <xf numFmtId="0" fontId="21" fillId="0" borderId="8" xfId="5" applyFont="1" applyBorder="1" applyAlignment="1" applyProtection="1">
      <alignment horizontal="center" vertical="center"/>
      <protection hidden="1"/>
    </xf>
    <xf numFmtId="0" fontId="58" fillId="0" borderId="158" xfId="5" applyFont="1" applyBorder="1" applyAlignment="1" applyProtection="1">
      <alignment horizontal="left" vertical="center" indent="1" shrinkToFit="1"/>
      <protection hidden="1"/>
    </xf>
    <xf numFmtId="0" fontId="58" fillId="0" borderId="166" xfId="5" applyFont="1" applyBorder="1" applyAlignment="1" applyProtection="1">
      <alignment horizontal="left" vertical="center" indent="1" shrinkToFit="1"/>
      <protection hidden="1"/>
    </xf>
    <xf numFmtId="0" fontId="58" fillId="0" borderId="157" xfId="5" applyFont="1" applyBorder="1" applyAlignment="1" applyProtection="1">
      <alignment horizontal="left" vertical="center" indent="1" shrinkToFit="1"/>
      <protection hidden="1"/>
    </xf>
    <xf numFmtId="0" fontId="58" fillId="0" borderId="153" xfId="5" applyFont="1" applyBorder="1" applyAlignment="1" applyProtection="1">
      <alignment horizontal="left" vertical="center" indent="1" shrinkToFit="1"/>
      <protection hidden="1"/>
    </xf>
    <xf numFmtId="0" fontId="58" fillId="0" borderId="152" xfId="5" applyFont="1" applyBorder="1" applyAlignment="1" applyProtection="1">
      <alignment horizontal="left" vertical="center" indent="1" shrinkToFit="1"/>
      <protection hidden="1"/>
    </xf>
    <xf numFmtId="0" fontId="58" fillId="0" borderId="150" xfId="5" applyFont="1" applyBorder="1" applyAlignment="1" applyProtection="1">
      <alignment horizontal="left" vertical="center" indent="1" shrinkToFit="1"/>
      <protection hidden="1"/>
    </xf>
    <xf numFmtId="0" fontId="13" fillId="0" borderId="9" xfId="5" applyFont="1" applyBorder="1" applyAlignment="1" applyProtection="1">
      <alignment horizontal="center" vertical="center" shrinkToFit="1"/>
      <protection hidden="1"/>
    </xf>
    <xf numFmtId="0" fontId="13" fillId="0" borderId="10" xfId="5" applyFont="1" applyBorder="1" applyAlignment="1" applyProtection="1">
      <alignment horizontal="center" vertical="center" shrinkToFit="1"/>
      <protection hidden="1"/>
    </xf>
    <xf numFmtId="0" fontId="13" fillId="0" borderId="15" xfId="5" applyFont="1" applyBorder="1" applyAlignment="1" applyProtection="1">
      <alignment horizontal="center" vertical="center" shrinkToFit="1"/>
      <protection hidden="1"/>
    </xf>
    <xf numFmtId="0" fontId="13" fillId="0" borderId="4" xfId="5" applyFont="1" applyBorder="1" applyAlignment="1" applyProtection="1">
      <alignment horizontal="center" vertical="center" shrinkToFit="1"/>
      <protection hidden="1"/>
    </xf>
    <xf numFmtId="0" fontId="19" fillId="0" borderId="6" xfId="5" applyFont="1" applyBorder="1" applyAlignment="1" applyProtection="1">
      <alignment horizontal="center" vertical="top" textRotation="255"/>
      <protection hidden="1"/>
    </xf>
    <xf numFmtId="0" fontId="174" fillId="4" borderId="25" xfId="5" applyFont="1" applyFill="1" applyBorder="1" applyAlignment="1" applyProtection="1">
      <alignment horizontal="center" vertical="center" textRotation="255"/>
      <protection hidden="1"/>
    </xf>
    <xf numFmtId="0" fontId="174" fillId="4" borderId="28" xfId="5" applyFont="1" applyFill="1" applyBorder="1" applyAlignment="1" applyProtection="1">
      <alignment horizontal="center" vertical="center" textRotation="255"/>
      <protection hidden="1"/>
    </xf>
    <xf numFmtId="0" fontId="174" fillId="4" borderId="33" xfId="5" applyFont="1" applyFill="1" applyBorder="1" applyAlignment="1" applyProtection="1">
      <alignment horizontal="center" vertical="center" textRotation="255"/>
      <protection hidden="1"/>
    </xf>
    <xf numFmtId="0" fontId="13" fillId="0" borderId="26" xfId="5" applyFont="1" applyBorder="1" applyAlignment="1" applyProtection="1">
      <alignment horizontal="center" vertical="distributed" textRotation="255" justifyLastLine="1"/>
      <protection hidden="1"/>
    </xf>
    <xf numFmtId="0" fontId="13" fillId="0" borderId="27" xfId="5" applyFont="1" applyBorder="1" applyAlignment="1" applyProtection="1">
      <alignment horizontal="center" vertical="distributed" textRotation="255" justifyLastLine="1"/>
      <protection hidden="1"/>
    </xf>
    <xf numFmtId="0" fontId="13" fillId="0" borderId="7" xfId="5" applyFont="1" applyBorder="1" applyAlignment="1" applyProtection="1">
      <alignment horizontal="center" vertical="distributed" textRotation="255" justifyLastLine="1"/>
      <protection hidden="1"/>
    </xf>
    <xf numFmtId="0" fontId="13" fillId="0" borderId="8" xfId="5" applyFont="1" applyBorder="1" applyAlignment="1" applyProtection="1">
      <alignment horizontal="center" vertical="distributed" textRotation="255" justifyLastLine="1"/>
      <protection hidden="1"/>
    </xf>
    <xf numFmtId="0" fontId="13" fillId="0" borderId="15" xfId="5" applyFont="1" applyBorder="1" applyAlignment="1" applyProtection="1">
      <alignment horizontal="center" vertical="distributed" textRotation="255" justifyLastLine="1"/>
      <protection hidden="1"/>
    </xf>
    <xf numFmtId="0" fontId="13" fillId="0" borderId="16" xfId="5" applyFont="1" applyBorder="1" applyAlignment="1" applyProtection="1">
      <alignment horizontal="center" vertical="distributed" textRotation="255" justifyLastLine="1"/>
      <protection hidden="1"/>
    </xf>
    <xf numFmtId="0" fontId="22" fillId="0" borderId="180" xfId="5" applyFont="1" applyBorder="1" applyAlignment="1" applyProtection="1">
      <alignment horizontal="center" vertical="center" textRotation="255"/>
      <protection hidden="1"/>
    </xf>
    <xf numFmtId="0" fontId="22" fillId="0" borderId="61" xfId="5" applyFont="1" applyBorder="1" applyAlignment="1" applyProtection="1">
      <alignment horizontal="center" vertical="center" textRotation="255"/>
      <protection hidden="1"/>
    </xf>
    <xf numFmtId="0" fontId="22" fillId="0" borderId="62" xfId="5" applyFont="1" applyBorder="1" applyAlignment="1" applyProtection="1">
      <alignment horizontal="center" vertical="center" textRotation="255"/>
      <protection hidden="1"/>
    </xf>
    <xf numFmtId="0" fontId="21" fillId="0" borderId="26" xfId="5" applyFont="1" applyBorder="1" applyAlignment="1" applyProtection="1">
      <alignment horizontal="center" vertical="center"/>
      <protection hidden="1"/>
    </xf>
    <xf numFmtId="0" fontId="21" fillId="0" borderId="2" xfId="5" applyFont="1" applyBorder="1" applyAlignment="1" applyProtection="1">
      <alignment horizontal="center" vertical="center"/>
      <protection hidden="1"/>
    </xf>
    <xf numFmtId="0" fontId="21" fillId="0" borderId="27" xfId="5" applyFont="1" applyBorder="1" applyAlignment="1" applyProtection="1">
      <alignment horizontal="center" vertical="center"/>
      <protection hidden="1"/>
    </xf>
    <xf numFmtId="0" fontId="21" fillId="0" borderId="15" xfId="5" applyFont="1" applyBorder="1" applyAlignment="1" applyProtection="1">
      <alignment horizontal="center" vertical="center"/>
      <protection hidden="1"/>
    </xf>
    <xf numFmtId="0" fontId="21" fillId="0" borderId="4" xfId="5" applyFont="1" applyBorder="1" applyAlignment="1" applyProtection="1">
      <alignment horizontal="center" vertical="center"/>
      <protection hidden="1"/>
    </xf>
    <xf numFmtId="0" fontId="21" fillId="0" borderId="16" xfId="5" applyFont="1" applyBorder="1" applyAlignment="1" applyProtection="1">
      <alignment horizontal="center" vertical="center"/>
      <protection hidden="1"/>
    </xf>
    <xf numFmtId="0" fontId="174" fillId="25" borderId="1" xfId="5" applyFont="1" applyFill="1" applyBorder="1" applyAlignment="1" applyProtection="1">
      <alignment horizontal="center" vertical="center" textRotation="255"/>
      <protection hidden="1"/>
    </xf>
    <xf numFmtId="0" fontId="174" fillId="25" borderId="2" xfId="5" applyFont="1" applyFill="1" applyBorder="1" applyAlignment="1" applyProtection="1">
      <alignment horizontal="center" vertical="center" textRotation="255"/>
      <protection hidden="1"/>
    </xf>
    <xf numFmtId="0" fontId="174" fillId="25" borderId="27" xfId="5" applyFont="1" applyFill="1" applyBorder="1" applyAlignment="1" applyProtection="1">
      <alignment horizontal="center" vertical="center" textRotation="255"/>
      <protection hidden="1"/>
    </xf>
    <xf numFmtId="0" fontId="174" fillId="25" borderId="5" xfId="5" applyFont="1" applyFill="1" applyBorder="1" applyAlignment="1" applyProtection="1">
      <alignment horizontal="center" vertical="center" textRotation="255"/>
      <protection hidden="1"/>
    </xf>
    <xf numFmtId="0" fontId="174" fillId="25" borderId="0" xfId="5" applyFont="1" applyFill="1" applyBorder="1" applyAlignment="1" applyProtection="1">
      <alignment horizontal="center" vertical="center" textRotation="255"/>
      <protection hidden="1"/>
    </xf>
    <xf numFmtId="0" fontId="174" fillId="25" borderId="8" xfId="5" applyFont="1" applyFill="1" applyBorder="1" applyAlignment="1" applyProtection="1">
      <alignment horizontal="center" vertical="center" textRotation="255"/>
      <protection hidden="1"/>
    </xf>
    <xf numFmtId="0" fontId="174" fillId="25" borderId="19" xfId="5" applyFont="1" applyFill="1" applyBorder="1" applyAlignment="1" applyProtection="1">
      <alignment horizontal="center" vertical="center" textRotation="255"/>
      <protection hidden="1"/>
    </xf>
    <xf numFmtId="0" fontId="174" fillId="25" borderId="20" xfId="5" applyFont="1" applyFill="1" applyBorder="1" applyAlignment="1" applyProtection="1">
      <alignment horizontal="center" vertical="center" textRotation="255"/>
      <protection hidden="1"/>
    </xf>
    <xf numFmtId="0" fontId="174" fillId="25" borderId="22" xfId="5" applyFont="1" applyFill="1" applyBorder="1" applyAlignment="1" applyProtection="1">
      <alignment horizontal="center" vertical="center" textRotation="255"/>
      <protection hidden="1"/>
    </xf>
    <xf numFmtId="0" fontId="21" fillId="0" borderId="1" xfId="5" applyFont="1" applyBorder="1" applyAlignment="1" applyProtection="1">
      <alignment horizontal="center" vertical="center"/>
      <protection hidden="1"/>
    </xf>
    <xf numFmtId="0" fontId="21" fillId="0" borderId="5" xfId="5" applyFont="1" applyBorder="1" applyAlignment="1" applyProtection="1">
      <alignment horizontal="center" vertical="center"/>
      <protection hidden="1"/>
    </xf>
    <xf numFmtId="0" fontId="21" fillId="0" borderId="19" xfId="5" applyFont="1" applyBorder="1" applyAlignment="1" applyProtection="1">
      <alignment horizontal="center" vertical="center"/>
      <protection hidden="1"/>
    </xf>
    <xf numFmtId="0" fontId="21" fillId="0" borderId="20" xfId="5" applyFont="1" applyBorder="1" applyAlignment="1" applyProtection="1">
      <alignment horizontal="center" vertical="center"/>
      <protection hidden="1"/>
    </xf>
    <xf numFmtId="0" fontId="21" fillId="0" borderId="22" xfId="5" applyFont="1" applyBorder="1" applyAlignment="1" applyProtection="1">
      <alignment horizontal="center" vertical="center"/>
      <protection hidden="1"/>
    </xf>
    <xf numFmtId="0" fontId="14" fillId="0" borderId="0" xfId="5" applyFont="1" applyAlignment="1" applyProtection="1">
      <alignment horizontal="distributed" vertical="center"/>
      <protection hidden="1"/>
    </xf>
    <xf numFmtId="0" fontId="19" fillId="0" borderId="57" xfId="5" applyFont="1" applyBorder="1" applyAlignment="1" applyProtection="1">
      <alignment horizontal="center" vertical="center" wrapText="1" shrinkToFit="1"/>
      <protection hidden="1"/>
    </xf>
    <xf numFmtId="0" fontId="19" fillId="0" borderId="62" xfId="5" applyFont="1" applyBorder="1" applyAlignment="1" applyProtection="1">
      <alignment horizontal="center" vertical="center" wrapText="1" shrinkToFit="1"/>
      <protection hidden="1"/>
    </xf>
    <xf numFmtId="0" fontId="192" fillId="0" borderId="57" xfId="5" applyFont="1" applyBorder="1" applyAlignment="1" applyProtection="1">
      <alignment horizontal="center" vertical="center" wrapText="1" shrinkToFit="1"/>
      <protection hidden="1"/>
    </xf>
    <xf numFmtId="0" fontId="192" fillId="0" borderId="62" xfId="5" applyFont="1" applyBorder="1" applyAlignment="1" applyProtection="1">
      <alignment horizontal="center" vertical="center" wrapText="1" shrinkToFit="1"/>
      <protection hidden="1"/>
    </xf>
    <xf numFmtId="0" fontId="22" fillId="0" borderId="57" xfId="5" applyFont="1" applyBorder="1" applyAlignment="1" applyProtection="1">
      <alignment horizontal="center" vertical="center" textRotation="255"/>
      <protection hidden="1"/>
    </xf>
    <xf numFmtId="0" fontId="21" fillId="0" borderId="9" xfId="5" applyFont="1" applyBorder="1" applyAlignment="1" applyProtection="1">
      <alignment horizontal="center" vertical="center"/>
      <protection hidden="1"/>
    </xf>
    <xf numFmtId="0" fontId="21" fillId="0" borderId="10" xfId="5" applyFont="1" applyBorder="1" applyAlignment="1" applyProtection="1">
      <alignment horizontal="center" vertical="center"/>
      <protection hidden="1"/>
    </xf>
    <xf numFmtId="0" fontId="21" fillId="0" borderId="11" xfId="5" applyFont="1" applyBorder="1" applyAlignment="1" applyProtection="1">
      <alignment horizontal="center" vertical="center"/>
      <protection hidden="1"/>
    </xf>
    <xf numFmtId="0" fontId="19" fillId="0" borderId="10" xfId="5" applyFont="1" applyBorder="1" applyAlignment="1" applyProtection="1">
      <alignment horizontal="distributed" vertical="center" wrapText="1"/>
      <protection hidden="1"/>
    </xf>
    <xf numFmtId="0" fontId="19" fillId="0" borderId="0" xfId="5" applyFont="1" applyAlignment="1" applyProtection="1">
      <alignment horizontal="distributed" vertical="center" wrapText="1"/>
      <protection hidden="1"/>
    </xf>
    <xf numFmtId="0" fontId="19" fillId="0" borderId="4" xfId="5" applyFont="1" applyBorder="1" applyAlignment="1" applyProtection="1">
      <alignment horizontal="distributed" vertical="center" wrapText="1"/>
      <protection hidden="1"/>
    </xf>
    <xf numFmtId="0" fontId="13" fillId="0" borderId="0" xfId="5" applyFont="1" applyAlignment="1" applyProtection="1">
      <alignment horizontal="distributed" vertical="center"/>
      <protection hidden="1"/>
    </xf>
    <xf numFmtId="0" fontId="192" fillId="0" borderId="57" xfId="5" applyFont="1" applyBorder="1" applyAlignment="1" applyProtection="1">
      <alignment horizontal="center" vertical="center" shrinkToFit="1"/>
      <protection hidden="1"/>
    </xf>
    <xf numFmtId="0" fontId="192" fillId="0" borderId="62" xfId="5" applyFont="1" applyBorder="1" applyAlignment="1" applyProtection="1">
      <alignment horizontal="center" vertical="center" shrinkToFit="1"/>
      <protection hidden="1"/>
    </xf>
    <xf numFmtId="176" fontId="58" fillId="0" borderId="173" xfId="5" applyNumberFormat="1" applyFont="1" applyBorder="1" applyAlignment="1" applyProtection="1">
      <alignment horizontal="center" vertical="center"/>
      <protection hidden="1"/>
    </xf>
    <xf numFmtId="176" fontId="58" fillId="0" borderId="172" xfId="5" applyNumberFormat="1" applyFont="1" applyBorder="1" applyAlignment="1" applyProtection="1">
      <alignment horizontal="center" vertical="center"/>
      <protection hidden="1"/>
    </xf>
    <xf numFmtId="176" fontId="58" fillId="0" borderId="174" xfId="5" applyNumberFormat="1" applyFont="1" applyBorder="1" applyAlignment="1" applyProtection="1">
      <alignment horizontal="center" vertical="center"/>
      <protection hidden="1"/>
    </xf>
    <xf numFmtId="49" fontId="58" fillId="0" borderId="173" xfId="5" applyNumberFormat="1" applyFont="1" applyBorder="1" applyAlignment="1" applyProtection="1">
      <alignment horizontal="center" vertical="center"/>
      <protection hidden="1"/>
    </xf>
    <xf numFmtId="49" fontId="58" fillId="0" borderId="172" xfId="5" applyNumberFormat="1" applyFont="1" applyBorder="1" applyAlignment="1" applyProtection="1">
      <alignment horizontal="center" vertical="center"/>
      <protection hidden="1"/>
    </xf>
    <xf numFmtId="49" fontId="58" fillId="0" borderId="174" xfId="5" applyNumberFormat="1" applyFont="1" applyBorder="1" applyAlignment="1" applyProtection="1">
      <alignment horizontal="center" vertical="center"/>
      <protection hidden="1"/>
    </xf>
    <xf numFmtId="0" fontId="19" fillId="0" borderId="7" xfId="5" applyFont="1" applyBorder="1" applyAlignment="1" applyProtection="1">
      <alignment horizontal="center" vertical="center"/>
      <protection hidden="1"/>
    </xf>
    <xf numFmtId="0" fontId="19" fillId="0" borderId="0" xfId="5" applyFont="1" applyAlignment="1" applyProtection="1">
      <alignment horizontal="center" vertical="center"/>
      <protection hidden="1"/>
    </xf>
    <xf numFmtId="0" fontId="19" fillId="0" borderId="8" xfId="5" applyFont="1" applyBorder="1" applyAlignment="1" applyProtection="1">
      <alignment horizontal="center" vertical="center"/>
      <protection hidden="1"/>
    </xf>
    <xf numFmtId="0" fontId="30" fillId="0" borderId="9" xfId="5" applyFont="1" applyBorder="1" applyAlignment="1" applyProtection="1">
      <alignment horizontal="center" vertical="center" textRotation="255"/>
      <protection hidden="1"/>
    </xf>
    <xf numFmtId="0" fontId="30" fillId="0" borderId="11" xfId="5" applyFont="1" applyBorder="1" applyAlignment="1" applyProtection="1">
      <alignment horizontal="center" vertical="center" textRotation="255"/>
      <protection hidden="1"/>
    </xf>
    <xf numFmtId="0" fontId="30" fillId="0" borderId="7" xfId="5" applyFont="1" applyBorder="1" applyAlignment="1" applyProtection="1">
      <alignment horizontal="center" vertical="center" textRotation="255"/>
      <protection hidden="1"/>
    </xf>
    <xf numFmtId="0" fontId="30" fillId="0" borderId="8" xfId="5" applyFont="1" applyBorder="1" applyAlignment="1" applyProtection="1">
      <alignment horizontal="center" vertical="center" textRotation="255"/>
      <protection hidden="1"/>
    </xf>
    <xf numFmtId="0" fontId="30" fillId="0" borderId="15" xfId="5" applyFont="1" applyBorder="1" applyAlignment="1" applyProtection="1">
      <alignment horizontal="center" vertical="center" textRotation="255"/>
      <protection hidden="1"/>
    </xf>
    <xf numFmtId="0" fontId="30" fillId="0" borderId="16" xfId="5" applyFont="1" applyBorder="1" applyAlignment="1" applyProtection="1">
      <alignment horizontal="center" vertical="center" textRotation="255"/>
      <protection hidden="1"/>
    </xf>
    <xf numFmtId="0" fontId="13" fillId="0" borderId="0" xfId="5" applyFont="1" applyAlignment="1" applyProtection="1">
      <alignment horizontal="distributed" vertical="center"/>
      <protection locked="0" hidden="1"/>
    </xf>
    <xf numFmtId="0" fontId="58" fillId="26" borderId="173" xfId="5" applyFont="1" applyFill="1" applyBorder="1" applyAlignment="1" applyProtection="1">
      <alignment horizontal="right" vertical="center"/>
      <protection hidden="1"/>
    </xf>
    <xf numFmtId="0" fontId="58" fillId="26" borderId="172" xfId="5" applyFont="1" applyFill="1" applyBorder="1" applyAlignment="1" applyProtection="1">
      <alignment horizontal="right" vertical="center"/>
      <protection hidden="1"/>
    </xf>
    <xf numFmtId="0" fontId="58" fillId="26" borderId="174" xfId="5" applyFont="1" applyFill="1" applyBorder="1" applyAlignment="1" applyProtection="1">
      <alignment horizontal="right" vertical="center"/>
      <protection hidden="1"/>
    </xf>
    <xf numFmtId="0" fontId="179" fillId="0" borderId="9" xfId="5" applyFont="1" applyBorder="1" applyAlignment="1" applyProtection="1">
      <alignment horizontal="center" vertical="center" textRotation="255"/>
      <protection hidden="1"/>
    </xf>
    <xf numFmtId="0" fontId="179" fillId="0" borderId="11" xfId="5" applyFont="1" applyBorder="1" applyAlignment="1" applyProtection="1">
      <alignment horizontal="center" vertical="center" textRotation="255"/>
      <protection hidden="1"/>
    </xf>
    <xf numFmtId="0" fontId="179" fillId="0" borderId="7" xfId="5" applyFont="1" applyBorder="1" applyAlignment="1" applyProtection="1">
      <alignment horizontal="center" vertical="center" textRotation="255"/>
      <protection hidden="1"/>
    </xf>
    <xf numFmtId="0" fontId="179" fillId="0" borderId="8" xfId="5" applyFont="1" applyBorder="1" applyAlignment="1" applyProtection="1">
      <alignment horizontal="center" vertical="center" textRotation="255"/>
      <protection hidden="1"/>
    </xf>
    <xf numFmtId="0" fontId="179" fillId="0" borderId="15" xfId="5" applyFont="1" applyBorder="1" applyAlignment="1" applyProtection="1">
      <alignment horizontal="center" vertical="center" textRotation="255"/>
      <protection hidden="1"/>
    </xf>
    <xf numFmtId="0" fontId="179" fillId="0" borderId="16" xfId="5" applyFont="1" applyBorder="1" applyAlignment="1" applyProtection="1">
      <alignment horizontal="center" vertical="center" textRotation="255"/>
      <protection hidden="1"/>
    </xf>
    <xf numFmtId="0" fontId="179" fillId="0" borderId="57" xfId="5" applyFont="1" applyBorder="1" applyAlignment="1" applyProtection="1">
      <alignment horizontal="center" vertical="center" textRotation="255"/>
      <protection hidden="1"/>
    </xf>
    <xf numFmtId="0" fontId="179" fillId="0" borderId="61" xfId="5" applyFont="1" applyBorder="1" applyAlignment="1" applyProtection="1">
      <alignment horizontal="center" vertical="center" textRotation="255"/>
      <protection hidden="1"/>
    </xf>
    <xf numFmtId="0" fontId="179" fillId="0" borderId="62" xfId="5" applyFont="1" applyBorder="1" applyAlignment="1" applyProtection="1">
      <alignment horizontal="center" vertical="center" textRotation="255"/>
      <protection hidden="1"/>
    </xf>
    <xf numFmtId="0" fontId="181" fillId="0" borderId="0" xfId="5" applyFont="1" applyAlignment="1" applyProtection="1">
      <alignment horizontal="right" vertical="top" textRotation="255"/>
      <protection hidden="1"/>
    </xf>
    <xf numFmtId="0" fontId="32" fillId="0" borderId="10" xfId="5" applyFont="1" applyBorder="1" applyAlignment="1" applyProtection="1">
      <alignment horizontal="distributed" vertical="center" wrapText="1" justifyLastLine="1"/>
      <protection hidden="1"/>
    </xf>
    <xf numFmtId="0" fontId="32" fillId="0" borderId="11" xfId="5" applyFont="1" applyBorder="1" applyAlignment="1" applyProtection="1">
      <alignment horizontal="distributed" vertical="center" wrapText="1" justifyLastLine="1"/>
      <protection hidden="1"/>
    </xf>
    <xf numFmtId="0" fontId="32" fillId="0" borderId="0" xfId="5" applyFont="1" applyBorder="1" applyAlignment="1" applyProtection="1">
      <alignment horizontal="distributed" vertical="center" wrapText="1" justifyLastLine="1"/>
      <protection hidden="1"/>
    </xf>
    <xf numFmtId="0" fontId="32" fillId="0" borderId="0" xfId="5" applyFont="1" applyAlignment="1" applyProtection="1">
      <alignment horizontal="distributed" vertical="center" wrapText="1" justifyLastLine="1"/>
      <protection hidden="1"/>
    </xf>
    <xf numFmtId="0" fontId="32" fillId="0" borderId="8" xfId="5" applyFont="1" applyBorder="1" applyAlignment="1" applyProtection="1">
      <alignment horizontal="distributed" vertical="center" wrapText="1" justifyLastLine="1"/>
      <protection hidden="1"/>
    </xf>
    <xf numFmtId="0" fontId="32" fillId="0" borderId="4" xfId="5" applyFont="1" applyBorder="1" applyAlignment="1" applyProtection="1">
      <alignment horizontal="distributed" vertical="center" wrapText="1" justifyLastLine="1"/>
      <protection hidden="1"/>
    </xf>
    <xf numFmtId="0" fontId="32" fillId="0" borderId="16" xfId="5" applyFont="1" applyBorder="1" applyAlignment="1" applyProtection="1">
      <alignment horizontal="distributed" vertical="center" wrapText="1" justifyLastLine="1"/>
      <protection hidden="1"/>
    </xf>
    <xf numFmtId="0" fontId="32" fillId="0" borderId="57" xfId="5" applyFont="1" applyBorder="1" applyAlignment="1" applyProtection="1">
      <alignment horizontal="center" vertical="center" textRotation="255"/>
      <protection hidden="1"/>
    </xf>
    <xf numFmtId="0" fontId="32" fillId="0" borderId="61" xfId="5" applyFont="1" applyBorder="1" applyAlignment="1" applyProtection="1">
      <alignment horizontal="center" vertical="center" textRotation="255"/>
      <protection hidden="1"/>
    </xf>
    <xf numFmtId="0" fontId="32" fillId="0" borderId="62" xfId="5" applyFont="1" applyBorder="1" applyAlignment="1" applyProtection="1">
      <alignment horizontal="center" vertical="center" textRotation="255"/>
      <protection hidden="1"/>
    </xf>
    <xf numFmtId="0" fontId="32" fillId="0" borderId="9" xfId="5" applyFont="1" applyBorder="1" applyAlignment="1" applyProtection="1">
      <alignment horizontal="center" vertical="center" textRotation="255"/>
      <protection hidden="1"/>
    </xf>
    <xf numFmtId="0" fontId="32" fillId="0" borderId="11" xfId="5" applyFont="1" applyBorder="1" applyAlignment="1" applyProtection="1">
      <alignment horizontal="center" vertical="center" textRotation="255"/>
      <protection hidden="1"/>
    </xf>
    <xf numFmtId="0" fontId="32" fillId="0" borderId="7" xfId="5" applyFont="1" applyBorder="1" applyAlignment="1" applyProtection="1">
      <alignment horizontal="center" vertical="center" textRotation="255"/>
      <protection hidden="1"/>
    </xf>
    <xf numFmtId="0" fontId="32" fillId="0" borderId="8" xfId="5" applyFont="1" applyBorder="1" applyAlignment="1" applyProtection="1">
      <alignment horizontal="center" vertical="center" textRotation="255"/>
      <protection hidden="1"/>
    </xf>
    <xf numFmtId="0" fontId="32" fillId="0" borderId="15" xfId="5" applyFont="1" applyBorder="1" applyAlignment="1" applyProtection="1">
      <alignment horizontal="center" vertical="center" textRotation="255"/>
      <protection hidden="1"/>
    </xf>
    <xf numFmtId="0" fontId="32" fillId="0" borderId="16" xfId="5" applyFont="1" applyBorder="1" applyAlignment="1" applyProtection="1">
      <alignment horizontal="center" vertical="center" textRotation="255"/>
      <protection hidden="1"/>
    </xf>
    <xf numFmtId="176" fontId="58" fillId="0" borderId="173" xfId="5" quotePrefix="1" applyNumberFormat="1" applyFont="1" applyBorder="1" applyAlignment="1" applyProtection="1">
      <alignment horizontal="center" vertical="center"/>
      <protection hidden="1"/>
    </xf>
    <xf numFmtId="0" fontId="30" fillId="0" borderId="9" xfId="5" applyFont="1" applyBorder="1" applyAlignment="1" applyProtection="1">
      <alignment horizontal="center" vertical="center" wrapText="1"/>
      <protection hidden="1"/>
    </xf>
    <xf numFmtId="0" fontId="30" fillId="0" borderId="10" xfId="5" applyFont="1" applyBorder="1" applyAlignment="1" applyProtection="1">
      <alignment horizontal="center" vertical="center" wrapText="1"/>
      <protection hidden="1"/>
    </xf>
    <xf numFmtId="0" fontId="30" fillId="0" borderId="11" xfId="5" applyFont="1" applyBorder="1" applyAlignment="1" applyProtection="1">
      <alignment horizontal="center" vertical="center" wrapText="1"/>
      <protection hidden="1"/>
    </xf>
    <xf numFmtId="0" fontId="30" fillId="0" borderId="7" xfId="5" applyFont="1" applyBorder="1" applyAlignment="1" applyProtection="1">
      <alignment horizontal="center" vertical="center" wrapText="1"/>
      <protection hidden="1"/>
    </xf>
    <xf numFmtId="0" fontId="30" fillId="0" borderId="0" xfId="5" applyFont="1" applyAlignment="1" applyProtection="1">
      <alignment horizontal="center" vertical="center" wrapText="1"/>
      <protection hidden="1"/>
    </xf>
    <xf numFmtId="0" fontId="30" fillId="0" borderId="8" xfId="5" applyFont="1" applyBorder="1" applyAlignment="1" applyProtection="1">
      <alignment horizontal="center" vertical="center" wrapText="1"/>
      <protection hidden="1"/>
    </xf>
    <xf numFmtId="0" fontId="30" fillId="0" borderId="15" xfId="5" applyFont="1" applyBorder="1" applyAlignment="1" applyProtection="1">
      <alignment horizontal="center" vertical="center" wrapText="1"/>
      <protection hidden="1"/>
    </xf>
    <xf numFmtId="0" fontId="30" fillId="0" borderId="4" xfId="5" applyFont="1" applyBorder="1" applyAlignment="1" applyProtection="1">
      <alignment horizontal="center" vertical="center" wrapText="1"/>
      <protection hidden="1"/>
    </xf>
    <xf numFmtId="0" fontId="30" fillId="0" borderId="16" xfId="5" applyFont="1" applyBorder="1" applyAlignment="1" applyProtection="1">
      <alignment horizontal="center" vertical="center" wrapText="1"/>
      <protection hidden="1"/>
    </xf>
    <xf numFmtId="0" fontId="25" fillId="0" borderId="10" xfId="5" applyFont="1" applyBorder="1" applyAlignment="1" applyProtection="1">
      <alignment horizontal="distributed" vertical="top" wrapText="1"/>
      <protection hidden="1"/>
    </xf>
    <xf numFmtId="0" fontId="25" fillId="0" borderId="0" xfId="5" applyFont="1" applyAlignment="1" applyProtection="1">
      <alignment horizontal="distributed" vertical="top" wrapText="1"/>
      <protection hidden="1"/>
    </xf>
    <xf numFmtId="0" fontId="25" fillId="0" borderId="4" xfId="5" applyFont="1" applyBorder="1" applyAlignment="1" applyProtection="1">
      <alignment horizontal="distributed" vertical="top" wrapText="1"/>
      <protection hidden="1"/>
    </xf>
    <xf numFmtId="0" fontId="13" fillId="0" borderId="10" xfId="5" applyFont="1" applyBorder="1" applyAlignment="1" applyProtection="1">
      <alignment horizontal="distributed" vertical="center" wrapText="1"/>
      <protection hidden="1"/>
    </xf>
    <xf numFmtId="0" fontId="13" fillId="0" borderId="4" xfId="5" applyFont="1" applyBorder="1" applyAlignment="1" applyProtection="1">
      <alignment horizontal="distributed" vertical="center" wrapText="1"/>
      <protection hidden="1"/>
    </xf>
    <xf numFmtId="0" fontId="25" fillId="0" borderId="0" xfId="5" applyFont="1" applyAlignment="1" applyProtection="1">
      <alignment horizontal="distributed" vertical="center"/>
      <protection hidden="1"/>
    </xf>
    <xf numFmtId="0" fontId="13" fillId="0" borderId="9" xfId="5" applyFont="1" applyBorder="1" applyAlignment="1" applyProtection="1">
      <alignment horizontal="center" vertical="center" textRotation="255"/>
      <protection hidden="1"/>
    </xf>
    <xf numFmtId="0" fontId="13" fillId="0" borderId="11" xfId="5" applyFont="1" applyBorder="1" applyAlignment="1" applyProtection="1">
      <alignment horizontal="center" vertical="center" textRotation="255"/>
      <protection hidden="1"/>
    </xf>
    <xf numFmtId="0" fontId="13" fillId="0" borderId="7" xfId="5" applyFont="1" applyBorder="1" applyAlignment="1" applyProtection="1">
      <alignment horizontal="center" vertical="center" textRotation="255"/>
      <protection hidden="1"/>
    </xf>
    <xf numFmtId="0" fontId="13" fillId="0" borderId="8" xfId="5" applyFont="1" applyBorder="1" applyAlignment="1" applyProtection="1">
      <alignment horizontal="center" vertical="center" textRotation="255"/>
      <protection hidden="1"/>
    </xf>
    <xf numFmtId="0" fontId="13" fillId="0" borderId="15" xfId="5" applyFont="1" applyBorder="1" applyAlignment="1" applyProtection="1">
      <alignment horizontal="center" vertical="center" textRotation="255"/>
      <protection hidden="1"/>
    </xf>
    <xf numFmtId="0" fontId="13" fillId="0" borderId="16" xfId="5" applyFont="1" applyBorder="1" applyAlignment="1" applyProtection="1">
      <alignment horizontal="center" vertical="center" textRotation="255"/>
      <protection hidden="1"/>
    </xf>
    <xf numFmtId="176" fontId="58" fillId="0" borderId="158" xfId="5" applyNumberFormat="1" applyFont="1" applyBorder="1" applyAlignment="1" applyProtection="1">
      <alignment horizontal="center" vertical="center"/>
      <protection hidden="1"/>
    </xf>
    <xf numFmtId="176" fontId="58" fillId="0" borderId="166" xfId="5" applyNumberFormat="1" applyFont="1" applyBorder="1" applyAlignment="1" applyProtection="1">
      <alignment horizontal="center" vertical="center"/>
      <protection hidden="1"/>
    </xf>
    <xf numFmtId="176" fontId="58" fillId="0" borderId="157" xfId="5" applyNumberFormat="1" applyFont="1" applyBorder="1" applyAlignment="1" applyProtection="1">
      <alignment horizontal="center" vertical="center"/>
      <protection hidden="1"/>
    </xf>
    <xf numFmtId="176" fontId="58" fillId="0" borderId="153" xfId="5" applyNumberFormat="1" applyFont="1" applyBorder="1" applyAlignment="1" applyProtection="1">
      <alignment horizontal="center" vertical="center"/>
      <protection hidden="1"/>
    </xf>
    <xf numFmtId="176" fontId="58" fillId="0" borderId="152" xfId="5" applyNumberFormat="1" applyFont="1" applyBorder="1" applyAlignment="1" applyProtection="1">
      <alignment horizontal="center" vertical="center"/>
      <protection hidden="1"/>
    </xf>
    <xf numFmtId="176" fontId="58" fillId="0" borderId="150" xfId="5" applyNumberFormat="1" applyFont="1" applyBorder="1" applyAlignment="1" applyProtection="1">
      <alignment horizontal="center" vertical="center"/>
      <protection hidden="1"/>
    </xf>
    <xf numFmtId="0" fontId="187" fillId="0" borderId="0" xfId="5" applyFont="1" applyAlignment="1" applyProtection="1">
      <alignment horizontal="center" vertical="top" wrapText="1"/>
      <protection hidden="1"/>
    </xf>
    <xf numFmtId="0" fontId="187" fillId="0" borderId="4" xfId="5" applyFont="1" applyBorder="1" applyAlignment="1" applyProtection="1">
      <alignment horizontal="center" vertical="top" wrapText="1"/>
      <protection hidden="1"/>
    </xf>
    <xf numFmtId="0" fontId="58" fillId="0" borderId="158" xfId="5" applyFont="1" applyBorder="1" applyAlignment="1" applyProtection="1">
      <alignment horizontal="center" vertical="center"/>
      <protection hidden="1"/>
    </xf>
    <xf numFmtId="0" fontId="58" fillId="0" borderId="157" xfId="5" applyFont="1" applyBorder="1" applyAlignment="1" applyProtection="1">
      <alignment horizontal="center" vertical="center"/>
      <protection hidden="1"/>
    </xf>
    <xf numFmtId="0" fontId="58" fillId="0" borderId="153" xfId="5" applyFont="1" applyBorder="1" applyAlignment="1" applyProtection="1">
      <alignment horizontal="center" vertical="center"/>
      <protection hidden="1"/>
    </xf>
    <xf numFmtId="0" fontId="58" fillId="0" borderId="150" xfId="5" applyFont="1" applyBorder="1" applyAlignment="1" applyProtection="1">
      <alignment horizontal="center" vertical="center"/>
      <protection hidden="1"/>
    </xf>
    <xf numFmtId="0" fontId="58" fillId="0" borderId="166" xfId="5" applyFont="1" applyBorder="1" applyAlignment="1" applyProtection="1">
      <alignment horizontal="center" vertical="center"/>
      <protection hidden="1"/>
    </xf>
    <xf numFmtId="0" fontId="58" fillId="0" borderId="152" xfId="5" applyFont="1" applyBorder="1" applyAlignment="1" applyProtection="1">
      <alignment horizontal="center" vertical="center"/>
      <protection hidden="1"/>
    </xf>
    <xf numFmtId="0" fontId="30" fillId="0" borderId="9" xfId="5" applyFont="1" applyFill="1" applyBorder="1" applyAlignment="1" applyProtection="1">
      <alignment horizontal="left" vertical="center" textRotation="255"/>
      <protection hidden="1"/>
    </xf>
    <xf numFmtId="0" fontId="30" fillId="0" borderId="7" xfId="5" applyFont="1" applyFill="1" applyBorder="1" applyAlignment="1" applyProtection="1">
      <alignment horizontal="left" vertical="center" textRotation="255"/>
      <protection hidden="1"/>
    </xf>
    <xf numFmtId="0" fontId="30" fillId="0" borderId="15" xfId="5" applyFont="1" applyFill="1" applyBorder="1" applyAlignment="1" applyProtection="1">
      <alignment horizontal="left" vertical="center" textRotation="255"/>
      <protection hidden="1"/>
    </xf>
    <xf numFmtId="0" fontId="21" fillId="0" borderId="1" xfId="5" applyFont="1" applyFill="1" applyBorder="1" applyAlignment="1" applyProtection="1">
      <alignment horizontal="center" vertical="center"/>
      <protection hidden="1"/>
    </xf>
    <xf numFmtId="0" fontId="21" fillId="0" borderId="2" xfId="5" applyFont="1" applyFill="1" applyBorder="1" applyAlignment="1" applyProtection="1">
      <alignment horizontal="center" vertical="center"/>
      <protection hidden="1"/>
    </xf>
    <xf numFmtId="0" fontId="21" fillId="0" borderId="27" xfId="5" applyFont="1" applyFill="1" applyBorder="1" applyAlignment="1" applyProtection="1">
      <alignment horizontal="center" vertical="center"/>
      <protection hidden="1"/>
    </xf>
    <xf numFmtId="0" fontId="21" fillId="0" borderId="5" xfId="5" applyFont="1" applyFill="1" applyBorder="1" applyAlignment="1" applyProtection="1">
      <alignment horizontal="center" vertical="center"/>
      <protection hidden="1"/>
    </xf>
    <xf numFmtId="0" fontId="21" fillId="0" borderId="0" xfId="5" applyFont="1" applyFill="1" applyAlignment="1" applyProtection="1">
      <alignment horizontal="center" vertical="center"/>
      <protection hidden="1"/>
    </xf>
    <xf numFmtId="0" fontId="21" fillId="0" borderId="8" xfId="5" applyFont="1" applyFill="1" applyBorder="1" applyAlignment="1" applyProtection="1">
      <alignment horizontal="center" vertical="center"/>
      <protection hidden="1"/>
    </xf>
    <xf numFmtId="0" fontId="58" fillId="0" borderId="158" xfId="5" applyFont="1" applyBorder="1" applyAlignment="1" applyProtection="1">
      <alignment horizontal="right" vertical="center"/>
      <protection hidden="1"/>
    </xf>
    <xf numFmtId="0" fontId="58" fillId="0" borderId="166" xfId="5" applyFont="1" applyBorder="1" applyAlignment="1" applyProtection="1">
      <alignment horizontal="right" vertical="center"/>
      <protection hidden="1"/>
    </xf>
    <xf numFmtId="0" fontId="58" fillId="0" borderId="157" xfId="5" applyFont="1" applyBorder="1" applyAlignment="1" applyProtection="1">
      <alignment horizontal="right" vertical="center"/>
      <protection hidden="1"/>
    </xf>
    <xf numFmtId="0" fontId="58" fillId="0" borderId="153" xfId="5" applyFont="1" applyBorder="1" applyAlignment="1" applyProtection="1">
      <alignment horizontal="right" vertical="center"/>
      <protection hidden="1"/>
    </xf>
    <xf numFmtId="0" fontId="58" fillId="0" borderId="152" xfId="5" applyFont="1" applyBorder="1" applyAlignment="1" applyProtection="1">
      <alignment horizontal="right" vertical="center"/>
      <protection hidden="1"/>
    </xf>
    <xf numFmtId="0" fontId="58" fillId="0" borderId="150" xfId="5" applyFont="1" applyBorder="1" applyAlignment="1" applyProtection="1">
      <alignment horizontal="right" vertical="center"/>
      <protection hidden="1"/>
    </xf>
    <xf numFmtId="0" fontId="25" fillId="0" borderId="9" xfId="5" applyFont="1" applyBorder="1" applyAlignment="1" applyProtection="1">
      <alignment horizontal="center" vertical="center" textRotation="255"/>
      <protection hidden="1"/>
    </xf>
    <xf numFmtId="0" fontId="25" fillId="0" borderId="11" xfId="5" applyFont="1" applyBorder="1" applyAlignment="1" applyProtection="1">
      <alignment horizontal="center" vertical="center" textRotation="255"/>
      <protection hidden="1"/>
    </xf>
    <xf numFmtId="0" fontId="25" fillId="0" borderId="7" xfId="5" applyFont="1" applyBorder="1" applyAlignment="1" applyProtection="1">
      <alignment horizontal="center" vertical="center" textRotation="255"/>
      <protection hidden="1"/>
    </xf>
    <xf numFmtId="0" fontId="25" fillId="0" borderId="8" xfId="5" applyFont="1" applyBorder="1" applyAlignment="1" applyProtection="1">
      <alignment horizontal="center" vertical="center" textRotation="255"/>
      <protection hidden="1"/>
    </xf>
    <xf numFmtId="0" fontId="25" fillId="0" borderId="15" xfId="5" applyFont="1" applyBorder="1" applyAlignment="1" applyProtection="1">
      <alignment horizontal="center" vertical="center" textRotation="255"/>
      <protection hidden="1"/>
    </xf>
    <xf numFmtId="0" fontId="25" fillId="0" borderId="16" xfId="5" applyFont="1" applyBorder="1" applyAlignment="1" applyProtection="1">
      <alignment horizontal="center" vertical="center" textRotation="255"/>
      <protection hidden="1"/>
    </xf>
    <xf numFmtId="0" fontId="21" fillId="0" borderId="23" xfId="5" applyFont="1" applyBorder="1" applyAlignment="1" applyProtection="1">
      <alignment horizontal="center" vertical="center"/>
      <protection hidden="1"/>
    </xf>
    <xf numFmtId="0" fontId="19" fillId="0" borderId="10" xfId="5" applyFont="1" applyBorder="1" applyAlignment="1" applyProtection="1">
      <alignment horizontal="distributed" wrapText="1"/>
      <protection hidden="1"/>
    </xf>
    <xf numFmtId="0" fontId="19" fillId="0" borderId="0" xfId="5" applyFont="1" applyAlignment="1" applyProtection="1">
      <alignment horizontal="distributed" wrapText="1"/>
      <protection hidden="1"/>
    </xf>
    <xf numFmtId="176" fontId="58" fillId="0" borderId="158" xfId="5" quotePrefix="1" applyNumberFormat="1" applyFont="1" applyBorder="1" applyAlignment="1" applyProtection="1">
      <alignment horizontal="center" vertical="center"/>
      <protection hidden="1"/>
    </xf>
    <xf numFmtId="0" fontId="174" fillId="20" borderId="25" xfId="5" applyFont="1" applyFill="1" applyBorder="1" applyAlignment="1" applyProtection="1">
      <alignment horizontal="center" vertical="center" textRotation="255"/>
      <protection hidden="1"/>
    </xf>
    <xf numFmtId="0" fontId="174" fillId="20" borderId="28" xfId="5" applyFont="1" applyFill="1" applyBorder="1" applyAlignment="1" applyProtection="1">
      <alignment horizontal="center" vertical="center" textRotation="255"/>
      <protection hidden="1"/>
    </xf>
    <xf numFmtId="0" fontId="174" fillId="20" borderId="33" xfId="5" applyFont="1" applyFill="1" applyBorder="1" applyAlignment="1" applyProtection="1">
      <alignment horizontal="center" vertical="center" textRotation="255"/>
      <protection hidden="1"/>
    </xf>
    <xf numFmtId="0" fontId="22" fillId="0" borderId="10" xfId="5" applyFont="1" applyFill="1" applyBorder="1" applyAlignment="1" applyProtection="1">
      <alignment horizontal="distributed" vertical="center" wrapText="1"/>
      <protection hidden="1"/>
    </xf>
    <xf numFmtId="0" fontId="22" fillId="0" borderId="0" xfId="5" applyFont="1" applyFill="1" applyBorder="1" applyAlignment="1" applyProtection="1">
      <alignment horizontal="distributed" vertical="center" wrapText="1"/>
      <protection hidden="1"/>
    </xf>
    <xf numFmtId="0" fontId="22" fillId="0" borderId="4" xfId="5" applyFont="1" applyFill="1" applyBorder="1" applyAlignment="1" applyProtection="1">
      <alignment horizontal="distributed" vertical="center" wrapText="1"/>
      <protection hidden="1"/>
    </xf>
    <xf numFmtId="0" fontId="21" fillId="0" borderId="19" xfId="5" applyFont="1" applyFill="1" applyBorder="1" applyAlignment="1" applyProtection="1">
      <alignment horizontal="center" vertical="center"/>
      <protection hidden="1"/>
    </xf>
    <xf numFmtId="0" fontId="21" fillId="0" borderId="20" xfId="5" applyFont="1" applyFill="1" applyBorder="1" applyAlignment="1" applyProtection="1">
      <alignment horizontal="center" vertical="center"/>
      <protection hidden="1"/>
    </xf>
    <xf numFmtId="0" fontId="21" fillId="0" borderId="22" xfId="5" applyFont="1" applyFill="1" applyBorder="1" applyAlignment="1" applyProtection="1">
      <alignment horizontal="center" vertical="center"/>
      <protection hidden="1"/>
    </xf>
    <xf numFmtId="0" fontId="58" fillId="0" borderId="158" xfId="5" applyFont="1" applyFill="1" applyBorder="1" applyAlignment="1" applyProtection="1">
      <alignment horizontal="center" vertical="center" wrapText="1"/>
      <protection hidden="1"/>
    </xf>
    <xf numFmtId="0" fontId="58" fillId="0" borderId="166" xfId="5" applyFont="1" applyFill="1" applyBorder="1" applyAlignment="1" applyProtection="1">
      <alignment horizontal="center" vertical="center" wrapText="1"/>
      <protection hidden="1"/>
    </xf>
    <xf numFmtId="0" fontId="58" fillId="0" borderId="157" xfId="5" applyFont="1" applyFill="1" applyBorder="1" applyAlignment="1" applyProtection="1">
      <alignment horizontal="center" vertical="center" wrapText="1"/>
      <protection hidden="1"/>
    </xf>
    <xf numFmtId="0" fontId="58" fillId="0" borderId="153" xfId="5" applyFont="1" applyFill="1" applyBorder="1" applyAlignment="1" applyProtection="1">
      <alignment horizontal="center" vertical="center" wrapText="1"/>
      <protection hidden="1"/>
    </xf>
    <xf numFmtId="0" fontId="58" fillId="0" borderId="152" xfId="5" applyFont="1" applyFill="1" applyBorder="1" applyAlignment="1" applyProtection="1">
      <alignment horizontal="center" vertical="center" wrapText="1"/>
      <protection hidden="1"/>
    </xf>
    <xf numFmtId="0" fontId="58" fillId="0" borderId="150" xfId="5" applyFont="1" applyFill="1" applyBorder="1" applyAlignment="1" applyProtection="1">
      <alignment horizontal="center" vertical="center" wrapText="1"/>
      <protection hidden="1"/>
    </xf>
    <xf numFmtId="0" fontId="30" fillId="0" borderId="10" xfId="5" applyFont="1" applyFill="1" applyBorder="1" applyAlignment="1" applyProtection="1">
      <alignment horizontal="distributed" vertical="center" wrapText="1"/>
      <protection hidden="1"/>
    </xf>
    <xf numFmtId="0" fontId="30" fillId="0" borderId="0" xfId="5" applyFont="1" applyFill="1" applyBorder="1" applyAlignment="1" applyProtection="1">
      <alignment horizontal="distributed" vertical="center" wrapText="1"/>
      <protection hidden="1"/>
    </xf>
    <xf numFmtId="0" fontId="30" fillId="0" borderId="4" xfId="5" applyFont="1" applyFill="1" applyBorder="1" applyAlignment="1" applyProtection="1">
      <alignment horizontal="distributed" vertical="center" wrapText="1"/>
      <protection hidden="1"/>
    </xf>
    <xf numFmtId="0" fontId="30" fillId="21" borderId="9" xfId="5" applyFont="1" applyFill="1" applyBorder="1" applyAlignment="1" applyProtection="1">
      <alignment horizontal="center" vertical="center" wrapText="1"/>
      <protection hidden="1"/>
    </xf>
    <xf numFmtId="0" fontId="30" fillId="21" borderId="10" xfId="5" applyFont="1" applyFill="1" applyBorder="1" applyAlignment="1" applyProtection="1">
      <alignment horizontal="center" vertical="center"/>
      <protection hidden="1"/>
    </xf>
    <xf numFmtId="0" fontId="30" fillId="21" borderId="11" xfId="5" applyFont="1" applyFill="1" applyBorder="1" applyAlignment="1" applyProtection="1">
      <alignment horizontal="center" vertical="center"/>
      <protection hidden="1"/>
    </xf>
    <xf numFmtId="0" fontId="30" fillId="21" borderId="7" xfId="5" applyFont="1" applyFill="1" applyBorder="1" applyAlignment="1" applyProtection="1">
      <alignment horizontal="center" vertical="center"/>
      <protection hidden="1"/>
    </xf>
    <xf numFmtId="0" fontId="30" fillId="21" borderId="0" xfId="5" applyFont="1" applyFill="1" applyBorder="1" applyAlignment="1" applyProtection="1">
      <alignment horizontal="center" vertical="center"/>
      <protection hidden="1"/>
    </xf>
    <xf numFmtId="0" fontId="30" fillId="21" borderId="8" xfId="5" applyFont="1" applyFill="1" applyBorder="1" applyAlignment="1" applyProtection="1">
      <alignment horizontal="center" vertical="center"/>
      <protection hidden="1"/>
    </xf>
    <xf numFmtId="0" fontId="30" fillId="21" borderId="15" xfId="5" applyFont="1" applyFill="1" applyBorder="1" applyAlignment="1" applyProtection="1">
      <alignment horizontal="center" vertical="center"/>
      <protection hidden="1"/>
    </xf>
    <xf numFmtId="0" fontId="30" fillId="21" borderId="4" xfId="5" applyFont="1" applyFill="1" applyBorder="1" applyAlignment="1" applyProtection="1">
      <alignment horizontal="center" vertical="center"/>
      <protection hidden="1"/>
    </xf>
    <xf numFmtId="0" fontId="30" fillId="21" borderId="16" xfId="5" applyFont="1" applyFill="1" applyBorder="1" applyAlignment="1" applyProtection="1">
      <alignment horizontal="center" vertical="center"/>
      <protection hidden="1"/>
    </xf>
    <xf numFmtId="0" fontId="21" fillId="21" borderId="26" xfId="5" applyFont="1" applyFill="1" applyBorder="1" applyAlignment="1" applyProtection="1">
      <alignment horizontal="center" vertical="center"/>
      <protection hidden="1"/>
    </xf>
    <xf numFmtId="0" fontId="21" fillId="21" borderId="2" xfId="5" applyFont="1" applyFill="1" applyBorder="1" applyAlignment="1" applyProtection="1">
      <alignment horizontal="center" vertical="center"/>
      <protection hidden="1"/>
    </xf>
    <xf numFmtId="0" fontId="21" fillId="21" borderId="27" xfId="5" applyFont="1" applyFill="1" applyBorder="1" applyAlignment="1" applyProtection="1">
      <alignment horizontal="center" vertical="center"/>
      <protection hidden="1"/>
    </xf>
    <xf numFmtId="0" fontId="21" fillId="21" borderId="7" xfId="5" applyFont="1" applyFill="1" applyBorder="1" applyAlignment="1" applyProtection="1">
      <alignment horizontal="center" vertical="center"/>
      <protection hidden="1"/>
    </xf>
    <xf numFmtId="0" fontId="21" fillId="21" borderId="0" xfId="5" applyFont="1" applyFill="1" applyAlignment="1" applyProtection="1">
      <alignment horizontal="center" vertical="center"/>
      <protection hidden="1"/>
    </xf>
    <xf numFmtId="0" fontId="21" fillId="21" borderId="8" xfId="5" applyFont="1" applyFill="1" applyBorder="1" applyAlignment="1" applyProtection="1">
      <alignment horizontal="center" vertical="center"/>
      <protection hidden="1"/>
    </xf>
    <xf numFmtId="0" fontId="21" fillId="21" borderId="0" xfId="5" applyFont="1" applyFill="1" applyBorder="1" applyAlignment="1" applyProtection="1">
      <alignment horizontal="center" vertical="center"/>
      <protection hidden="1"/>
    </xf>
    <xf numFmtId="0" fontId="58" fillId="0" borderId="173" xfId="5" applyFont="1" applyBorder="1" applyAlignment="1" applyProtection="1">
      <alignment horizontal="center" vertical="center" wrapText="1"/>
      <protection hidden="1"/>
    </xf>
    <xf numFmtId="0" fontId="58" fillId="0" borderId="172" xfId="5" applyFont="1" applyBorder="1" applyAlignment="1" applyProtection="1">
      <alignment horizontal="center" vertical="center" wrapText="1"/>
      <protection hidden="1"/>
    </xf>
    <xf numFmtId="0" fontId="30" fillId="0" borderId="26" xfId="5" applyFont="1" applyFill="1" applyBorder="1" applyAlignment="1" applyProtection="1">
      <alignment horizontal="center" vertical="center" wrapText="1" justifyLastLine="1"/>
      <protection hidden="1"/>
    </xf>
    <xf numFmtId="0" fontId="30" fillId="0" borderId="2" xfId="5" applyFont="1" applyFill="1" applyBorder="1" applyAlignment="1" applyProtection="1">
      <alignment horizontal="center" vertical="center" justifyLastLine="1"/>
      <protection hidden="1"/>
    </xf>
    <xf numFmtId="0" fontId="30" fillId="0" borderId="27" xfId="5" applyFont="1" applyFill="1" applyBorder="1" applyAlignment="1" applyProtection="1">
      <alignment horizontal="center" vertical="center" justifyLastLine="1"/>
      <protection hidden="1"/>
    </xf>
    <xf numFmtId="0" fontId="30" fillId="0" borderId="7" xfId="5" applyFont="1" applyFill="1" applyBorder="1" applyAlignment="1" applyProtection="1">
      <alignment horizontal="center" vertical="center" justifyLastLine="1"/>
      <protection hidden="1"/>
    </xf>
    <xf numFmtId="0" fontId="30" fillId="0" borderId="0" xfId="5" applyFont="1" applyFill="1" applyBorder="1" applyAlignment="1" applyProtection="1">
      <alignment horizontal="center" vertical="center" justifyLastLine="1"/>
      <protection hidden="1"/>
    </xf>
    <xf numFmtId="0" fontId="30" fillId="0" borderId="8" xfId="5" applyFont="1" applyFill="1" applyBorder="1" applyAlignment="1" applyProtection="1">
      <alignment horizontal="center" vertical="center" justifyLastLine="1"/>
      <protection hidden="1"/>
    </xf>
    <xf numFmtId="0" fontId="30" fillId="0" borderId="15" xfId="5" applyFont="1" applyFill="1" applyBorder="1" applyAlignment="1" applyProtection="1">
      <alignment horizontal="center" vertical="center" justifyLastLine="1"/>
      <protection hidden="1"/>
    </xf>
    <xf numFmtId="0" fontId="30" fillId="0" borderId="4" xfId="5" applyFont="1" applyFill="1" applyBorder="1" applyAlignment="1" applyProtection="1">
      <alignment horizontal="center" vertical="center" justifyLastLine="1"/>
      <protection hidden="1"/>
    </xf>
    <xf numFmtId="0" fontId="30" fillId="0" borderId="16" xfId="5" applyFont="1" applyFill="1" applyBorder="1" applyAlignment="1" applyProtection="1">
      <alignment horizontal="center" vertical="center" justifyLastLine="1"/>
      <protection hidden="1"/>
    </xf>
    <xf numFmtId="0" fontId="22" fillId="21" borderId="10" xfId="5" applyFont="1" applyFill="1" applyBorder="1" applyAlignment="1" applyProtection="1">
      <alignment horizontal="center" vertical="center" wrapText="1"/>
      <protection hidden="1"/>
    </xf>
    <xf numFmtId="0" fontId="22" fillId="21" borderId="18" xfId="5" applyFont="1" applyFill="1" applyBorder="1" applyAlignment="1" applyProtection="1">
      <alignment horizontal="center" vertical="center" wrapText="1"/>
      <protection hidden="1"/>
    </xf>
    <xf numFmtId="0" fontId="22" fillId="21" borderId="0" xfId="5" applyFont="1" applyFill="1" applyBorder="1" applyAlignment="1" applyProtection="1">
      <alignment horizontal="center" vertical="center" wrapText="1"/>
      <protection hidden="1"/>
    </xf>
    <xf numFmtId="0" fontId="22" fillId="21" borderId="0" xfId="5" applyFont="1" applyFill="1" applyAlignment="1" applyProtection="1">
      <alignment horizontal="center" vertical="center" wrapText="1"/>
      <protection hidden="1"/>
    </xf>
    <xf numFmtId="0" fontId="22" fillId="21" borderId="6" xfId="5" applyFont="1" applyFill="1" applyBorder="1" applyAlignment="1" applyProtection="1">
      <alignment horizontal="center" vertical="center" wrapText="1"/>
      <protection hidden="1"/>
    </xf>
    <xf numFmtId="0" fontId="22" fillId="21" borderId="4" xfId="5" applyFont="1" applyFill="1" applyBorder="1" applyAlignment="1" applyProtection="1">
      <alignment horizontal="center" vertical="center" wrapText="1"/>
      <protection hidden="1"/>
    </xf>
    <xf numFmtId="0" fontId="22" fillId="21" borderId="17" xfId="5" applyFont="1" applyFill="1" applyBorder="1" applyAlignment="1" applyProtection="1">
      <alignment horizontal="center" vertical="center" wrapText="1"/>
      <protection hidden="1"/>
    </xf>
    <xf numFmtId="0" fontId="21" fillId="21" borderId="1" xfId="5" applyFont="1" applyFill="1" applyBorder="1" applyAlignment="1" applyProtection="1">
      <alignment horizontal="center" vertical="center"/>
      <protection hidden="1"/>
    </xf>
    <xf numFmtId="0" fontId="21" fillId="21" borderId="5" xfId="5" applyFont="1" applyFill="1" applyBorder="1" applyAlignment="1" applyProtection="1">
      <alignment horizontal="center" vertical="center"/>
      <protection hidden="1"/>
    </xf>
    <xf numFmtId="0" fontId="21" fillId="21" borderId="19" xfId="5" applyFont="1" applyFill="1" applyBorder="1" applyAlignment="1" applyProtection="1">
      <alignment horizontal="center" vertical="center"/>
      <protection hidden="1"/>
    </xf>
    <xf numFmtId="0" fontId="21" fillId="21" borderId="20" xfId="5" applyFont="1" applyFill="1" applyBorder="1" applyAlignment="1" applyProtection="1">
      <alignment horizontal="center" vertical="center"/>
      <protection hidden="1"/>
    </xf>
    <xf numFmtId="0" fontId="21" fillId="21" borderId="22" xfId="5" applyFont="1" applyFill="1" applyBorder="1" applyAlignment="1" applyProtection="1">
      <alignment horizontal="center" vertical="center"/>
      <protection hidden="1"/>
    </xf>
    <xf numFmtId="0" fontId="58" fillId="0" borderId="158" xfId="5" applyFont="1" applyBorder="1" applyAlignment="1" applyProtection="1">
      <alignment horizontal="center" vertical="center" wrapText="1"/>
      <protection hidden="1"/>
    </xf>
    <xf numFmtId="0" fontId="58" fillId="0" borderId="166" xfId="5" applyFont="1" applyBorder="1" applyAlignment="1" applyProtection="1">
      <alignment horizontal="center" vertical="center" wrapText="1"/>
      <protection hidden="1"/>
    </xf>
    <xf numFmtId="0" fontId="58" fillId="0" borderId="157" xfId="5" applyFont="1" applyBorder="1" applyAlignment="1" applyProtection="1">
      <alignment horizontal="center" vertical="center" wrapText="1"/>
      <protection hidden="1"/>
    </xf>
    <xf numFmtId="0" fontId="58" fillId="0" borderId="153" xfId="5" applyFont="1" applyBorder="1" applyAlignment="1" applyProtection="1">
      <alignment horizontal="center" vertical="center" wrapText="1"/>
      <protection hidden="1"/>
    </xf>
    <xf numFmtId="0" fontId="58" fillId="0" borderId="152" xfId="5" applyFont="1" applyBorder="1" applyAlignment="1" applyProtection="1">
      <alignment horizontal="center" vertical="center" wrapText="1"/>
      <protection hidden="1"/>
    </xf>
    <xf numFmtId="0" fontId="58" fillId="0" borderId="150" xfId="5" applyFont="1" applyBorder="1" applyAlignment="1" applyProtection="1">
      <alignment horizontal="center" vertical="center" wrapText="1"/>
      <protection hidden="1"/>
    </xf>
    <xf numFmtId="0" fontId="13" fillId="0" borderId="10" xfId="5" applyFont="1" applyBorder="1" applyAlignment="1" applyProtection="1">
      <alignment horizontal="distributed" vertical="center"/>
      <protection hidden="1"/>
    </xf>
    <xf numFmtId="0" fontId="13" fillId="0" borderId="4" xfId="5" applyFont="1" applyBorder="1" applyAlignment="1" applyProtection="1">
      <alignment horizontal="distributed" vertical="center"/>
      <protection hidden="1"/>
    </xf>
    <xf numFmtId="0" fontId="21" fillId="0" borderId="7" xfId="5" applyFont="1" applyBorder="1" applyAlignment="1" applyProtection="1">
      <alignment horizontal="center" vertical="center" justifyLastLine="1"/>
      <protection hidden="1"/>
    </xf>
    <xf numFmtId="0" fontId="21" fillId="0" borderId="0" xfId="5" applyFont="1" applyBorder="1" applyAlignment="1" applyProtection="1">
      <alignment horizontal="center" vertical="center" justifyLastLine="1"/>
      <protection hidden="1"/>
    </xf>
    <xf numFmtId="0" fontId="21" fillId="0" borderId="8" xfId="5" applyFont="1" applyBorder="1" applyAlignment="1" applyProtection="1">
      <alignment horizontal="center" vertical="center" justifyLastLine="1"/>
      <protection hidden="1"/>
    </xf>
    <xf numFmtId="0" fontId="21" fillId="0" borderId="0" xfId="5" applyFont="1" applyAlignment="1" applyProtection="1">
      <alignment horizontal="center" vertical="center" justifyLastLine="1"/>
      <protection hidden="1"/>
    </xf>
    <xf numFmtId="0" fontId="21" fillId="0" borderId="23" xfId="5" applyFont="1" applyBorder="1" applyAlignment="1" applyProtection="1">
      <alignment horizontal="center" vertical="center" justifyLastLine="1"/>
      <protection hidden="1"/>
    </xf>
    <xf numFmtId="0" fontId="21" fillId="0" borderId="20" xfId="5" applyFont="1" applyBorder="1" applyAlignment="1" applyProtection="1">
      <alignment horizontal="center" vertical="center" justifyLastLine="1"/>
      <protection hidden="1"/>
    </xf>
    <xf numFmtId="0" fontId="21" fillId="0" borderId="22" xfId="5" applyFont="1" applyBorder="1" applyAlignment="1" applyProtection="1">
      <alignment horizontal="center" vertical="center" justifyLastLine="1"/>
      <protection hidden="1"/>
    </xf>
    <xf numFmtId="0" fontId="19" fillId="0" borderId="0" xfId="5" applyFont="1" applyBorder="1" applyAlignment="1" applyProtection="1">
      <alignment horizontal="distributed" vertical="center" wrapText="1"/>
      <protection hidden="1"/>
    </xf>
    <xf numFmtId="0" fontId="59" fillId="0" borderId="158" xfId="5" applyFont="1" applyBorder="1" applyAlignment="1" applyProtection="1">
      <alignment horizontal="center" vertical="center"/>
      <protection hidden="1"/>
    </xf>
    <xf numFmtId="0" fontId="59" fillId="0" borderId="157" xfId="5" applyFont="1" applyBorder="1" applyAlignment="1" applyProtection="1">
      <alignment horizontal="center" vertical="center"/>
      <protection hidden="1"/>
    </xf>
    <xf numFmtId="0" fontId="59" fillId="0" borderId="153" xfId="5" applyFont="1" applyBorder="1" applyAlignment="1" applyProtection="1">
      <alignment horizontal="center" vertical="center"/>
      <protection hidden="1"/>
    </xf>
    <xf numFmtId="0" fontId="59" fillId="0" borderId="150" xfId="5" applyFont="1" applyBorder="1" applyAlignment="1" applyProtection="1">
      <alignment horizontal="center" vertical="center"/>
      <protection hidden="1"/>
    </xf>
    <xf numFmtId="0" fontId="299" fillId="21" borderId="9" xfId="10" applyFont="1" applyFill="1" applyBorder="1" applyAlignment="1">
      <alignment horizontal="center" vertical="center" wrapText="1"/>
    </xf>
    <xf numFmtId="0" fontId="2" fillId="21" borderId="10" xfId="10" applyFill="1" applyBorder="1" applyAlignment="1">
      <alignment horizontal="center" vertical="center"/>
    </xf>
    <xf numFmtId="0" fontId="2" fillId="21" borderId="18" xfId="10" applyFill="1" applyBorder="1" applyAlignment="1">
      <alignment horizontal="center" vertical="center"/>
    </xf>
    <xf numFmtId="0" fontId="2" fillId="21" borderId="7" xfId="10" applyFill="1" applyBorder="1" applyAlignment="1">
      <alignment horizontal="center" vertical="center"/>
    </xf>
    <xf numFmtId="0" fontId="2" fillId="21" borderId="0" xfId="10" applyFill="1" applyBorder="1" applyAlignment="1">
      <alignment horizontal="center" vertical="center"/>
    </xf>
    <xf numFmtId="0" fontId="2" fillId="21" borderId="6" xfId="10" applyFill="1" applyBorder="1" applyAlignment="1">
      <alignment horizontal="center" vertical="center"/>
    </xf>
    <xf numFmtId="0" fontId="2" fillId="21" borderId="15" xfId="10" applyFill="1" applyBorder="1" applyAlignment="1">
      <alignment horizontal="center" vertical="center"/>
    </xf>
    <xf numFmtId="0" fontId="2" fillId="21" borderId="4" xfId="10" applyFill="1" applyBorder="1" applyAlignment="1">
      <alignment horizontal="center" vertical="center"/>
    </xf>
    <xf numFmtId="0" fontId="2" fillId="21" borderId="17" xfId="10" applyFill="1" applyBorder="1" applyAlignment="1">
      <alignment horizontal="center" vertical="center"/>
    </xf>
    <xf numFmtId="0" fontId="21" fillId="21" borderId="0" xfId="5" applyFont="1" applyFill="1" applyAlignment="1" applyProtection="1">
      <alignment horizontal="center" vertical="center" justifyLastLine="1"/>
      <protection hidden="1"/>
    </xf>
    <xf numFmtId="0" fontId="21" fillId="21" borderId="8" xfId="5" applyFont="1" applyFill="1" applyBorder="1" applyAlignment="1" applyProtection="1">
      <alignment horizontal="center" vertical="center" justifyLastLine="1"/>
      <protection hidden="1"/>
    </xf>
    <xf numFmtId="0" fontId="13" fillId="0" borderId="9" xfId="5" applyFont="1" applyBorder="1" applyAlignment="1" applyProtection="1">
      <alignment horizontal="center" vertical="distributed" textRotation="255" justifyLastLine="1"/>
      <protection hidden="1"/>
    </xf>
    <xf numFmtId="0" fontId="13" fillId="0" borderId="11" xfId="5" applyFont="1" applyBorder="1" applyAlignment="1" applyProtection="1">
      <alignment horizontal="center" vertical="distributed" textRotation="255" justifyLastLine="1"/>
      <protection hidden="1"/>
    </xf>
    <xf numFmtId="0" fontId="13" fillId="0" borderId="0" xfId="5" applyFont="1" applyBorder="1" applyAlignment="1" applyProtection="1">
      <alignment horizontal="distributed" vertical="center" wrapText="1"/>
      <protection hidden="1"/>
    </xf>
    <xf numFmtId="0" fontId="21" fillId="0" borderId="34" xfId="5" applyFont="1" applyFill="1" applyBorder="1" applyAlignment="1" applyProtection="1">
      <alignment horizontal="center" vertical="center" justifyLastLine="1"/>
      <protection hidden="1"/>
    </xf>
    <xf numFmtId="0" fontId="21" fillId="0" borderId="10" xfId="5" applyFont="1" applyFill="1" applyBorder="1" applyAlignment="1" applyProtection="1">
      <alignment horizontal="center" vertical="center" justifyLastLine="1"/>
      <protection hidden="1"/>
    </xf>
    <xf numFmtId="0" fontId="21" fillId="0" borderId="11" xfId="5" applyFont="1" applyFill="1" applyBorder="1" applyAlignment="1" applyProtection="1">
      <alignment horizontal="center" vertical="center" justifyLastLine="1"/>
      <protection hidden="1"/>
    </xf>
    <xf numFmtId="0" fontId="21" fillId="0" borderId="5" xfId="5" applyFont="1" applyFill="1" applyBorder="1" applyAlignment="1" applyProtection="1">
      <alignment horizontal="center" vertical="center" justifyLastLine="1"/>
      <protection hidden="1"/>
    </xf>
    <xf numFmtId="0" fontId="21" fillId="0" borderId="0" xfId="5" applyFont="1" applyFill="1" applyAlignment="1" applyProtection="1">
      <alignment horizontal="center" vertical="center" justifyLastLine="1"/>
      <protection hidden="1"/>
    </xf>
    <xf numFmtId="0" fontId="21" fillId="0" borderId="8" xfId="5" applyFont="1" applyFill="1" applyBorder="1" applyAlignment="1" applyProtection="1">
      <alignment horizontal="center" vertical="center" justifyLastLine="1"/>
      <protection hidden="1"/>
    </xf>
    <xf numFmtId="0" fontId="21" fillId="0" borderId="20" xfId="5" applyFont="1" applyFill="1" applyBorder="1" applyAlignment="1" applyProtection="1">
      <alignment horizontal="center" vertical="center" justifyLastLine="1"/>
      <protection hidden="1"/>
    </xf>
    <xf numFmtId="0" fontId="21" fillId="0" borderId="22" xfId="5" applyFont="1" applyFill="1" applyBorder="1" applyAlignment="1" applyProtection="1">
      <alignment horizontal="center" vertical="center" justifyLastLine="1"/>
      <protection hidden="1"/>
    </xf>
    <xf numFmtId="0" fontId="13" fillId="21" borderId="10" xfId="5" applyFont="1" applyFill="1" applyBorder="1" applyAlignment="1" applyProtection="1">
      <alignment horizontal="center" vertical="center" wrapText="1" justifyLastLine="1"/>
      <protection hidden="1"/>
    </xf>
    <xf numFmtId="0" fontId="13" fillId="21" borderId="0" xfId="5" applyFont="1" applyFill="1" applyAlignment="1" applyProtection="1">
      <alignment horizontal="center" vertical="center" wrapText="1" justifyLastLine="1"/>
      <protection hidden="1"/>
    </xf>
    <xf numFmtId="0" fontId="13" fillId="21" borderId="20" xfId="5" applyFont="1" applyFill="1" applyBorder="1" applyAlignment="1" applyProtection="1">
      <alignment horizontal="center" vertical="center" wrapText="1" justifyLastLine="1"/>
      <protection hidden="1"/>
    </xf>
    <xf numFmtId="0" fontId="183" fillId="21" borderId="58" xfId="5" applyFont="1" applyFill="1" applyBorder="1" applyAlignment="1" applyProtection="1">
      <alignment horizontal="distributed" vertical="center"/>
      <protection hidden="1"/>
    </xf>
    <xf numFmtId="0" fontId="183" fillId="21" borderId="178" xfId="5" applyFont="1" applyFill="1" applyBorder="1" applyAlignment="1" applyProtection="1">
      <alignment horizontal="distributed" vertical="center"/>
      <protection hidden="1"/>
    </xf>
    <xf numFmtId="0" fontId="175" fillId="0" borderId="0" xfId="5" applyFont="1" applyAlignment="1" applyProtection="1">
      <alignment horizontal="center" vertical="center"/>
      <protection hidden="1"/>
    </xf>
    <xf numFmtId="0" fontId="19" fillId="0" borderId="1" xfId="5" applyFont="1" applyBorder="1" applyAlignment="1" applyProtection="1">
      <alignment horizontal="center" vertical="center" textRotation="255"/>
      <protection hidden="1"/>
    </xf>
    <xf numFmtId="0" fontId="19" fillId="0" borderId="2" xfId="5" applyFont="1" applyBorder="1" applyAlignment="1" applyProtection="1">
      <alignment horizontal="center" vertical="center" textRotation="255"/>
      <protection hidden="1"/>
    </xf>
    <xf numFmtId="0" fontId="19" fillId="0" borderId="27" xfId="5" applyFont="1" applyBorder="1" applyAlignment="1" applyProtection="1">
      <alignment horizontal="center" vertical="center" textRotation="255"/>
      <protection hidden="1"/>
    </xf>
    <xf numFmtId="0" fontId="19" fillId="0" borderId="5" xfId="5" applyFont="1" applyBorder="1" applyAlignment="1" applyProtection="1">
      <alignment horizontal="center" vertical="center" textRotation="255"/>
      <protection hidden="1"/>
    </xf>
    <xf numFmtId="0" fontId="19" fillId="0" borderId="0" xfId="5" applyFont="1" applyBorder="1" applyAlignment="1" applyProtection="1">
      <alignment horizontal="center" vertical="center" textRotation="255"/>
      <protection hidden="1"/>
    </xf>
    <xf numFmtId="0" fontId="19" fillId="0" borderId="8" xfId="5" applyFont="1" applyBorder="1" applyAlignment="1" applyProtection="1">
      <alignment horizontal="center" vertical="center" textRotation="255"/>
      <protection hidden="1"/>
    </xf>
    <xf numFmtId="0" fontId="19" fillId="0" borderId="19" xfId="5" applyFont="1" applyBorder="1" applyAlignment="1" applyProtection="1">
      <alignment horizontal="center" vertical="center" textRotation="255"/>
      <protection hidden="1"/>
    </xf>
    <xf numFmtId="0" fontId="19" fillId="0" borderId="20" xfId="5" applyFont="1" applyBorder="1" applyAlignment="1" applyProtection="1">
      <alignment horizontal="center" vertical="center" textRotation="255"/>
      <protection hidden="1"/>
    </xf>
    <xf numFmtId="0" fontId="19" fillId="0" borderId="22" xfId="5" applyFont="1" applyBorder="1" applyAlignment="1" applyProtection="1">
      <alignment horizontal="center" vertical="center" textRotation="255"/>
      <protection hidden="1"/>
    </xf>
    <xf numFmtId="0" fontId="19" fillId="0" borderId="26" xfId="5" applyFont="1" applyBorder="1" applyAlignment="1" applyProtection="1">
      <alignment horizontal="distributed" vertical="center" wrapText="1"/>
      <protection hidden="1"/>
    </xf>
    <xf numFmtId="0" fontId="19" fillId="0" borderId="2" xfId="5" applyFont="1" applyBorder="1" applyAlignment="1" applyProtection="1">
      <alignment horizontal="distributed" vertical="center" wrapText="1"/>
      <protection hidden="1"/>
    </xf>
    <xf numFmtId="0" fontId="19" fillId="0" borderId="27" xfId="5" applyFont="1" applyBorder="1" applyAlignment="1" applyProtection="1">
      <alignment horizontal="distributed" vertical="center" wrapText="1"/>
      <protection hidden="1"/>
    </xf>
    <xf numFmtId="0" fontId="19" fillId="0" borderId="7" xfId="5" applyFont="1" applyBorder="1" applyAlignment="1" applyProtection="1">
      <alignment horizontal="distributed" vertical="center" wrapText="1"/>
      <protection hidden="1"/>
    </xf>
    <xf numFmtId="0" fontId="19" fillId="0" borderId="8" xfId="5" applyFont="1" applyBorder="1" applyAlignment="1" applyProtection="1">
      <alignment horizontal="distributed" vertical="center" wrapText="1"/>
      <protection hidden="1"/>
    </xf>
    <xf numFmtId="0" fontId="19" fillId="0" borderId="15" xfId="5" applyFont="1" applyBorder="1" applyAlignment="1" applyProtection="1">
      <alignment horizontal="distributed" vertical="center" wrapText="1"/>
      <protection hidden="1"/>
    </xf>
    <xf numFmtId="0" fontId="19" fillId="0" borderId="16" xfId="5" applyFont="1" applyBorder="1" applyAlignment="1" applyProtection="1">
      <alignment horizontal="distributed" vertical="center" wrapText="1"/>
      <protection hidden="1"/>
    </xf>
    <xf numFmtId="0" fontId="182" fillId="21" borderId="9" xfId="5" applyFont="1" applyFill="1" applyBorder="1" applyAlignment="1" applyProtection="1">
      <alignment horizontal="center" vertical="center"/>
      <protection hidden="1"/>
    </xf>
    <xf numFmtId="0" fontId="182" fillId="21" borderId="10" xfId="5" applyFont="1" applyFill="1" applyBorder="1" applyAlignment="1" applyProtection="1">
      <alignment horizontal="center" vertical="center"/>
      <protection hidden="1"/>
    </xf>
    <xf numFmtId="0" fontId="182" fillId="21" borderId="18" xfId="5" applyFont="1" applyFill="1" applyBorder="1" applyAlignment="1" applyProtection="1">
      <alignment horizontal="center" vertical="center"/>
      <protection hidden="1"/>
    </xf>
    <xf numFmtId="0" fontId="182" fillId="21" borderId="7" xfId="5" applyFont="1" applyFill="1" applyBorder="1" applyAlignment="1" applyProtection="1">
      <alignment horizontal="center" vertical="center"/>
      <protection hidden="1"/>
    </xf>
    <xf numFmtId="0" fontId="182" fillId="21" borderId="0" xfId="5" applyFont="1" applyFill="1" applyAlignment="1" applyProtection="1">
      <alignment horizontal="center" vertical="center"/>
      <protection hidden="1"/>
    </xf>
    <xf numFmtId="0" fontId="182" fillId="21" borderId="6" xfId="5" applyFont="1" applyFill="1" applyBorder="1" applyAlignment="1" applyProtection="1">
      <alignment horizontal="center" vertical="center"/>
      <protection hidden="1"/>
    </xf>
    <xf numFmtId="0" fontId="182" fillId="21" borderId="23" xfId="5" applyFont="1" applyFill="1" applyBorder="1" applyAlignment="1" applyProtection="1">
      <alignment horizontal="center" vertical="center"/>
      <protection hidden="1"/>
    </xf>
    <xf numFmtId="0" fontId="182" fillId="21" borderId="20" xfId="5" applyFont="1" applyFill="1" applyBorder="1" applyAlignment="1" applyProtection="1">
      <alignment horizontal="center" vertical="center"/>
      <protection hidden="1"/>
    </xf>
    <xf numFmtId="0" fontId="182" fillId="21" borderId="21" xfId="5" applyFont="1" applyFill="1" applyBorder="1" applyAlignment="1" applyProtection="1">
      <alignment horizontal="center" vertical="center"/>
      <protection hidden="1"/>
    </xf>
    <xf numFmtId="0" fontId="175" fillId="0" borderId="173" xfId="5" applyFont="1" applyBorder="1" applyAlignment="1" applyProtection="1">
      <alignment horizontal="center" vertical="center"/>
      <protection hidden="1"/>
    </xf>
    <xf numFmtId="0" fontId="175" fillId="0" borderId="174" xfId="5" applyFont="1" applyBorder="1" applyAlignment="1" applyProtection="1">
      <alignment horizontal="center" vertical="center"/>
      <protection hidden="1"/>
    </xf>
    <xf numFmtId="0" fontId="19" fillId="0" borderId="11" xfId="5" applyFont="1" applyBorder="1" applyAlignment="1" applyProtection="1">
      <alignment horizontal="distributed" vertical="center" wrapText="1"/>
      <protection hidden="1"/>
    </xf>
    <xf numFmtId="0" fontId="19" fillId="0" borderId="9" xfId="5" applyFont="1" applyBorder="1" applyAlignment="1" applyProtection="1">
      <alignment horizontal="distributed" vertical="center"/>
      <protection hidden="1"/>
    </xf>
    <xf numFmtId="0" fontId="19" fillId="0" borderId="10" xfId="5" applyFont="1" applyBorder="1" applyAlignment="1" applyProtection="1">
      <alignment horizontal="distributed" vertical="center"/>
      <protection hidden="1"/>
    </xf>
    <xf numFmtId="0" fontId="19" fillId="0" borderId="11" xfId="5" applyFont="1" applyBorder="1" applyAlignment="1" applyProtection="1">
      <alignment horizontal="distributed" vertical="center"/>
      <protection hidden="1"/>
    </xf>
    <xf numFmtId="0" fontId="19" fillId="0" borderId="23" xfId="5" applyFont="1" applyBorder="1" applyAlignment="1" applyProtection="1">
      <alignment horizontal="distributed" vertical="center"/>
      <protection hidden="1"/>
    </xf>
    <xf numFmtId="0" fontId="19" fillId="0" borderId="20" xfId="5" applyFont="1" applyBorder="1" applyAlignment="1" applyProtection="1">
      <alignment horizontal="distributed" vertical="center"/>
      <protection hidden="1"/>
    </xf>
    <xf numFmtId="0" fontId="19" fillId="0" borderId="22" xfId="5" applyFont="1" applyBorder="1" applyAlignment="1" applyProtection="1">
      <alignment horizontal="distributed" vertical="center"/>
      <protection hidden="1"/>
    </xf>
    <xf numFmtId="0" fontId="13" fillId="0" borderId="20" xfId="5" applyFont="1" applyBorder="1" applyAlignment="1" applyProtection="1">
      <alignment horizontal="distributed" vertical="center" wrapText="1"/>
      <protection hidden="1"/>
    </xf>
    <xf numFmtId="0" fontId="175" fillId="0" borderId="172" xfId="5" applyFont="1" applyBorder="1" applyAlignment="1" applyProtection="1">
      <alignment horizontal="center" vertical="center"/>
      <protection hidden="1"/>
    </xf>
    <xf numFmtId="0" fontId="174" fillId="17" borderId="25" xfId="5" applyFont="1" applyFill="1" applyBorder="1" applyAlignment="1" applyProtection="1">
      <alignment horizontal="center" vertical="center" textRotation="255"/>
      <protection hidden="1"/>
    </xf>
    <xf numFmtId="0" fontId="174" fillId="17" borderId="28" xfId="5" applyFont="1" applyFill="1" applyBorder="1" applyAlignment="1" applyProtection="1">
      <alignment horizontal="center" vertical="center" textRotation="255"/>
      <protection hidden="1"/>
    </xf>
    <xf numFmtId="0" fontId="174" fillId="17" borderId="33" xfId="5" applyFont="1" applyFill="1" applyBorder="1" applyAlignment="1" applyProtection="1">
      <alignment horizontal="center" vertical="center" textRotation="255"/>
      <protection hidden="1"/>
    </xf>
    <xf numFmtId="0" fontId="25" fillId="0" borderId="10" xfId="5" applyFont="1" applyBorder="1" applyAlignment="1" applyProtection="1">
      <alignment horizontal="distributed" vertical="center" wrapText="1"/>
      <protection hidden="1"/>
    </xf>
    <xf numFmtId="0" fontId="25" fillId="0" borderId="0" xfId="5" applyFont="1" applyAlignment="1" applyProtection="1">
      <alignment horizontal="distributed" vertical="center" wrapText="1"/>
      <protection hidden="1"/>
    </xf>
    <xf numFmtId="0" fontId="25" fillId="0" borderId="4" xfId="5" applyFont="1" applyBorder="1" applyAlignment="1" applyProtection="1">
      <alignment horizontal="distributed" vertical="center" wrapText="1"/>
      <protection hidden="1"/>
    </xf>
    <xf numFmtId="0" fontId="21" fillId="0" borderId="10" xfId="5" applyFont="1" applyBorder="1" applyAlignment="1" applyProtection="1">
      <alignment horizontal="center" vertical="center" justifyLastLine="1"/>
      <protection hidden="1"/>
    </xf>
    <xf numFmtId="0" fontId="21" fillId="0" borderId="11" xfId="5" applyFont="1" applyBorder="1" applyAlignment="1" applyProtection="1">
      <alignment horizontal="center" vertical="center" justifyLastLine="1"/>
      <protection hidden="1"/>
    </xf>
    <xf numFmtId="0" fontId="21" fillId="0" borderId="4" xfId="5" applyFont="1" applyBorder="1" applyAlignment="1" applyProtection="1">
      <alignment horizontal="center" vertical="center" justifyLastLine="1"/>
      <protection hidden="1"/>
    </xf>
    <xf numFmtId="0" fontId="21" fillId="0" borderId="16" xfId="5" applyFont="1" applyBorder="1" applyAlignment="1" applyProtection="1">
      <alignment horizontal="center" vertical="center" justifyLastLine="1"/>
      <protection hidden="1"/>
    </xf>
    <xf numFmtId="0" fontId="174" fillId="19" borderId="1" xfId="5" applyFont="1" applyFill="1" applyBorder="1" applyAlignment="1" applyProtection="1">
      <alignment horizontal="center" vertical="center" textRotation="255"/>
      <protection hidden="1"/>
    </xf>
    <xf numFmtId="0" fontId="174" fillId="19" borderId="2" xfId="5" applyFont="1" applyFill="1" applyBorder="1" applyAlignment="1" applyProtection="1">
      <alignment horizontal="center" vertical="center" textRotation="255"/>
      <protection hidden="1"/>
    </xf>
    <xf numFmtId="0" fontId="174" fillId="19" borderId="27" xfId="5" applyFont="1" applyFill="1" applyBorder="1" applyAlignment="1" applyProtection="1">
      <alignment horizontal="center" vertical="center" textRotation="255"/>
      <protection hidden="1"/>
    </xf>
    <xf numFmtId="0" fontId="174" fillId="19" borderId="5" xfId="5" applyFont="1" applyFill="1" applyBorder="1" applyAlignment="1" applyProtection="1">
      <alignment horizontal="center" vertical="center" textRotation="255"/>
      <protection hidden="1"/>
    </xf>
    <xf numFmtId="0" fontId="174" fillId="19" borderId="0" xfId="5" applyFont="1" applyFill="1" applyBorder="1" applyAlignment="1" applyProtection="1">
      <alignment horizontal="center" vertical="center" textRotation="255"/>
      <protection hidden="1"/>
    </xf>
    <xf numFmtId="0" fontId="174" fillId="19" borderId="8" xfId="5" applyFont="1" applyFill="1" applyBorder="1" applyAlignment="1" applyProtection="1">
      <alignment horizontal="center" vertical="center" textRotation="255"/>
      <protection hidden="1"/>
    </xf>
    <xf numFmtId="0" fontId="174" fillId="19" borderId="19" xfId="5" applyFont="1" applyFill="1" applyBorder="1" applyAlignment="1" applyProtection="1">
      <alignment horizontal="center" vertical="center" textRotation="255"/>
      <protection hidden="1"/>
    </xf>
    <xf numFmtId="0" fontId="174" fillId="19" borderId="20" xfId="5" applyFont="1" applyFill="1" applyBorder="1" applyAlignment="1" applyProtection="1">
      <alignment horizontal="center" vertical="center" textRotation="255"/>
      <protection hidden="1"/>
    </xf>
    <xf numFmtId="0" fontId="174" fillId="19" borderId="22" xfId="5" applyFont="1" applyFill="1" applyBorder="1" applyAlignment="1" applyProtection="1">
      <alignment horizontal="center" vertical="center" textRotation="255"/>
      <protection hidden="1"/>
    </xf>
    <xf numFmtId="0" fontId="58" fillId="24" borderId="173" xfId="5" applyFont="1" applyFill="1" applyBorder="1" applyAlignment="1" applyProtection="1">
      <alignment horizontal="right" vertical="center"/>
      <protection hidden="1"/>
    </xf>
    <xf numFmtId="0" fontId="58" fillId="24" borderId="172" xfId="5" applyFont="1" applyFill="1" applyBorder="1" applyAlignment="1" applyProtection="1">
      <alignment horizontal="right" vertical="center"/>
      <protection hidden="1"/>
    </xf>
    <xf numFmtId="0" fontId="58" fillId="24" borderId="174" xfId="5" applyFont="1" applyFill="1" applyBorder="1" applyAlignment="1" applyProtection="1">
      <alignment horizontal="right" vertical="center"/>
      <protection hidden="1"/>
    </xf>
    <xf numFmtId="0" fontId="58" fillId="24" borderId="173" xfId="5" applyFont="1" applyFill="1" applyBorder="1" applyAlignment="1" applyProtection="1">
      <alignment horizontal="center" vertical="center" wrapText="1"/>
      <protection hidden="1"/>
    </xf>
    <xf numFmtId="0" fontId="58" fillId="24" borderId="172" xfId="5" applyFont="1" applyFill="1" applyBorder="1" applyAlignment="1" applyProtection="1">
      <alignment horizontal="center" vertical="center" wrapText="1"/>
      <protection hidden="1"/>
    </xf>
    <xf numFmtId="0" fontId="58" fillId="24" borderId="174" xfId="5" applyFont="1" applyFill="1" applyBorder="1" applyAlignment="1" applyProtection="1">
      <alignment horizontal="center" vertical="center"/>
      <protection hidden="1"/>
    </xf>
    <xf numFmtId="0" fontId="19" fillId="0" borderId="0" xfId="5" applyFont="1" applyBorder="1" applyAlignment="1" applyProtection="1">
      <alignment horizontal="distributed" vertical="center"/>
      <protection hidden="1"/>
    </xf>
    <xf numFmtId="0" fontId="22" fillId="0" borderId="0" xfId="5" applyFont="1" applyBorder="1" applyAlignment="1" applyProtection="1">
      <alignment horizontal="distributed" vertical="center"/>
      <protection hidden="1"/>
    </xf>
    <xf numFmtId="0" fontId="58" fillId="24" borderId="173" xfId="5" applyFont="1" applyFill="1" applyBorder="1" applyAlignment="1" applyProtection="1">
      <alignment horizontal="center" vertical="center"/>
      <protection hidden="1"/>
    </xf>
    <xf numFmtId="0" fontId="58" fillId="24" borderId="172" xfId="5" applyFont="1" applyFill="1" applyBorder="1" applyAlignment="1" applyProtection="1">
      <alignment horizontal="center" vertical="center"/>
      <protection hidden="1"/>
    </xf>
    <xf numFmtId="0" fontId="32" fillId="0" borderId="10" xfId="5" applyFont="1" applyBorder="1" applyAlignment="1" applyProtection="1">
      <alignment horizontal="center" vertical="center" wrapText="1"/>
      <protection hidden="1"/>
    </xf>
    <xf numFmtId="0" fontId="32" fillId="0" borderId="10" xfId="5" applyFont="1" applyBorder="1" applyAlignment="1" applyProtection="1">
      <alignment horizontal="center" vertical="center"/>
      <protection hidden="1"/>
    </xf>
    <xf numFmtId="0" fontId="32" fillId="0" borderId="11" xfId="5" applyFont="1" applyBorder="1" applyAlignment="1" applyProtection="1">
      <alignment horizontal="center" vertical="center"/>
      <protection hidden="1"/>
    </xf>
    <xf numFmtId="0" fontId="32" fillId="0" borderId="0" xfId="5" applyFont="1" applyAlignment="1" applyProtection="1">
      <alignment horizontal="center" vertical="center"/>
      <protection hidden="1"/>
    </xf>
    <xf numFmtId="0" fontId="32" fillId="0" borderId="8" xfId="5" applyFont="1" applyBorder="1" applyAlignment="1" applyProtection="1">
      <alignment horizontal="center" vertical="center"/>
      <protection hidden="1"/>
    </xf>
    <xf numFmtId="0" fontId="13" fillId="0" borderId="9" xfId="5" applyFont="1" applyBorder="1" applyAlignment="1" applyProtection="1">
      <alignment horizontal="center" vertical="center" justifyLastLine="1"/>
      <protection hidden="1"/>
    </xf>
    <xf numFmtId="0" fontId="13" fillId="0" borderId="10" xfId="5" applyFont="1" applyBorder="1" applyAlignment="1" applyProtection="1">
      <alignment horizontal="center" vertical="center" justifyLastLine="1"/>
      <protection hidden="1"/>
    </xf>
    <xf numFmtId="0" fontId="13" fillId="0" borderId="11" xfId="5" applyFont="1" applyBorder="1" applyAlignment="1" applyProtection="1">
      <alignment horizontal="center" vertical="center" justifyLastLine="1"/>
      <protection hidden="1"/>
    </xf>
    <xf numFmtId="0" fontId="13" fillId="0" borderId="7" xfId="5" applyFont="1" applyBorder="1" applyAlignment="1" applyProtection="1">
      <alignment horizontal="center" vertical="center" justifyLastLine="1"/>
      <protection hidden="1"/>
    </xf>
    <xf numFmtId="0" fontId="13" fillId="0" borderId="0" xfId="5" applyFont="1" applyBorder="1" applyAlignment="1" applyProtection="1">
      <alignment horizontal="center" vertical="center" justifyLastLine="1"/>
      <protection hidden="1"/>
    </xf>
    <xf numFmtId="0" fontId="13" fillId="0" borderId="8" xfId="5" applyFont="1" applyBorder="1" applyAlignment="1" applyProtection="1">
      <alignment horizontal="center" vertical="center" justifyLastLine="1"/>
      <protection hidden="1"/>
    </xf>
    <xf numFmtId="0" fontId="13" fillId="0" borderId="15" xfId="5" applyFont="1" applyBorder="1" applyAlignment="1" applyProtection="1">
      <alignment horizontal="center" vertical="center" justifyLastLine="1"/>
      <protection hidden="1"/>
    </xf>
    <xf numFmtId="0" fontId="13" fillId="0" borderId="4" xfId="5" applyFont="1" applyBorder="1" applyAlignment="1" applyProtection="1">
      <alignment horizontal="center" vertical="center" justifyLastLine="1"/>
      <protection hidden="1"/>
    </xf>
    <xf numFmtId="0" fontId="13" fillId="0" borderId="16" xfId="5" applyFont="1" applyBorder="1" applyAlignment="1" applyProtection="1">
      <alignment horizontal="center" vertical="center" justifyLastLine="1"/>
      <protection hidden="1"/>
    </xf>
    <xf numFmtId="0" fontId="22" fillId="0" borderId="0" xfId="5" applyFont="1" applyAlignment="1" applyProtection="1">
      <alignment horizontal="center" vertical="center"/>
      <protection hidden="1"/>
    </xf>
    <xf numFmtId="0" fontId="58" fillId="24" borderId="176" xfId="5" applyFont="1" applyFill="1" applyBorder="1" applyAlignment="1" applyProtection="1">
      <alignment horizontal="right" vertical="center"/>
      <protection hidden="1"/>
    </xf>
    <xf numFmtId="0" fontId="58" fillId="24" borderId="177" xfId="5" applyFont="1" applyFill="1" applyBorder="1" applyAlignment="1" applyProtection="1">
      <alignment horizontal="right" vertical="center"/>
      <protection hidden="1"/>
    </xf>
    <xf numFmtId="0" fontId="58" fillId="24" borderId="175" xfId="5" applyFont="1" applyFill="1" applyBorder="1" applyAlignment="1" applyProtection="1">
      <alignment horizontal="right" vertical="center"/>
      <protection hidden="1"/>
    </xf>
    <xf numFmtId="0" fontId="58" fillId="24" borderId="176" xfId="5" applyFont="1" applyFill="1" applyBorder="1" applyAlignment="1" applyProtection="1">
      <alignment horizontal="center" vertical="center"/>
      <protection hidden="1"/>
    </xf>
    <xf numFmtId="0" fontId="58" fillId="24" borderId="177" xfId="5" applyFont="1" applyFill="1" applyBorder="1" applyAlignment="1" applyProtection="1">
      <alignment horizontal="center" vertical="center"/>
      <protection hidden="1"/>
    </xf>
    <xf numFmtId="0" fontId="58" fillId="24" borderId="175" xfId="5" applyFont="1" applyFill="1" applyBorder="1" applyAlignment="1" applyProtection="1">
      <alignment horizontal="center" vertical="center"/>
      <protection hidden="1"/>
    </xf>
    <xf numFmtId="0" fontId="58" fillId="0" borderId="176" xfId="5" applyFont="1" applyBorder="1" applyAlignment="1" applyProtection="1">
      <alignment horizontal="center" vertical="center"/>
      <protection hidden="1"/>
    </xf>
    <xf numFmtId="0" fontId="58" fillId="0" borderId="177" xfId="5" applyFont="1" applyBorder="1" applyAlignment="1" applyProtection="1">
      <alignment horizontal="center" vertical="center"/>
      <protection hidden="1"/>
    </xf>
    <xf numFmtId="0" fontId="58" fillId="0" borderId="175" xfId="5" applyFont="1" applyBorder="1" applyAlignment="1" applyProtection="1">
      <alignment horizontal="center" vertical="center"/>
      <protection hidden="1"/>
    </xf>
    <xf numFmtId="0" fontId="19" fillId="0" borderId="0" xfId="5" applyFont="1" applyBorder="1" applyAlignment="1" applyProtection="1">
      <alignment horizontal="center" vertical="center" justifyLastLine="1"/>
      <protection hidden="1"/>
    </xf>
    <xf numFmtId="0" fontId="32" fillId="0" borderId="11" xfId="5" applyFont="1" applyBorder="1" applyAlignment="1" applyProtection="1">
      <alignment horizontal="center" vertical="center" wrapText="1"/>
      <protection hidden="1"/>
    </xf>
    <xf numFmtId="0" fontId="32" fillId="0" borderId="0" xfId="5" applyFont="1" applyAlignment="1" applyProtection="1">
      <alignment horizontal="center" vertical="center" wrapText="1"/>
      <protection hidden="1"/>
    </xf>
    <xf numFmtId="0" fontId="32" fillId="0" borderId="8" xfId="5" applyFont="1" applyBorder="1" applyAlignment="1" applyProtection="1">
      <alignment horizontal="center" vertical="center" wrapText="1"/>
      <protection hidden="1"/>
    </xf>
    <xf numFmtId="0" fontId="32" fillId="0" borderId="4" xfId="5" applyFont="1" applyBorder="1" applyAlignment="1" applyProtection="1">
      <alignment horizontal="center" vertical="center" wrapText="1"/>
      <protection hidden="1"/>
    </xf>
    <xf numFmtId="0" fontId="32" fillId="0" borderId="16" xfId="5" applyFont="1" applyBorder="1" applyAlignment="1" applyProtection="1">
      <alignment horizontal="center" vertical="center" wrapText="1"/>
      <protection hidden="1"/>
    </xf>
    <xf numFmtId="0" fontId="19" fillId="0" borderId="9" xfId="5" applyFont="1" applyBorder="1" applyAlignment="1" applyProtection="1">
      <alignment horizontal="center" vertical="center" justifyLastLine="1"/>
      <protection hidden="1"/>
    </xf>
    <xf numFmtId="0" fontId="19" fillId="0" borderId="10" xfId="5" applyFont="1" applyBorder="1" applyAlignment="1" applyProtection="1">
      <alignment horizontal="center" vertical="center" justifyLastLine="1"/>
      <protection hidden="1"/>
    </xf>
    <xf numFmtId="0" fontId="19" fillId="0" borderId="11" xfId="5" applyFont="1" applyBorder="1" applyAlignment="1" applyProtection="1">
      <alignment horizontal="center" vertical="center" justifyLastLine="1"/>
      <protection hidden="1"/>
    </xf>
    <xf numFmtId="0" fontId="19" fillId="0" borderId="0" xfId="5" applyFont="1" applyAlignment="1" applyProtection="1">
      <alignment horizontal="distributed" vertical="center"/>
      <protection hidden="1"/>
    </xf>
    <xf numFmtId="49" fontId="58" fillId="0" borderId="176" xfId="5" quotePrefix="1" applyNumberFormat="1" applyFont="1" applyBorder="1" applyAlignment="1" applyProtection="1">
      <alignment horizontal="center" vertical="center"/>
      <protection hidden="1"/>
    </xf>
    <xf numFmtId="49" fontId="58" fillId="0" borderId="175" xfId="5" applyNumberFormat="1" applyFont="1" applyBorder="1" applyAlignment="1" applyProtection="1">
      <alignment horizontal="center" vertical="center"/>
      <protection hidden="1"/>
    </xf>
    <xf numFmtId="0" fontId="22" fillId="0" borderId="10" xfId="5" applyFont="1" applyBorder="1" applyAlignment="1" applyProtection="1">
      <alignment horizontal="center" vertical="center" wrapText="1"/>
      <protection hidden="1"/>
    </xf>
    <xf numFmtId="0" fontId="22" fillId="0" borderId="11" xfId="5" applyFont="1" applyBorder="1" applyAlignment="1" applyProtection="1">
      <alignment horizontal="center" vertical="center" wrapText="1"/>
      <protection hidden="1"/>
    </xf>
    <xf numFmtId="0" fontId="22" fillId="0" borderId="0" xfId="5" applyFont="1" applyAlignment="1" applyProtection="1">
      <alignment horizontal="center" vertical="center" wrapText="1"/>
      <protection hidden="1"/>
    </xf>
    <xf numFmtId="0" fontId="22" fillId="0" borderId="8" xfId="5" applyFont="1" applyBorder="1" applyAlignment="1" applyProtection="1">
      <alignment horizontal="center" vertical="center" wrapText="1"/>
      <protection hidden="1"/>
    </xf>
    <xf numFmtId="0" fontId="22" fillId="0" borderId="4" xfId="5" applyFont="1" applyBorder="1" applyAlignment="1" applyProtection="1">
      <alignment horizontal="center" vertical="center" wrapText="1"/>
      <protection hidden="1"/>
    </xf>
    <xf numFmtId="0" fontId="22" fillId="0" borderId="16" xfId="5" applyFont="1" applyBorder="1" applyAlignment="1" applyProtection="1">
      <alignment horizontal="center" vertical="center" wrapText="1"/>
      <protection hidden="1"/>
    </xf>
    <xf numFmtId="0" fontId="59" fillId="0" borderId="224" xfId="5" applyFont="1" applyBorder="1" applyAlignment="1" applyProtection="1">
      <alignment horizontal="center" vertical="center"/>
      <protection hidden="1"/>
    </xf>
    <xf numFmtId="0" fontId="59" fillId="0" borderId="225" xfId="5" applyFont="1" applyBorder="1" applyAlignment="1" applyProtection="1">
      <alignment horizontal="center" vertical="center"/>
      <protection hidden="1"/>
    </xf>
    <xf numFmtId="0" fontId="129" fillId="0" borderId="9" xfId="5" applyFont="1" applyBorder="1" applyAlignment="1" applyProtection="1">
      <alignment horizontal="center" vertical="center" textRotation="255"/>
      <protection hidden="1"/>
    </xf>
    <xf numFmtId="0" fontId="129" fillId="0" borderId="11" xfId="5" applyFont="1" applyBorder="1" applyAlignment="1" applyProtection="1">
      <alignment horizontal="center" vertical="center" textRotation="255"/>
      <protection hidden="1"/>
    </xf>
    <xf numFmtId="0" fontId="129" fillId="0" borderId="7" xfId="5" applyFont="1" applyBorder="1" applyAlignment="1" applyProtection="1">
      <alignment horizontal="center" vertical="center" textRotation="255"/>
      <protection hidden="1"/>
    </xf>
    <xf numFmtId="0" fontId="129" fillId="0" borderId="8" xfId="5" applyFont="1" applyBorder="1" applyAlignment="1" applyProtection="1">
      <alignment horizontal="center" vertical="center" textRotation="255"/>
      <protection hidden="1"/>
    </xf>
    <xf numFmtId="0" fontId="129" fillId="0" borderId="15" xfId="5" applyFont="1" applyBorder="1" applyAlignment="1" applyProtection="1">
      <alignment horizontal="center" vertical="center" textRotation="255"/>
      <protection hidden="1"/>
    </xf>
    <xf numFmtId="0" fontId="129" fillId="0" borderId="16" xfId="5" applyFont="1" applyBorder="1" applyAlignment="1" applyProtection="1">
      <alignment horizontal="center" vertical="center" textRotation="255"/>
      <protection hidden="1"/>
    </xf>
    <xf numFmtId="0" fontId="19" fillId="0" borderId="20" xfId="5" applyFont="1" applyBorder="1" applyAlignment="1" applyProtection="1">
      <alignment horizontal="center" vertical="center" justifyLastLine="1"/>
      <protection hidden="1"/>
    </xf>
    <xf numFmtId="0" fontId="19" fillId="0" borderId="22" xfId="5" applyFont="1" applyBorder="1" applyAlignment="1" applyProtection="1">
      <alignment horizontal="center" vertical="center" justifyLastLine="1"/>
      <protection hidden="1"/>
    </xf>
    <xf numFmtId="0" fontId="58" fillId="0" borderId="174" xfId="5" applyFont="1" applyBorder="1" applyAlignment="1" applyProtection="1">
      <alignment horizontal="center" vertical="center" wrapText="1"/>
      <protection hidden="1"/>
    </xf>
    <xf numFmtId="0" fontId="269" fillId="0" borderId="173" xfId="10" applyFont="1" applyBorder="1" applyAlignment="1">
      <alignment horizontal="center" vertical="center"/>
    </xf>
    <xf numFmtId="0" fontId="269" fillId="0" borderId="174" xfId="10" applyFont="1" applyBorder="1" applyAlignment="1">
      <alignment horizontal="center" vertical="center"/>
    </xf>
    <xf numFmtId="0" fontId="22" fillId="0" borderId="0" xfId="5" applyFont="1" applyBorder="1" applyAlignment="1" applyProtection="1">
      <alignment horizontal="distributed" vertical="center" shrinkToFit="1"/>
      <protection hidden="1"/>
    </xf>
    <xf numFmtId="176" fontId="58" fillId="0" borderId="157" xfId="5" quotePrefix="1" applyNumberFormat="1" applyFont="1" applyBorder="1" applyAlignment="1" applyProtection="1">
      <alignment horizontal="center" vertical="center"/>
      <protection hidden="1"/>
    </xf>
    <xf numFmtId="176" fontId="58" fillId="0" borderId="159" xfId="5" quotePrefix="1" applyNumberFormat="1" applyFont="1" applyBorder="1" applyAlignment="1" applyProtection="1">
      <alignment horizontal="center" vertical="center"/>
      <protection hidden="1"/>
    </xf>
    <xf numFmtId="176" fontId="58" fillId="0" borderId="160" xfId="5" quotePrefix="1" applyNumberFormat="1" applyFont="1" applyBorder="1" applyAlignment="1" applyProtection="1">
      <alignment horizontal="center" vertical="center"/>
      <protection hidden="1"/>
    </xf>
    <xf numFmtId="176" fontId="58" fillId="0" borderId="153" xfId="5" quotePrefix="1" applyNumberFormat="1" applyFont="1" applyBorder="1" applyAlignment="1" applyProtection="1">
      <alignment horizontal="center" vertical="center"/>
      <protection hidden="1"/>
    </xf>
    <xf numFmtId="176" fontId="58" fillId="0" borderId="150" xfId="5" quotePrefix="1" applyNumberFormat="1" applyFont="1" applyBorder="1" applyAlignment="1" applyProtection="1">
      <alignment horizontal="center" vertical="center"/>
      <protection hidden="1"/>
    </xf>
    <xf numFmtId="0" fontId="58" fillId="0" borderId="155" xfId="5" applyFont="1" applyBorder="1" applyAlignment="1" applyProtection="1">
      <alignment horizontal="center" vertical="center"/>
      <protection hidden="1"/>
    </xf>
    <xf numFmtId="0" fontId="58" fillId="0" borderId="165" xfId="5" applyFont="1" applyBorder="1" applyAlignment="1" applyProtection="1">
      <alignment horizontal="center" vertical="center"/>
      <protection hidden="1"/>
    </xf>
    <xf numFmtId="0" fontId="58" fillId="0" borderId="161" xfId="5" applyFont="1" applyBorder="1" applyAlignment="1" applyProtection="1">
      <alignment horizontal="center" vertical="center"/>
      <protection hidden="1"/>
    </xf>
    <xf numFmtId="0" fontId="58" fillId="0" borderId="167" xfId="5" applyFont="1" applyBorder="1" applyAlignment="1" applyProtection="1">
      <alignment horizontal="center" vertical="center"/>
      <protection hidden="1"/>
    </xf>
    <xf numFmtId="0" fontId="58" fillId="0" borderId="163" xfId="5" applyFont="1" applyBorder="1" applyAlignment="1" applyProtection="1">
      <alignment horizontal="center" vertical="center"/>
      <protection hidden="1"/>
    </xf>
    <xf numFmtId="0" fontId="58" fillId="0" borderId="162" xfId="5" applyFont="1" applyBorder="1" applyAlignment="1" applyProtection="1">
      <alignment horizontal="center" vertical="center"/>
      <protection hidden="1"/>
    </xf>
    <xf numFmtId="0" fontId="58" fillId="0" borderId="156" xfId="5" applyFont="1" applyBorder="1" applyAlignment="1" applyProtection="1">
      <alignment horizontal="center" vertical="center"/>
      <protection hidden="1"/>
    </xf>
    <xf numFmtId="0" fontId="58" fillId="0" borderId="164" xfId="5" applyFont="1" applyBorder="1" applyAlignment="1" applyProtection="1">
      <alignment horizontal="center" vertical="center"/>
      <protection hidden="1"/>
    </xf>
    <xf numFmtId="49" fontId="58" fillId="0" borderId="155" xfId="5" applyNumberFormat="1" applyFont="1" applyBorder="1" applyAlignment="1" applyProtection="1">
      <alignment horizontal="center" vertical="center"/>
      <protection hidden="1"/>
    </xf>
    <xf numFmtId="49" fontId="58" fillId="0" borderId="156" xfId="5" applyNumberFormat="1" applyFont="1" applyBorder="1" applyAlignment="1" applyProtection="1">
      <alignment horizontal="center" vertical="center"/>
      <protection hidden="1"/>
    </xf>
    <xf numFmtId="49" fontId="58" fillId="0" borderId="165" xfId="5" applyNumberFormat="1" applyFont="1" applyBorder="1" applyAlignment="1" applyProtection="1">
      <alignment horizontal="center" vertical="center"/>
      <protection hidden="1"/>
    </xf>
    <xf numFmtId="49" fontId="58" fillId="0" borderId="161" xfId="5" applyNumberFormat="1" applyFont="1" applyBorder="1" applyAlignment="1" applyProtection="1">
      <alignment horizontal="center" vertical="center"/>
      <protection hidden="1"/>
    </xf>
    <xf numFmtId="49" fontId="58" fillId="0" borderId="0" xfId="5" applyNumberFormat="1" applyFont="1" applyAlignment="1" applyProtection="1">
      <alignment horizontal="center" vertical="center"/>
      <protection hidden="1"/>
    </xf>
    <xf numFmtId="49" fontId="58" fillId="0" borderId="167" xfId="5" applyNumberFormat="1" applyFont="1" applyBorder="1" applyAlignment="1" applyProtection="1">
      <alignment horizontal="center" vertical="center"/>
      <protection hidden="1"/>
    </xf>
    <xf numFmtId="49" fontId="58" fillId="0" borderId="151" xfId="5" applyNumberFormat="1" applyFont="1" applyBorder="1" applyAlignment="1" applyProtection="1">
      <alignment horizontal="center" vertical="center"/>
      <protection hidden="1"/>
    </xf>
    <xf numFmtId="49" fontId="58" fillId="0" borderId="152" xfId="5" applyNumberFormat="1" applyFont="1" applyBorder="1" applyAlignment="1" applyProtection="1">
      <alignment horizontal="center" vertical="center"/>
      <protection hidden="1"/>
    </xf>
    <xf numFmtId="49" fontId="58" fillId="0" borderId="226" xfId="5" applyNumberFormat="1" applyFont="1" applyBorder="1" applyAlignment="1" applyProtection="1">
      <alignment horizontal="center" vertical="center"/>
      <protection hidden="1"/>
    </xf>
    <xf numFmtId="0" fontId="19" fillId="0" borderId="0" xfId="5" applyFont="1" applyBorder="1" applyAlignment="1" applyProtection="1">
      <alignment horizontal="center" vertical="center" shrinkToFit="1"/>
      <protection hidden="1"/>
    </xf>
    <xf numFmtId="0" fontId="58" fillId="0" borderId="159" xfId="5" applyFont="1" applyBorder="1" applyAlignment="1" applyProtection="1">
      <alignment horizontal="center" vertical="center"/>
      <protection hidden="1"/>
    </xf>
    <xf numFmtId="0" fontId="58" fillId="0" borderId="0" xfId="5" applyFont="1" applyBorder="1" applyAlignment="1" applyProtection="1">
      <alignment horizontal="center" vertical="center"/>
      <protection hidden="1"/>
    </xf>
    <xf numFmtId="0" fontId="58" fillId="0" borderId="160" xfId="5" applyFont="1" applyBorder="1" applyAlignment="1" applyProtection="1">
      <alignment horizontal="center" vertical="center"/>
      <protection hidden="1"/>
    </xf>
    <xf numFmtId="0" fontId="58" fillId="0" borderId="159" xfId="5" applyFont="1" applyBorder="1" applyAlignment="1" applyProtection="1">
      <alignment horizontal="center" vertical="center" wrapText="1"/>
      <protection hidden="1"/>
    </xf>
    <xf numFmtId="0" fontId="58" fillId="0" borderId="0" xfId="5" applyFont="1" applyBorder="1" applyAlignment="1" applyProtection="1">
      <alignment horizontal="center" vertical="center" wrapText="1"/>
      <protection hidden="1"/>
    </xf>
    <xf numFmtId="0" fontId="58" fillId="0" borderId="160" xfId="5" applyFont="1" applyBorder="1" applyAlignment="1" applyProtection="1">
      <alignment horizontal="center" vertical="center" wrapText="1"/>
      <protection hidden="1"/>
    </xf>
    <xf numFmtId="0" fontId="178" fillId="18" borderId="1" xfId="5" applyFont="1" applyFill="1" applyBorder="1" applyAlignment="1" applyProtection="1">
      <alignment horizontal="center" vertical="distributed" textRotation="255" wrapText="1"/>
      <protection hidden="1"/>
    </xf>
    <xf numFmtId="0" fontId="178" fillId="18" borderId="2" xfId="5" applyFont="1" applyFill="1" applyBorder="1" applyAlignment="1" applyProtection="1">
      <alignment horizontal="center" vertical="distributed" textRotation="255" wrapText="1"/>
      <protection hidden="1"/>
    </xf>
    <xf numFmtId="0" fontId="178" fillId="18" borderId="27" xfId="5" applyFont="1" applyFill="1" applyBorder="1" applyAlignment="1" applyProtection="1">
      <alignment horizontal="center" vertical="distributed" textRotation="255" wrapText="1"/>
      <protection hidden="1"/>
    </xf>
    <xf numFmtId="0" fontId="178" fillId="18" borderId="5" xfId="5" applyFont="1" applyFill="1" applyBorder="1" applyAlignment="1" applyProtection="1">
      <alignment horizontal="center" vertical="distributed" textRotation="255" wrapText="1"/>
      <protection hidden="1"/>
    </xf>
    <xf numFmtId="0" fontId="178" fillId="18" borderId="0" xfId="5" applyFont="1" applyFill="1" applyBorder="1" applyAlignment="1" applyProtection="1">
      <alignment horizontal="center" vertical="distributed" textRotation="255" wrapText="1"/>
      <protection hidden="1"/>
    </xf>
    <xf numFmtId="0" fontId="178" fillId="18" borderId="8" xfId="5" applyFont="1" applyFill="1" applyBorder="1" applyAlignment="1" applyProtection="1">
      <alignment horizontal="center" vertical="distributed" textRotation="255" wrapText="1"/>
      <protection hidden="1"/>
    </xf>
    <xf numFmtId="0" fontId="178" fillId="18" borderId="19" xfId="5" applyFont="1" applyFill="1" applyBorder="1" applyAlignment="1" applyProtection="1">
      <alignment horizontal="center" vertical="distributed" textRotation="255" wrapText="1"/>
      <protection hidden="1"/>
    </xf>
    <xf numFmtId="0" fontId="178" fillId="18" borderId="20" xfId="5" applyFont="1" applyFill="1" applyBorder="1" applyAlignment="1" applyProtection="1">
      <alignment horizontal="center" vertical="distributed" textRotation="255" wrapText="1"/>
      <protection hidden="1"/>
    </xf>
    <xf numFmtId="0" fontId="178" fillId="18" borderId="22" xfId="5" applyFont="1" applyFill="1" applyBorder="1" applyAlignment="1" applyProtection="1">
      <alignment horizontal="center" vertical="distributed" textRotation="255" wrapText="1"/>
      <protection hidden="1"/>
    </xf>
    <xf numFmtId="0" fontId="13" fillId="0" borderId="26" xfId="5" applyFont="1" applyBorder="1" applyAlignment="1" applyProtection="1">
      <alignment horizontal="center" vertical="center" justifyLastLine="1"/>
      <protection hidden="1"/>
    </xf>
    <xf numFmtId="0" fontId="13" fillId="0" borderId="2" xfId="5" applyFont="1" applyBorder="1" applyAlignment="1" applyProtection="1">
      <alignment horizontal="center" vertical="center" justifyLastLine="1"/>
      <protection hidden="1"/>
    </xf>
    <xf numFmtId="0" fontId="13" fillId="0" borderId="27" xfId="5" applyFont="1" applyBorder="1" applyAlignment="1" applyProtection="1">
      <alignment horizontal="center" vertical="center" justifyLastLine="1"/>
      <protection hidden="1"/>
    </xf>
    <xf numFmtId="0" fontId="58" fillId="24" borderId="155" xfId="5" applyFont="1" applyFill="1" applyBorder="1" applyAlignment="1" applyProtection="1">
      <alignment horizontal="right" vertical="center"/>
      <protection hidden="1"/>
    </xf>
    <xf numFmtId="0" fontId="58" fillId="24" borderId="156" xfId="5" applyFont="1" applyFill="1" applyBorder="1" applyAlignment="1" applyProtection="1">
      <alignment horizontal="right" vertical="center"/>
      <protection hidden="1"/>
    </xf>
    <xf numFmtId="0" fontId="58" fillId="24" borderId="165" xfId="5" applyFont="1" applyFill="1" applyBorder="1" applyAlignment="1" applyProtection="1">
      <alignment horizontal="right" vertical="center"/>
      <protection hidden="1"/>
    </xf>
    <xf numFmtId="0" fontId="58" fillId="24" borderId="161" xfId="5" applyFont="1" applyFill="1" applyBorder="1" applyAlignment="1" applyProtection="1">
      <alignment horizontal="right" vertical="center"/>
      <protection hidden="1"/>
    </xf>
    <xf numFmtId="0" fontId="58" fillId="24" borderId="0" xfId="5" applyFont="1" applyFill="1" applyAlignment="1" applyProtection="1">
      <alignment horizontal="right" vertical="center"/>
      <protection hidden="1"/>
    </xf>
    <xf numFmtId="0" fontId="58" fillId="24" borderId="167" xfId="5" applyFont="1" applyFill="1" applyBorder="1" applyAlignment="1" applyProtection="1">
      <alignment horizontal="right" vertical="center"/>
      <protection hidden="1"/>
    </xf>
    <xf numFmtId="0" fontId="58" fillId="24" borderId="151" xfId="5" applyFont="1" applyFill="1" applyBorder="1" applyAlignment="1" applyProtection="1">
      <alignment horizontal="right" vertical="center"/>
      <protection hidden="1"/>
    </xf>
    <xf numFmtId="0" fontId="58" fillId="24" borderId="152" xfId="5" applyFont="1" applyFill="1" applyBorder="1" applyAlignment="1" applyProtection="1">
      <alignment horizontal="right" vertical="center"/>
      <protection hidden="1"/>
    </xf>
    <xf numFmtId="0" fontId="58" fillId="24" borderId="226" xfId="5" applyFont="1" applyFill="1" applyBorder="1" applyAlignment="1" applyProtection="1">
      <alignment horizontal="right" vertical="center"/>
      <protection hidden="1"/>
    </xf>
    <xf numFmtId="0" fontId="58" fillId="24" borderId="155" xfId="5" applyFont="1" applyFill="1" applyBorder="1" applyAlignment="1" applyProtection="1">
      <alignment horizontal="center" vertical="center"/>
      <protection hidden="1"/>
    </xf>
    <xf numFmtId="0" fontId="58" fillId="24" borderId="156" xfId="5" applyFont="1" applyFill="1" applyBorder="1" applyAlignment="1" applyProtection="1">
      <alignment horizontal="center" vertical="center"/>
      <protection hidden="1"/>
    </xf>
    <xf numFmtId="0" fontId="58" fillId="24" borderId="165" xfId="5" applyFont="1" applyFill="1" applyBorder="1" applyAlignment="1" applyProtection="1">
      <alignment horizontal="center" vertical="center"/>
      <protection hidden="1"/>
    </xf>
    <xf numFmtId="0" fontId="58" fillId="24" borderId="161" xfId="5" applyFont="1" applyFill="1" applyBorder="1" applyAlignment="1" applyProtection="1">
      <alignment horizontal="center" vertical="center"/>
      <protection hidden="1"/>
    </xf>
    <xf numFmtId="0" fontId="58" fillId="24" borderId="0" xfId="5" applyFont="1" applyFill="1" applyAlignment="1" applyProtection="1">
      <alignment horizontal="center" vertical="center"/>
      <protection hidden="1"/>
    </xf>
    <xf numFmtId="0" fontId="58" fillId="24" borderId="167" xfId="5" applyFont="1" applyFill="1" applyBorder="1" applyAlignment="1" applyProtection="1">
      <alignment horizontal="center" vertical="center"/>
      <protection hidden="1"/>
    </xf>
    <xf numFmtId="0" fontId="58" fillId="24" borderId="151" xfId="5" applyFont="1" applyFill="1" applyBorder="1" applyAlignment="1" applyProtection="1">
      <alignment horizontal="center" vertical="center"/>
      <protection hidden="1"/>
    </xf>
    <xf numFmtId="0" fontId="58" fillId="24" borderId="152" xfId="5" applyFont="1" applyFill="1" applyBorder="1" applyAlignment="1" applyProtection="1">
      <alignment horizontal="center" vertical="center"/>
      <protection hidden="1"/>
    </xf>
    <xf numFmtId="0" fontId="58" fillId="24" borderId="226" xfId="5" applyFont="1" applyFill="1" applyBorder="1" applyAlignment="1" applyProtection="1">
      <alignment horizontal="center" vertical="center"/>
      <protection hidden="1"/>
    </xf>
    <xf numFmtId="0" fontId="58" fillId="0" borderId="151" xfId="5" applyFont="1" applyBorder="1" applyAlignment="1" applyProtection="1">
      <alignment horizontal="center" vertical="center"/>
      <protection hidden="1"/>
    </xf>
    <xf numFmtId="0" fontId="58" fillId="0" borderId="226" xfId="5" applyFont="1" applyBorder="1" applyAlignment="1" applyProtection="1">
      <alignment horizontal="center" vertical="center"/>
      <protection hidden="1"/>
    </xf>
    <xf numFmtId="176" fontId="58" fillId="0" borderId="159" xfId="5" applyNumberFormat="1" applyFont="1" applyBorder="1" applyAlignment="1" applyProtection="1">
      <alignment horizontal="center" vertical="center"/>
      <protection hidden="1"/>
    </xf>
    <xf numFmtId="176" fontId="58" fillId="0" borderId="0" xfId="5" applyNumberFormat="1" applyFont="1" applyBorder="1" applyAlignment="1" applyProtection="1">
      <alignment horizontal="center" vertical="center"/>
      <protection hidden="1"/>
    </xf>
    <xf numFmtId="176" fontId="58" fillId="0" borderId="160" xfId="5" applyNumberFormat="1" applyFont="1" applyBorder="1" applyAlignment="1" applyProtection="1">
      <alignment horizontal="center" vertical="center"/>
      <protection hidden="1"/>
    </xf>
    <xf numFmtId="0" fontId="22" fillId="0" borderId="1" xfId="5" applyFont="1" applyBorder="1" applyAlignment="1" applyProtection="1">
      <alignment horizontal="center" vertical="distributed" textRotation="255" wrapText="1"/>
      <protection hidden="1"/>
    </xf>
    <xf numFmtId="0" fontId="22" fillId="0" borderId="2" xfId="5" applyFont="1" applyBorder="1" applyAlignment="1" applyProtection="1">
      <alignment horizontal="center" vertical="distributed" textRotation="255" wrapText="1"/>
      <protection hidden="1"/>
    </xf>
    <xf numFmtId="0" fontId="22" fillId="0" borderId="27" xfId="5" applyFont="1" applyBorder="1" applyAlignment="1" applyProtection="1">
      <alignment horizontal="center" vertical="distributed" textRotation="255" wrapText="1"/>
      <protection hidden="1"/>
    </xf>
    <xf numFmtId="0" fontId="22" fillId="0" borderId="5" xfId="5" applyFont="1" applyBorder="1" applyAlignment="1" applyProtection="1">
      <alignment horizontal="center" vertical="distributed" textRotation="255" wrapText="1"/>
      <protection hidden="1"/>
    </xf>
    <xf numFmtId="0" fontId="22" fillId="0" borderId="0" xfId="5" applyFont="1" applyBorder="1" applyAlignment="1" applyProtection="1">
      <alignment horizontal="center" vertical="distributed" textRotation="255" wrapText="1"/>
      <protection hidden="1"/>
    </xf>
    <xf numFmtId="0" fontId="22" fillId="0" borderId="8" xfId="5" applyFont="1" applyBorder="1" applyAlignment="1" applyProtection="1">
      <alignment horizontal="center" vertical="distributed" textRotation="255" wrapText="1"/>
      <protection hidden="1"/>
    </xf>
    <xf numFmtId="0" fontId="22" fillId="0" borderId="19" xfId="5" applyFont="1" applyBorder="1" applyAlignment="1" applyProtection="1">
      <alignment horizontal="center" vertical="distributed" textRotation="255" wrapText="1"/>
      <protection hidden="1"/>
    </xf>
    <xf numFmtId="0" fontId="22" fillId="0" borderId="20" xfId="5" applyFont="1" applyBorder="1" applyAlignment="1" applyProtection="1">
      <alignment horizontal="center" vertical="distributed" textRotation="255" wrapText="1"/>
      <protection hidden="1"/>
    </xf>
    <xf numFmtId="0" fontId="22" fillId="0" borderId="22" xfId="5" applyFont="1" applyBorder="1" applyAlignment="1" applyProtection="1">
      <alignment horizontal="center" vertical="distributed" textRotation="255" wrapText="1"/>
      <protection hidden="1"/>
    </xf>
    <xf numFmtId="0" fontId="69" fillId="0" borderId="26" xfId="5" applyFont="1" applyBorder="1" applyAlignment="1" applyProtection="1">
      <alignment horizontal="center" vertical="center" shrinkToFit="1"/>
      <protection hidden="1"/>
    </xf>
    <xf numFmtId="0" fontId="69" fillId="0" borderId="2" xfId="5" applyFont="1" applyBorder="1" applyAlignment="1" applyProtection="1">
      <alignment horizontal="center" vertical="center" shrinkToFit="1"/>
      <protection hidden="1"/>
    </xf>
    <xf numFmtId="0" fontId="69" fillId="0" borderId="27" xfId="5" applyFont="1" applyBorder="1" applyAlignment="1" applyProtection="1">
      <alignment horizontal="center" vertical="center" shrinkToFit="1"/>
      <protection hidden="1"/>
    </xf>
    <xf numFmtId="0" fontId="69" fillId="0" borderId="0" xfId="5" applyFont="1" applyBorder="1" applyAlignment="1" applyProtection="1">
      <alignment horizontal="center" vertical="center" shrinkToFit="1"/>
      <protection hidden="1"/>
    </xf>
    <xf numFmtId="0" fontId="69" fillId="0" borderId="37" xfId="5" applyFont="1" applyBorder="1" applyAlignment="1" applyProtection="1">
      <alignment horizontal="center" vertical="center" shrinkToFit="1"/>
      <protection hidden="1"/>
    </xf>
    <xf numFmtId="0" fontId="69" fillId="0" borderId="38" xfId="5" applyFont="1" applyBorder="1" applyAlignment="1" applyProtection="1">
      <alignment horizontal="center" vertical="center" shrinkToFit="1"/>
      <protection hidden="1"/>
    </xf>
    <xf numFmtId="0" fontId="69" fillId="0" borderId="39" xfId="5" applyFont="1" applyBorder="1" applyAlignment="1" applyProtection="1">
      <alignment horizontal="center" vertical="center" shrinkToFit="1"/>
      <protection hidden="1"/>
    </xf>
    <xf numFmtId="0" fontId="22" fillId="0" borderId="26" xfId="5" applyFont="1" applyBorder="1" applyAlignment="1" applyProtection="1">
      <alignment horizontal="left" vertical="center" wrapText="1" justifyLastLine="1"/>
      <protection hidden="1"/>
    </xf>
    <xf numFmtId="0" fontId="22" fillId="0" borderId="2" xfId="5" applyFont="1" applyBorder="1" applyAlignment="1" applyProtection="1">
      <alignment horizontal="left" vertical="center" wrapText="1" justifyLastLine="1"/>
      <protection hidden="1"/>
    </xf>
    <xf numFmtId="0" fontId="22" fillId="0" borderId="27" xfId="5" applyFont="1" applyBorder="1" applyAlignment="1" applyProtection="1">
      <alignment horizontal="left" vertical="center" wrapText="1" justifyLastLine="1"/>
      <protection hidden="1"/>
    </xf>
    <xf numFmtId="0" fontId="22" fillId="0" borderId="7" xfId="5" applyFont="1" applyBorder="1" applyAlignment="1" applyProtection="1">
      <alignment horizontal="left" vertical="center" wrapText="1" justifyLastLine="1"/>
      <protection hidden="1"/>
    </xf>
    <xf numFmtId="0" fontId="22" fillId="0" borderId="0" xfId="5" applyFont="1" applyBorder="1" applyAlignment="1" applyProtection="1">
      <alignment horizontal="left" vertical="center" wrapText="1" justifyLastLine="1"/>
      <protection hidden="1"/>
    </xf>
    <xf numFmtId="0" fontId="22" fillId="0" borderId="8" xfId="5" applyFont="1" applyBorder="1" applyAlignment="1" applyProtection="1">
      <alignment horizontal="left" vertical="center" wrapText="1" justifyLastLine="1"/>
      <protection hidden="1"/>
    </xf>
    <xf numFmtId="0" fontId="22" fillId="0" borderId="37" xfId="5" applyFont="1" applyBorder="1" applyAlignment="1" applyProtection="1">
      <alignment horizontal="left" vertical="center" wrapText="1" justifyLastLine="1"/>
      <protection hidden="1"/>
    </xf>
    <xf numFmtId="0" fontId="22" fillId="0" borderId="38" xfId="5" applyFont="1" applyBorder="1" applyAlignment="1" applyProtection="1">
      <alignment horizontal="left" vertical="center" wrapText="1" justifyLastLine="1"/>
      <protection hidden="1"/>
    </xf>
    <xf numFmtId="0" fontId="22" fillId="0" borderId="39" xfId="5" applyFont="1" applyBorder="1" applyAlignment="1" applyProtection="1">
      <alignment horizontal="left" vertical="center" wrapText="1" justifyLastLine="1"/>
      <protection hidden="1"/>
    </xf>
    <xf numFmtId="0" fontId="22" fillId="0" borderId="9" xfId="5" applyFont="1" applyBorder="1" applyAlignment="1" applyProtection="1">
      <alignment horizontal="center" vertical="center" wrapText="1"/>
      <protection hidden="1"/>
    </xf>
    <xf numFmtId="0" fontId="22" fillId="0" borderId="7" xfId="5" applyFont="1" applyBorder="1" applyAlignment="1" applyProtection="1">
      <alignment horizontal="center" vertical="center" wrapText="1"/>
      <protection hidden="1"/>
    </xf>
    <xf numFmtId="0" fontId="22" fillId="0" borderId="0" xfId="5" applyFont="1" applyBorder="1" applyAlignment="1" applyProtection="1">
      <alignment horizontal="center" vertical="center" wrapText="1"/>
      <protection hidden="1"/>
    </xf>
    <xf numFmtId="0" fontId="22" fillId="0" borderId="23" xfId="5" applyFont="1" applyBorder="1" applyAlignment="1" applyProtection="1">
      <alignment horizontal="center" vertical="center" wrapText="1"/>
      <protection hidden="1"/>
    </xf>
    <xf numFmtId="0" fontId="22" fillId="0" borderId="20" xfId="5" applyFont="1" applyBorder="1" applyAlignment="1" applyProtection="1">
      <alignment horizontal="center" vertical="center" wrapText="1"/>
      <protection hidden="1"/>
    </xf>
    <xf numFmtId="0" fontId="22" fillId="0" borderId="22" xfId="5" applyFont="1" applyBorder="1" applyAlignment="1" applyProtection="1">
      <alignment horizontal="center" vertical="center" wrapText="1"/>
      <protection hidden="1"/>
    </xf>
    <xf numFmtId="0" fontId="58" fillId="0" borderId="170" xfId="5" applyFont="1" applyBorder="1" applyAlignment="1" applyProtection="1">
      <alignment horizontal="center" vertical="center"/>
      <protection hidden="1"/>
    </xf>
    <xf numFmtId="0" fontId="58" fillId="0" borderId="169" xfId="5" applyFont="1" applyBorder="1" applyAlignment="1" applyProtection="1">
      <alignment horizontal="center" vertical="center"/>
      <protection hidden="1"/>
    </xf>
    <xf numFmtId="0" fontId="58" fillId="0" borderId="168" xfId="5" applyFont="1" applyBorder="1" applyAlignment="1" applyProtection="1">
      <alignment horizontal="center" vertical="center"/>
      <protection hidden="1"/>
    </xf>
    <xf numFmtId="0" fontId="34" fillId="0" borderId="9" xfId="5" applyFont="1" applyBorder="1" applyAlignment="1" applyProtection="1">
      <alignment horizontal="center" vertical="center" textRotation="255"/>
      <protection hidden="1"/>
    </xf>
    <xf numFmtId="0" fontId="34" fillId="0" borderId="10" xfId="5" applyFont="1" applyBorder="1" applyAlignment="1" applyProtection="1">
      <alignment horizontal="center" vertical="center" textRotation="255"/>
      <protection hidden="1"/>
    </xf>
    <xf numFmtId="0" fontId="34" fillId="0" borderId="11" xfId="5" applyFont="1" applyBorder="1" applyAlignment="1" applyProtection="1">
      <alignment horizontal="center" vertical="center" textRotation="255"/>
      <protection hidden="1"/>
    </xf>
    <xf numFmtId="0" fontId="34" fillId="0" borderId="7" xfId="5" applyFont="1" applyBorder="1" applyAlignment="1" applyProtection="1">
      <alignment horizontal="center" vertical="center" textRotation="255"/>
      <protection hidden="1"/>
    </xf>
    <xf numFmtId="0" fontId="34" fillId="0" borderId="0" xfId="5" applyFont="1" applyBorder="1" applyAlignment="1" applyProtection="1">
      <alignment horizontal="center" vertical="center" textRotation="255"/>
      <protection hidden="1"/>
    </xf>
    <xf numFmtId="0" fontId="34" fillId="0" borderId="8" xfId="5" applyFont="1" applyBorder="1" applyAlignment="1" applyProtection="1">
      <alignment horizontal="center" vertical="center" textRotation="255"/>
      <protection hidden="1"/>
    </xf>
    <xf numFmtId="0" fontId="34" fillId="0" borderId="15" xfId="5" applyFont="1" applyBorder="1" applyAlignment="1" applyProtection="1">
      <alignment horizontal="center" vertical="center" textRotation="255"/>
      <protection hidden="1"/>
    </xf>
    <xf numFmtId="0" fontId="34" fillId="0" borderId="4" xfId="5" applyFont="1" applyBorder="1" applyAlignment="1" applyProtection="1">
      <alignment horizontal="center" vertical="center" textRotation="255"/>
      <protection hidden="1"/>
    </xf>
    <xf numFmtId="0" fontId="34" fillId="0" borderId="16" xfId="5" applyFont="1" applyBorder="1" applyAlignment="1" applyProtection="1">
      <alignment horizontal="center" vertical="center" textRotation="255"/>
      <protection hidden="1"/>
    </xf>
    <xf numFmtId="0" fontId="58" fillId="0" borderId="154" xfId="5" applyFont="1" applyBorder="1" applyAlignment="1" applyProtection="1">
      <alignment horizontal="center" vertical="center"/>
      <protection hidden="1"/>
    </xf>
    <xf numFmtId="0" fontId="176" fillId="0" borderId="158" xfId="5" applyFont="1" applyBorder="1" applyAlignment="1" applyProtection="1">
      <alignment horizontal="center" vertical="center" wrapText="1"/>
      <protection hidden="1"/>
    </xf>
    <xf numFmtId="0" fontId="175" fillId="0" borderId="166" xfId="5" applyFont="1" applyBorder="1" applyAlignment="1" applyProtection="1">
      <alignment horizontal="center" vertical="center" wrapText="1"/>
      <protection hidden="1"/>
    </xf>
    <xf numFmtId="0" fontId="175" fillId="0" borderId="159" xfId="5" applyFont="1" applyBorder="1" applyAlignment="1" applyProtection="1">
      <alignment horizontal="center" vertical="center" wrapText="1"/>
      <protection hidden="1"/>
    </xf>
    <xf numFmtId="0" fontId="175" fillId="0" borderId="0" xfId="5" applyFont="1" applyAlignment="1" applyProtection="1">
      <alignment horizontal="center" vertical="center" wrapText="1"/>
      <protection hidden="1"/>
    </xf>
    <xf numFmtId="0" fontId="175" fillId="0" borderId="153" xfId="5" applyFont="1" applyBorder="1" applyAlignment="1" applyProtection="1">
      <alignment horizontal="center" vertical="center" wrapText="1"/>
      <protection hidden="1"/>
    </xf>
    <xf numFmtId="0" fontId="175" fillId="0" borderId="152" xfId="5" applyFont="1" applyBorder="1" applyAlignment="1" applyProtection="1">
      <alignment horizontal="center" vertical="center" wrapText="1"/>
      <protection hidden="1"/>
    </xf>
    <xf numFmtId="0" fontId="30" fillId="0" borderId="32" xfId="5" applyFont="1" applyBorder="1" applyAlignment="1" applyProtection="1">
      <alignment horizontal="center" vertical="center"/>
      <protection hidden="1"/>
    </xf>
    <xf numFmtId="0" fontId="30" fillId="0" borderId="30" xfId="5" applyFont="1" applyBorder="1" applyAlignment="1" applyProtection="1">
      <alignment horizontal="center" vertical="center"/>
      <protection hidden="1"/>
    </xf>
    <xf numFmtId="0" fontId="30" fillId="0" borderId="31" xfId="5" applyFont="1" applyBorder="1" applyAlignment="1" applyProtection="1">
      <alignment horizontal="center" vertical="center"/>
      <protection hidden="1"/>
    </xf>
    <xf numFmtId="0" fontId="30" fillId="0" borderId="7" xfId="5" applyFont="1" applyBorder="1" applyAlignment="1" applyProtection="1">
      <alignment horizontal="center" vertical="center"/>
      <protection hidden="1"/>
    </xf>
    <xf numFmtId="0" fontId="30" fillId="0" borderId="0" xfId="5" applyFont="1" applyBorder="1" applyAlignment="1" applyProtection="1">
      <alignment horizontal="center" vertical="center"/>
      <protection hidden="1"/>
    </xf>
    <xf numFmtId="0" fontId="30" fillId="0" borderId="8" xfId="5" applyFont="1" applyBorder="1" applyAlignment="1" applyProtection="1">
      <alignment horizontal="center" vertical="center"/>
      <protection hidden="1"/>
    </xf>
    <xf numFmtId="0" fontId="30" fillId="0" borderId="15" xfId="5" applyFont="1" applyBorder="1" applyAlignment="1" applyProtection="1">
      <alignment horizontal="center" vertical="center"/>
      <protection hidden="1"/>
    </xf>
    <xf numFmtId="0" fontId="30" fillId="0" borderId="4" xfId="5" applyFont="1" applyBorder="1" applyAlignment="1" applyProtection="1">
      <alignment horizontal="center" vertical="center"/>
      <protection hidden="1"/>
    </xf>
    <xf numFmtId="0" fontId="30" fillId="0" borderId="16" xfId="5" applyFont="1" applyBorder="1" applyAlignment="1" applyProtection="1">
      <alignment horizontal="center" vertical="center"/>
      <protection hidden="1"/>
    </xf>
    <xf numFmtId="176" fontId="58" fillId="0" borderId="166" xfId="5" quotePrefix="1" applyNumberFormat="1" applyFont="1" applyBorder="1" applyAlignment="1" applyProtection="1">
      <alignment horizontal="center" vertical="center"/>
      <protection hidden="1"/>
    </xf>
    <xf numFmtId="176" fontId="58" fillId="0" borderId="0" xfId="5" quotePrefix="1" applyNumberFormat="1" applyFont="1" applyBorder="1" applyAlignment="1" applyProtection="1">
      <alignment horizontal="center" vertical="center"/>
      <protection hidden="1"/>
    </xf>
    <xf numFmtId="176" fontId="58" fillId="0" borderId="152" xfId="5" quotePrefix="1" applyNumberFormat="1" applyFont="1" applyBorder="1" applyAlignment="1" applyProtection="1">
      <alignment horizontal="center" vertical="center"/>
      <protection hidden="1"/>
    </xf>
    <xf numFmtId="0" fontId="176" fillId="0" borderId="157" xfId="5" applyFont="1" applyBorder="1" applyAlignment="1" applyProtection="1">
      <alignment horizontal="center" vertical="center" wrapText="1"/>
      <protection hidden="1"/>
    </xf>
    <xf numFmtId="0" fontId="176" fillId="0" borderId="159" xfId="5" applyFont="1" applyBorder="1" applyAlignment="1" applyProtection="1">
      <alignment horizontal="center" vertical="center" wrapText="1"/>
      <protection hidden="1"/>
    </xf>
    <xf numFmtId="0" fontId="176" fillId="0" borderId="160" xfId="5" applyFont="1" applyBorder="1" applyAlignment="1" applyProtection="1">
      <alignment horizontal="center" vertical="center" wrapText="1"/>
      <protection hidden="1"/>
    </xf>
    <xf numFmtId="0" fontId="176" fillId="0" borderId="153" xfId="5" applyFont="1" applyBorder="1" applyAlignment="1" applyProtection="1">
      <alignment horizontal="center" vertical="center" wrapText="1"/>
      <protection hidden="1"/>
    </xf>
    <xf numFmtId="0" fontId="176" fillId="0" borderId="150" xfId="5" applyFont="1" applyBorder="1" applyAlignment="1" applyProtection="1">
      <alignment horizontal="center" vertical="center" wrapText="1"/>
      <protection hidden="1"/>
    </xf>
    <xf numFmtId="0" fontId="58" fillId="0" borderId="155" xfId="5" applyFont="1" applyBorder="1" applyAlignment="1" applyProtection="1">
      <alignment horizontal="right" vertical="center"/>
      <protection hidden="1"/>
    </xf>
    <xf numFmtId="0" fontId="58" fillId="0" borderId="156" xfId="5" applyFont="1" applyBorder="1" applyAlignment="1" applyProtection="1">
      <alignment horizontal="right" vertical="center"/>
      <protection hidden="1"/>
    </xf>
    <xf numFmtId="0" fontId="58" fillId="0" borderId="165" xfId="5" applyFont="1" applyBorder="1" applyAlignment="1" applyProtection="1">
      <alignment horizontal="right" vertical="center"/>
      <protection hidden="1"/>
    </xf>
    <xf numFmtId="0" fontId="58" fillId="0" borderId="161" xfId="5" applyFont="1" applyBorder="1" applyAlignment="1" applyProtection="1">
      <alignment horizontal="right" vertical="center"/>
      <protection hidden="1"/>
    </xf>
    <xf numFmtId="0" fontId="58" fillId="0" borderId="0" xfId="5" applyFont="1" applyAlignment="1" applyProtection="1">
      <alignment horizontal="right" vertical="center"/>
      <protection hidden="1"/>
    </xf>
    <xf numFmtId="0" fontId="58" fillId="0" borderId="167" xfId="5" applyFont="1" applyBorder="1" applyAlignment="1" applyProtection="1">
      <alignment horizontal="right" vertical="center"/>
      <protection hidden="1"/>
    </xf>
    <xf numFmtId="0" fontId="58" fillId="0" borderId="163" xfId="5" applyFont="1" applyBorder="1" applyAlignment="1" applyProtection="1">
      <alignment horizontal="right" vertical="center"/>
      <protection hidden="1"/>
    </xf>
    <xf numFmtId="0" fontId="58" fillId="0" borderId="164" xfId="5" applyFont="1" applyBorder="1" applyAlignment="1" applyProtection="1">
      <alignment horizontal="right" vertical="center"/>
      <protection hidden="1"/>
    </xf>
    <xf numFmtId="0" fontId="58" fillId="0" borderId="162" xfId="5" applyFont="1" applyBorder="1" applyAlignment="1" applyProtection="1">
      <alignment horizontal="right" vertical="center"/>
      <protection hidden="1"/>
    </xf>
    <xf numFmtId="0" fontId="69" fillId="0" borderId="32" xfId="5" applyFont="1" applyBorder="1" applyAlignment="1" applyProtection="1">
      <alignment horizontal="center" vertical="distributed" shrinkToFit="1"/>
      <protection hidden="1"/>
    </xf>
    <xf numFmtId="0" fontId="69" fillId="0" borderId="30" xfId="5" applyFont="1" applyBorder="1" applyAlignment="1" applyProtection="1">
      <alignment horizontal="center" vertical="distributed" shrinkToFit="1"/>
      <protection hidden="1"/>
    </xf>
    <xf numFmtId="0" fontId="69" fillId="0" borderId="7" xfId="5" applyFont="1" applyBorder="1" applyAlignment="1" applyProtection="1">
      <alignment horizontal="center" vertical="distributed" shrinkToFit="1"/>
      <protection hidden="1"/>
    </xf>
    <xf numFmtId="0" fontId="69" fillId="0" borderId="0" xfId="5" applyFont="1" applyBorder="1" applyAlignment="1" applyProtection="1">
      <alignment horizontal="center" vertical="distributed" shrinkToFit="1"/>
      <protection hidden="1"/>
    </xf>
    <xf numFmtId="0" fontId="69" fillId="0" borderId="15" xfId="5" applyFont="1" applyBorder="1" applyAlignment="1" applyProtection="1">
      <alignment horizontal="center" vertical="distributed" shrinkToFit="1"/>
      <protection hidden="1"/>
    </xf>
    <xf numFmtId="0" fontId="69" fillId="0" borderId="4" xfId="5" applyFont="1" applyBorder="1" applyAlignment="1" applyProtection="1">
      <alignment horizontal="center" vertical="distributed" shrinkToFit="1"/>
      <protection hidden="1"/>
    </xf>
    <xf numFmtId="0" fontId="25" fillId="0" borderId="30" xfId="5" applyFont="1" applyBorder="1" applyAlignment="1" applyProtection="1">
      <alignment horizontal="center" vertical="center" wrapText="1"/>
      <protection hidden="1"/>
    </xf>
    <xf numFmtId="0" fontId="25" fillId="0" borderId="0" xfId="5" applyFont="1" applyBorder="1" applyAlignment="1" applyProtection="1">
      <alignment horizontal="center" vertical="center" wrapText="1"/>
      <protection hidden="1"/>
    </xf>
    <xf numFmtId="0" fontId="25" fillId="0" borderId="4" xfId="5" applyFont="1" applyBorder="1" applyAlignment="1" applyProtection="1">
      <alignment horizontal="center" vertical="center" wrapText="1"/>
      <protection hidden="1"/>
    </xf>
    <xf numFmtId="0" fontId="22" fillId="0" borderId="26" xfId="5" applyFont="1" applyBorder="1" applyAlignment="1" applyProtection="1">
      <alignment horizontal="center" vertical="center" wrapText="1"/>
      <protection hidden="1"/>
    </xf>
    <xf numFmtId="0" fontId="22" fillId="0" borderId="2" xfId="5" applyFont="1" applyBorder="1" applyAlignment="1" applyProtection="1">
      <alignment horizontal="center" vertical="center" wrapText="1"/>
      <protection hidden="1"/>
    </xf>
    <xf numFmtId="0" fontId="22" fillId="0" borderId="3" xfId="5" applyFont="1" applyBorder="1" applyAlignment="1" applyProtection="1">
      <alignment horizontal="center" vertical="center" wrapText="1"/>
      <protection hidden="1"/>
    </xf>
    <xf numFmtId="0" fontId="22" fillId="0" borderId="6" xfId="5" applyFont="1" applyBorder="1" applyAlignment="1" applyProtection="1">
      <alignment horizontal="center" vertical="center" wrapText="1"/>
      <protection hidden="1"/>
    </xf>
    <xf numFmtId="0" fontId="22" fillId="0" borderId="37" xfId="5" applyFont="1" applyBorder="1" applyAlignment="1" applyProtection="1">
      <alignment horizontal="center" vertical="center" wrapText="1"/>
      <protection hidden="1"/>
    </xf>
    <xf numFmtId="0" fontId="22" fillId="0" borderId="38" xfId="5" applyFont="1" applyBorder="1" applyAlignment="1" applyProtection="1">
      <alignment horizontal="center" vertical="center" wrapText="1"/>
      <protection hidden="1"/>
    </xf>
    <xf numFmtId="0" fontId="22" fillId="0" borderId="236" xfId="5" applyFont="1" applyBorder="1" applyAlignment="1" applyProtection="1">
      <alignment horizontal="center" vertical="center" wrapText="1"/>
      <protection hidden="1"/>
    </xf>
    <xf numFmtId="0" fontId="58" fillId="0" borderId="159" xfId="5" applyFont="1" applyBorder="1" applyAlignment="1" applyProtection="1">
      <alignment horizontal="right" vertical="center"/>
      <protection hidden="1"/>
    </xf>
    <xf numFmtId="0" fontId="58" fillId="0" borderId="160" xfId="5" applyFont="1" applyBorder="1" applyAlignment="1" applyProtection="1">
      <alignment horizontal="right" vertical="center"/>
      <protection hidden="1"/>
    </xf>
    <xf numFmtId="0" fontId="59" fillId="0" borderId="155" xfId="5" applyFont="1" applyBorder="1" applyAlignment="1" applyProtection="1">
      <alignment horizontal="center" vertical="center"/>
      <protection hidden="1"/>
    </xf>
    <xf numFmtId="0" fontId="59" fillId="0" borderId="165" xfId="5" applyFont="1" applyBorder="1" applyAlignment="1" applyProtection="1">
      <alignment horizontal="center" vertical="center"/>
      <protection hidden="1"/>
    </xf>
    <xf numFmtId="0" fontId="59" fillId="0" borderId="161" xfId="5" applyFont="1" applyBorder="1" applyAlignment="1" applyProtection="1">
      <alignment horizontal="center" vertical="center"/>
      <protection hidden="1"/>
    </xf>
    <xf numFmtId="0" fontId="59" fillId="0" borderId="167" xfId="5" applyFont="1" applyBorder="1" applyAlignment="1" applyProtection="1">
      <alignment horizontal="center" vertical="center"/>
      <protection hidden="1"/>
    </xf>
    <xf numFmtId="0" fontId="59" fillId="0" borderId="163" xfId="5" applyFont="1" applyBorder="1" applyAlignment="1" applyProtection="1">
      <alignment horizontal="center" vertical="center"/>
      <protection hidden="1"/>
    </xf>
    <xf numFmtId="0" fontId="59" fillId="0" borderId="162" xfId="5" applyFont="1" applyBorder="1" applyAlignment="1" applyProtection="1">
      <alignment horizontal="center" vertical="center"/>
      <protection hidden="1"/>
    </xf>
    <xf numFmtId="0" fontId="58" fillId="24" borderId="163" xfId="5" applyFont="1" applyFill="1" applyBorder="1" applyAlignment="1" applyProtection="1">
      <alignment horizontal="right" vertical="center"/>
      <protection hidden="1"/>
    </xf>
    <xf numFmtId="0" fontId="58" fillId="24" borderId="164" xfId="5" applyFont="1" applyFill="1" applyBorder="1" applyAlignment="1" applyProtection="1">
      <alignment horizontal="right" vertical="center"/>
      <protection hidden="1"/>
    </xf>
    <xf numFmtId="0" fontId="58" fillId="24" borderId="162" xfId="5" applyFont="1" applyFill="1" applyBorder="1" applyAlignment="1" applyProtection="1">
      <alignment horizontal="right" vertical="center"/>
      <protection hidden="1"/>
    </xf>
    <xf numFmtId="0" fontId="14" fillId="0" borderId="8" xfId="5" applyFont="1" applyBorder="1" applyAlignment="1" applyProtection="1">
      <alignment horizontal="center" vertical="center"/>
      <protection hidden="1"/>
    </xf>
    <xf numFmtId="0" fontId="58" fillId="0" borderId="154" xfId="5" applyFont="1" applyBorder="1" applyAlignment="1" applyProtection="1">
      <alignment horizontal="right" vertical="center"/>
      <protection hidden="1"/>
    </xf>
    <xf numFmtId="0" fontId="58" fillId="0" borderId="0" xfId="5" applyFont="1" applyBorder="1" applyAlignment="1" applyProtection="1">
      <alignment horizontal="right" vertical="center"/>
      <protection hidden="1"/>
    </xf>
    <xf numFmtId="0" fontId="58" fillId="0" borderId="151" xfId="5" applyFont="1" applyBorder="1" applyAlignment="1" applyProtection="1">
      <alignment horizontal="right" vertical="center"/>
      <protection hidden="1"/>
    </xf>
    <xf numFmtId="0" fontId="25" fillId="0" borderId="7" xfId="5" applyFont="1" applyBorder="1" applyAlignment="1" applyProtection="1">
      <alignment horizontal="center" vertical="center" wrapText="1" justifyLastLine="1"/>
      <protection hidden="1"/>
    </xf>
    <xf numFmtId="0" fontId="25" fillId="0" borderId="0" xfId="5" applyFont="1" applyBorder="1" applyAlignment="1" applyProtection="1">
      <alignment horizontal="center" vertical="center" wrapText="1" justifyLastLine="1"/>
      <protection hidden="1"/>
    </xf>
    <xf numFmtId="0" fontId="25" fillId="0" borderId="8" xfId="5" applyFont="1" applyBorder="1" applyAlignment="1" applyProtection="1">
      <alignment horizontal="center" vertical="center" wrapText="1" justifyLastLine="1"/>
      <protection hidden="1"/>
    </xf>
    <xf numFmtId="0" fontId="25" fillId="0" borderId="15" xfId="5" applyFont="1" applyBorder="1" applyAlignment="1" applyProtection="1">
      <alignment horizontal="center" vertical="center" wrapText="1" justifyLastLine="1"/>
      <protection hidden="1"/>
    </xf>
    <xf numFmtId="0" fontId="25" fillId="0" borderId="4" xfId="5" applyFont="1" applyBorder="1" applyAlignment="1" applyProtection="1">
      <alignment horizontal="center" vertical="center" wrapText="1" justifyLastLine="1"/>
      <protection hidden="1"/>
    </xf>
    <xf numFmtId="0" fontId="25" fillId="0" borderId="16" xfId="5" applyFont="1" applyBorder="1" applyAlignment="1" applyProtection="1">
      <alignment horizontal="center" vertical="center" wrapText="1" justifyLastLine="1"/>
      <protection hidden="1"/>
    </xf>
    <xf numFmtId="0" fontId="175" fillId="0" borderId="0" xfId="5" applyFont="1" applyAlignment="1" applyProtection="1">
      <alignment horizontal="center" vertical="top" justifyLastLine="1"/>
      <protection hidden="1"/>
    </xf>
    <xf numFmtId="0" fontId="22" fillId="0" borderId="57" xfId="5" applyFont="1" applyBorder="1" applyAlignment="1" applyProtection="1">
      <alignment horizontal="right" vertical="center" textRotation="255" wrapText="1"/>
      <protection hidden="1"/>
    </xf>
    <xf numFmtId="0" fontId="22" fillId="0" borderId="61" xfId="5" applyFont="1" applyBorder="1" applyAlignment="1" applyProtection="1">
      <alignment horizontal="right" vertical="center" textRotation="255"/>
      <protection hidden="1"/>
    </xf>
    <xf numFmtId="0" fontId="22" fillId="0" borderId="62" xfId="5" applyFont="1" applyBorder="1" applyAlignment="1" applyProtection="1">
      <alignment horizontal="right" vertical="center" textRotation="255"/>
      <protection hidden="1"/>
    </xf>
    <xf numFmtId="0" fontId="22" fillId="0" borderId="9" xfId="5" applyFont="1" applyBorder="1" applyAlignment="1" applyProtection="1">
      <alignment horizontal="center" vertical="center" textRotation="255"/>
      <protection hidden="1"/>
    </xf>
    <xf numFmtId="0" fontId="22" fillId="0" borderId="11" xfId="5" applyFont="1" applyBorder="1" applyAlignment="1" applyProtection="1">
      <alignment horizontal="center" vertical="center" textRotation="255"/>
      <protection hidden="1"/>
    </xf>
    <xf numFmtId="0" fontId="22" fillId="0" borderId="7" xfId="5" applyFont="1" applyBorder="1" applyAlignment="1" applyProtection="1">
      <alignment horizontal="center" vertical="center" textRotation="255"/>
      <protection hidden="1"/>
    </xf>
    <xf numFmtId="0" fontId="22" fillId="0" borderId="8" xfId="5" applyFont="1" applyBorder="1" applyAlignment="1" applyProtection="1">
      <alignment horizontal="center" vertical="center" textRotation="255"/>
      <protection hidden="1"/>
    </xf>
    <xf numFmtId="0" fontId="22" fillId="0" borderId="15" xfId="5" applyFont="1" applyBorder="1" applyAlignment="1" applyProtection="1">
      <alignment horizontal="center" vertical="center" textRotation="255"/>
      <protection hidden="1"/>
    </xf>
    <xf numFmtId="0" fontId="22" fillId="0" borderId="16" xfId="5" applyFont="1" applyBorder="1" applyAlignment="1" applyProtection="1">
      <alignment horizontal="center" vertical="center" textRotation="255"/>
      <protection hidden="1"/>
    </xf>
    <xf numFmtId="0" fontId="301" fillId="0" borderId="4" xfId="5" applyFont="1" applyBorder="1" applyAlignment="1" applyProtection="1">
      <alignment horizontal="center" vertical="center"/>
      <protection hidden="1"/>
    </xf>
    <xf numFmtId="0" fontId="287" fillId="0" borderId="1" xfId="5" applyFont="1" applyBorder="1" applyAlignment="1" applyProtection="1">
      <alignment horizontal="center" vertical="distributed" wrapText="1"/>
      <protection hidden="1"/>
    </xf>
    <xf numFmtId="0" fontId="287" fillId="0" borderId="2" xfId="5" applyFont="1" applyBorder="1" applyAlignment="1" applyProtection="1">
      <alignment horizontal="center" vertical="distributed" wrapText="1"/>
      <protection hidden="1"/>
    </xf>
    <xf numFmtId="0" fontId="287" fillId="0" borderId="27" xfId="5" applyFont="1" applyBorder="1" applyAlignment="1" applyProtection="1">
      <alignment horizontal="center" vertical="distributed" wrapText="1"/>
      <protection hidden="1"/>
    </xf>
    <xf numFmtId="0" fontId="287" fillId="0" borderId="5" xfId="5" applyFont="1" applyBorder="1" applyAlignment="1" applyProtection="1">
      <alignment horizontal="center" vertical="distributed" wrapText="1"/>
      <protection hidden="1"/>
    </xf>
    <xf numFmtId="0" fontId="287" fillId="0" borderId="0" xfId="5" applyFont="1" applyBorder="1" applyAlignment="1" applyProtection="1">
      <alignment horizontal="center" vertical="distributed" wrapText="1"/>
      <protection hidden="1"/>
    </xf>
    <xf numFmtId="0" fontId="287" fillId="0" borderId="8" xfId="5" applyFont="1" applyBorder="1" applyAlignment="1" applyProtection="1">
      <alignment horizontal="center" vertical="distributed" wrapText="1"/>
      <protection hidden="1"/>
    </xf>
    <xf numFmtId="0" fontId="287" fillId="0" borderId="19" xfId="5" applyFont="1" applyBorder="1" applyAlignment="1" applyProtection="1">
      <alignment horizontal="center" vertical="distributed" wrapText="1"/>
      <protection hidden="1"/>
    </xf>
    <xf numFmtId="0" fontId="287" fillId="0" borderId="20" xfId="5" applyFont="1" applyBorder="1" applyAlignment="1" applyProtection="1">
      <alignment horizontal="center" vertical="distributed" wrapText="1"/>
      <protection hidden="1"/>
    </xf>
    <xf numFmtId="0" fontId="287" fillId="0" borderId="22" xfId="5" applyFont="1" applyBorder="1" applyAlignment="1" applyProtection="1">
      <alignment horizontal="center" vertical="distributed" wrapText="1"/>
      <protection hidden="1"/>
    </xf>
    <xf numFmtId="0" fontId="21" fillId="0" borderId="26" xfId="5" applyFont="1" applyBorder="1" applyAlignment="1" applyProtection="1">
      <alignment horizontal="center" vertical="distributed" shrinkToFit="1"/>
      <protection hidden="1"/>
    </xf>
    <xf numFmtId="0" fontId="21" fillId="0" borderId="2" xfId="5" applyFont="1" applyBorder="1" applyAlignment="1" applyProtection="1">
      <alignment horizontal="center" vertical="distributed" shrinkToFit="1"/>
      <protection hidden="1"/>
    </xf>
    <xf numFmtId="0" fontId="21" fillId="0" borderId="27" xfId="5" applyFont="1" applyBorder="1" applyAlignment="1" applyProtection="1">
      <alignment horizontal="center" vertical="distributed" shrinkToFit="1"/>
      <protection hidden="1"/>
    </xf>
    <xf numFmtId="0" fontId="21" fillId="0" borderId="7" xfId="5" applyFont="1" applyBorder="1" applyAlignment="1" applyProtection="1">
      <alignment horizontal="center" vertical="distributed" shrinkToFit="1"/>
      <protection hidden="1"/>
    </xf>
    <xf numFmtId="0" fontId="21" fillId="0" borderId="0" xfId="5" applyFont="1" applyBorder="1" applyAlignment="1" applyProtection="1">
      <alignment horizontal="center" vertical="distributed" shrinkToFit="1"/>
      <protection hidden="1"/>
    </xf>
    <xf numFmtId="0" fontId="21" fillId="0" borderId="8" xfId="5" applyFont="1" applyBorder="1" applyAlignment="1" applyProtection="1">
      <alignment horizontal="center" vertical="distributed" shrinkToFit="1"/>
      <protection hidden="1"/>
    </xf>
    <xf numFmtId="0" fontId="21" fillId="0" borderId="23" xfId="5" applyFont="1" applyBorder="1" applyAlignment="1" applyProtection="1">
      <alignment horizontal="center" vertical="distributed" shrinkToFit="1"/>
      <protection hidden="1"/>
    </xf>
    <xf numFmtId="0" fontId="21" fillId="0" borderId="20" xfId="5" applyFont="1" applyBorder="1" applyAlignment="1" applyProtection="1">
      <alignment horizontal="center" vertical="distributed" shrinkToFit="1"/>
      <protection hidden="1"/>
    </xf>
    <xf numFmtId="0" fontId="21" fillId="0" borderId="22" xfId="5" applyFont="1" applyBorder="1" applyAlignment="1" applyProtection="1">
      <alignment horizontal="center" vertical="distributed" shrinkToFit="1"/>
      <protection hidden="1"/>
    </xf>
    <xf numFmtId="0" fontId="19" fillId="0" borderId="26" xfId="5" applyFont="1" applyBorder="1" applyAlignment="1" applyProtection="1">
      <alignment horizontal="center" vertical="distributed" shrinkToFit="1"/>
      <protection hidden="1"/>
    </xf>
    <xf numFmtId="0" fontId="19" fillId="0" borderId="2" xfId="5" applyFont="1" applyBorder="1" applyAlignment="1" applyProtection="1">
      <alignment horizontal="center" vertical="distributed" shrinkToFit="1"/>
      <protection hidden="1"/>
    </xf>
    <xf numFmtId="0" fontId="19" fillId="0" borderId="27" xfId="5" applyFont="1" applyBorder="1" applyAlignment="1" applyProtection="1">
      <alignment horizontal="center" vertical="distributed" shrinkToFit="1"/>
      <protection hidden="1"/>
    </xf>
    <xf numFmtId="0" fontId="19" fillId="0" borderId="7" xfId="5" applyFont="1" applyBorder="1" applyAlignment="1" applyProtection="1">
      <alignment horizontal="center" vertical="distributed" shrinkToFit="1"/>
      <protection hidden="1"/>
    </xf>
    <xf numFmtId="0" fontId="19" fillId="0" borderId="0" xfId="5" applyFont="1" applyBorder="1" applyAlignment="1" applyProtection="1">
      <alignment horizontal="center" vertical="distributed" shrinkToFit="1"/>
      <protection hidden="1"/>
    </xf>
    <xf numFmtId="0" fontId="19" fillId="0" borderId="8" xfId="5" applyFont="1" applyBorder="1" applyAlignment="1" applyProtection="1">
      <alignment horizontal="center" vertical="distributed" shrinkToFit="1"/>
      <protection hidden="1"/>
    </xf>
    <xf numFmtId="0" fontId="21" fillId="0" borderId="26" xfId="5" applyFont="1" applyBorder="1" applyAlignment="1" applyProtection="1">
      <alignment horizontal="center" vertical="center" wrapText="1"/>
      <protection hidden="1"/>
    </xf>
    <xf numFmtId="0" fontId="21" fillId="0" borderId="2" xfId="5" applyFont="1" applyBorder="1" applyAlignment="1" applyProtection="1">
      <alignment horizontal="center" vertical="center" wrapText="1"/>
      <protection hidden="1"/>
    </xf>
    <xf numFmtId="0" fontId="21" fillId="0" borderId="3" xfId="5" applyFont="1" applyBorder="1" applyAlignment="1" applyProtection="1">
      <alignment horizontal="center" vertical="center" wrapText="1"/>
      <protection hidden="1"/>
    </xf>
    <xf numFmtId="0" fontId="21" fillId="0" borderId="7" xfId="5" applyFont="1" applyBorder="1" applyAlignment="1" applyProtection="1">
      <alignment horizontal="center" vertical="center" wrapText="1"/>
      <protection hidden="1"/>
    </xf>
    <xf numFmtId="0" fontId="21" fillId="0" borderId="0" xfId="5" applyFont="1" applyBorder="1" applyAlignment="1" applyProtection="1">
      <alignment horizontal="center" vertical="center" wrapText="1"/>
      <protection hidden="1"/>
    </xf>
    <xf numFmtId="0" fontId="21" fillId="0" borderId="6" xfId="5" applyFont="1" applyBorder="1" applyAlignment="1" applyProtection="1">
      <alignment horizontal="center" vertical="center" wrapText="1"/>
      <protection hidden="1"/>
    </xf>
    <xf numFmtId="0" fontId="176" fillId="0" borderId="158" xfId="5" applyFont="1" applyBorder="1" applyAlignment="1" applyProtection="1">
      <alignment horizontal="center" vertical="center" wrapText="1" justifyLastLine="1"/>
      <protection hidden="1"/>
    </xf>
    <xf numFmtId="0" fontId="176" fillId="0" borderId="157" xfId="5" applyFont="1" applyBorder="1" applyAlignment="1" applyProtection="1">
      <alignment horizontal="center" vertical="center" wrapText="1" justifyLastLine="1"/>
      <protection hidden="1"/>
    </xf>
    <xf numFmtId="0" fontId="176" fillId="0" borderId="159" xfId="5" applyFont="1" applyBorder="1" applyAlignment="1" applyProtection="1">
      <alignment horizontal="center" vertical="center" wrapText="1" justifyLastLine="1"/>
      <protection hidden="1"/>
    </xf>
    <xf numFmtId="0" fontId="176" fillId="0" borderId="160" xfId="5" applyFont="1" applyBorder="1" applyAlignment="1" applyProtection="1">
      <alignment horizontal="center" vertical="center" wrapText="1" justifyLastLine="1"/>
      <protection hidden="1"/>
    </xf>
    <xf numFmtId="0" fontId="14" fillId="0" borderId="0" xfId="5" applyFont="1" applyAlignment="1" applyProtection="1">
      <alignment horizontal="center" vertical="center"/>
      <protection hidden="1"/>
    </xf>
    <xf numFmtId="0" fontId="175" fillId="0" borderId="159" xfId="5" applyFont="1" applyBorder="1" applyAlignment="1" applyProtection="1">
      <alignment horizontal="center" vertical="top" wrapText="1" justifyLastLine="1"/>
      <protection hidden="1"/>
    </xf>
    <xf numFmtId="0" fontId="175" fillId="0" borderId="160" xfId="5" applyFont="1" applyBorder="1" applyAlignment="1" applyProtection="1">
      <alignment horizontal="center" vertical="top" wrapText="1" justifyLastLine="1"/>
      <protection hidden="1"/>
    </xf>
    <xf numFmtId="0" fontId="175" fillId="0" borderId="153" xfId="5" applyFont="1" applyBorder="1" applyAlignment="1" applyProtection="1">
      <alignment horizontal="center" vertical="top" wrapText="1" justifyLastLine="1"/>
      <protection hidden="1"/>
    </xf>
    <xf numFmtId="0" fontId="175" fillId="0" borderId="150" xfId="5" applyFont="1" applyBorder="1" applyAlignment="1" applyProtection="1">
      <alignment horizontal="center" vertical="top" wrapText="1" justifyLastLine="1"/>
      <protection hidden="1"/>
    </xf>
    <xf numFmtId="0" fontId="206" fillId="0" borderId="0" xfId="10" applyFont="1" applyAlignment="1" applyProtection="1">
      <alignment horizontal="left" vertical="center"/>
      <protection hidden="1"/>
    </xf>
    <xf numFmtId="0" fontId="19" fillId="0" borderId="26" xfId="10" applyFont="1" applyBorder="1" applyAlignment="1" applyProtection="1">
      <alignment horizontal="center" vertical="center" wrapText="1"/>
      <protection hidden="1"/>
    </xf>
    <xf numFmtId="0" fontId="13" fillId="0" borderId="2" xfId="10" applyFont="1" applyBorder="1" applyAlignment="1" applyProtection="1">
      <alignment horizontal="center" vertical="center"/>
      <protection hidden="1"/>
    </xf>
    <xf numFmtId="0" fontId="13" fillId="0" borderId="27" xfId="10" applyFont="1" applyBorder="1" applyAlignment="1" applyProtection="1">
      <alignment horizontal="center" vertical="center"/>
      <protection hidden="1"/>
    </xf>
    <xf numFmtId="0" fontId="13" fillId="0" borderId="7" xfId="10" applyFont="1" applyBorder="1" applyAlignment="1" applyProtection="1">
      <alignment horizontal="center" vertical="center"/>
      <protection hidden="1"/>
    </xf>
    <xf numFmtId="0" fontId="13" fillId="0" borderId="0" xfId="10" applyFont="1" applyAlignment="1" applyProtection="1">
      <alignment horizontal="center" vertical="center"/>
      <protection hidden="1"/>
    </xf>
    <xf numFmtId="0" fontId="13" fillId="0" borderId="8" xfId="10" applyFont="1" applyBorder="1" applyAlignment="1" applyProtection="1">
      <alignment horizontal="center" vertical="center"/>
      <protection hidden="1"/>
    </xf>
    <xf numFmtId="0" fontId="13" fillId="0" borderId="15" xfId="10" applyFont="1" applyBorder="1" applyAlignment="1" applyProtection="1">
      <alignment horizontal="center" vertical="center"/>
      <protection hidden="1"/>
    </xf>
    <xf numFmtId="0" fontId="13" fillId="0" borderId="4" xfId="10" applyFont="1" applyBorder="1" applyAlignment="1" applyProtection="1">
      <alignment horizontal="center" vertical="center"/>
      <protection hidden="1"/>
    </xf>
    <xf numFmtId="0" fontId="13" fillId="0" borderId="16" xfId="10" applyFont="1" applyBorder="1" applyAlignment="1" applyProtection="1">
      <alignment horizontal="center" vertical="center"/>
      <protection hidden="1"/>
    </xf>
    <xf numFmtId="0" fontId="19" fillId="0" borderId="2" xfId="10" applyFont="1" applyBorder="1" applyAlignment="1" applyProtection="1">
      <alignment horizontal="center" vertical="center"/>
      <protection hidden="1"/>
    </xf>
    <xf numFmtId="0" fontId="19" fillId="0" borderId="27" xfId="10" applyFont="1" applyBorder="1" applyAlignment="1" applyProtection="1">
      <alignment horizontal="center" vertical="center"/>
      <protection hidden="1"/>
    </xf>
    <xf numFmtId="0" fontId="19" fillId="0" borderId="7" xfId="10" applyFont="1" applyBorder="1" applyAlignment="1" applyProtection="1">
      <alignment horizontal="center" vertical="center"/>
      <protection hidden="1"/>
    </xf>
    <xf numFmtId="0" fontId="19" fillId="0" borderId="0" xfId="10" applyFont="1" applyAlignment="1" applyProtection="1">
      <alignment horizontal="center" vertical="center"/>
      <protection hidden="1"/>
    </xf>
    <xf numFmtId="0" fontId="19" fillId="0" borderId="8" xfId="10" applyFont="1" applyBorder="1" applyAlignment="1" applyProtection="1">
      <alignment horizontal="center" vertical="center"/>
      <protection hidden="1"/>
    </xf>
    <xf numFmtId="0" fontId="19" fillId="0" borderId="15" xfId="10" applyFont="1" applyBorder="1" applyAlignment="1" applyProtection="1">
      <alignment horizontal="center" vertical="center"/>
      <protection hidden="1"/>
    </xf>
    <xf numFmtId="0" fontId="19" fillId="0" borderId="4" xfId="10" applyFont="1" applyBorder="1" applyAlignment="1" applyProtection="1">
      <alignment horizontal="center" vertical="center"/>
      <protection hidden="1"/>
    </xf>
    <xf numFmtId="0" fontId="19" fillId="0" borderId="16" xfId="10" applyFont="1" applyBorder="1" applyAlignment="1" applyProtection="1">
      <alignment horizontal="center" vertical="center"/>
      <protection hidden="1"/>
    </xf>
    <xf numFmtId="0" fontId="69" fillId="0" borderId="0" xfId="10" applyFont="1" applyAlignment="1" applyProtection="1">
      <alignment horizontal="center" shrinkToFit="1"/>
      <protection hidden="1"/>
    </xf>
    <xf numFmtId="0" fontId="69" fillId="0" borderId="4" xfId="10" applyFont="1" applyBorder="1" applyAlignment="1" applyProtection="1">
      <alignment horizontal="center" shrinkToFit="1"/>
      <protection hidden="1"/>
    </xf>
    <xf numFmtId="0" fontId="11" fillId="0" borderId="0" xfId="10" applyFont="1" applyAlignment="1" applyProtection="1">
      <alignment horizontal="center" vertical="center"/>
      <protection hidden="1"/>
    </xf>
    <xf numFmtId="0" fontId="13" fillId="0" borderId="0" xfId="10" applyFont="1" applyAlignment="1" applyProtection="1">
      <alignment horizontal="left" vertical="center"/>
      <protection hidden="1"/>
    </xf>
    <xf numFmtId="0" fontId="13" fillId="0" borderId="0" xfId="10" applyFont="1" applyAlignment="1" applyProtection="1">
      <alignment horizontal="center"/>
      <protection hidden="1"/>
    </xf>
    <xf numFmtId="49" fontId="198" fillId="0" borderId="4" xfId="10" applyNumberFormat="1" applyFont="1" applyBorder="1" applyAlignment="1" applyProtection="1">
      <alignment horizontal="center"/>
      <protection hidden="1"/>
    </xf>
    <xf numFmtId="0" fontId="198" fillId="0" borderId="4" xfId="10" applyFont="1" applyBorder="1" applyAlignment="1" applyProtection="1">
      <alignment horizontal="center"/>
      <protection hidden="1"/>
    </xf>
    <xf numFmtId="0" fontId="198" fillId="0" borderId="4" xfId="10" applyFont="1" applyBorder="1" applyAlignment="1" applyProtection="1">
      <alignment horizontal="center" shrinkToFit="1"/>
      <protection hidden="1"/>
    </xf>
    <xf numFmtId="0" fontId="206" fillId="0" borderId="0" xfId="10" applyFont="1" applyAlignment="1" applyProtection="1">
      <alignment horizontal="center" vertical="center"/>
      <protection hidden="1"/>
    </xf>
    <xf numFmtId="0" fontId="206" fillId="0" borderId="8" xfId="10" applyFont="1" applyBorder="1" applyAlignment="1" applyProtection="1">
      <alignment horizontal="center" vertical="center"/>
      <protection hidden="1"/>
    </xf>
    <xf numFmtId="49" fontId="71" fillId="0" borderId="59" xfId="10" applyNumberFormat="1" applyFont="1" applyBorder="1" applyAlignment="1" applyProtection="1">
      <alignment horizontal="center" vertical="center"/>
      <protection hidden="1"/>
    </xf>
    <xf numFmtId="49" fontId="71" fillId="0" borderId="60" xfId="10" applyNumberFormat="1" applyFont="1" applyBorder="1" applyAlignment="1" applyProtection="1">
      <alignment horizontal="center" vertical="center"/>
      <protection hidden="1"/>
    </xf>
    <xf numFmtId="0" fontId="14" fillId="0" borderId="5" xfId="10" applyFont="1" applyBorder="1" applyAlignment="1" applyProtection="1">
      <alignment horizontal="center" vertical="center" wrapText="1"/>
      <protection hidden="1"/>
    </xf>
    <xf numFmtId="0" fontId="14" fillId="0" borderId="0" xfId="10" applyFont="1" applyBorder="1" applyAlignment="1" applyProtection="1">
      <alignment horizontal="center" vertical="center" wrapText="1"/>
      <protection hidden="1"/>
    </xf>
    <xf numFmtId="0" fontId="14" fillId="0" borderId="8" xfId="10" applyFont="1" applyBorder="1" applyAlignment="1" applyProtection="1">
      <alignment horizontal="center" vertical="center" wrapText="1"/>
      <protection hidden="1"/>
    </xf>
    <xf numFmtId="0" fontId="59" fillId="0" borderId="59" xfId="10" applyFont="1" applyBorder="1" applyAlignment="1" applyProtection="1">
      <alignment horizontal="center" vertical="center"/>
      <protection hidden="1"/>
    </xf>
    <xf numFmtId="0" fontId="59" fillId="0" borderId="60" xfId="10" applyFont="1" applyBorder="1" applyAlignment="1" applyProtection="1">
      <alignment horizontal="center" vertical="center"/>
      <protection hidden="1"/>
    </xf>
    <xf numFmtId="0" fontId="59" fillId="0" borderId="63" xfId="10" applyFont="1" applyBorder="1" applyAlignment="1" applyProtection="1">
      <alignment horizontal="center" vertical="center"/>
      <protection hidden="1"/>
    </xf>
    <xf numFmtId="0" fontId="59" fillId="0" borderId="0" xfId="10" applyFont="1" applyAlignment="1" applyProtection="1">
      <alignment horizontal="center" vertical="center"/>
      <protection hidden="1"/>
    </xf>
    <xf numFmtId="0" fontId="71" fillId="0" borderId="59" xfId="10" quotePrefix="1" applyFont="1" applyBorder="1" applyAlignment="1" applyProtection="1">
      <alignment horizontal="center" vertical="center"/>
      <protection hidden="1"/>
    </xf>
    <xf numFmtId="0" fontId="71" fillId="0" borderId="63" xfId="10" quotePrefix="1" applyFont="1" applyBorder="1" applyAlignment="1" applyProtection="1">
      <alignment horizontal="center" vertical="center"/>
      <protection hidden="1"/>
    </xf>
    <xf numFmtId="0" fontId="71" fillId="0" borderId="60" xfId="10" quotePrefix="1" applyFont="1" applyBorder="1" applyAlignment="1" applyProtection="1">
      <alignment horizontal="center" vertical="center"/>
      <protection hidden="1"/>
    </xf>
    <xf numFmtId="0" fontId="206" fillId="0" borderId="7" xfId="10" applyFont="1" applyBorder="1" applyAlignment="1" applyProtection="1">
      <alignment horizontal="center" vertical="center"/>
      <protection hidden="1"/>
    </xf>
    <xf numFmtId="0" fontId="13" fillId="0" borderId="0" xfId="10" applyFont="1" applyAlignment="1" applyProtection="1">
      <alignment horizontal="distributed" vertical="center" wrapText="1"/>
      <protection hidden="1"/>
    </xf>
    <xf numFmtId="0" fontId="58" fillId="0" borderId="0" xfId="10" applyFont="1" applyAlignment="1" applyProtection="1">
      <alignment horizontal="center" vertical="center" shrinkToFit="1"/>
      <protection hidden="1"/>
    </xf>
    <xf numFmtId="0" fontId="58" fillId="0" borderId="0" xfId="10" applyFont="1" applyAlignment="1" applyProtection="1">
      <alignment horizontal="center" vertical="center"/>
      <protection hidden="1"/>
    </xf>
    <xf numFmtId="0" fontId="20" fillId="0" borderId="0" xfId="10" applyFont="1" applyAlignment="1" applyProtection="1">
      <alignment horizontal="center" vertical="top" textRotation="255"/>
      <protection hidden="1"/>
    </xf>
    <xf numFmtId="0" fontId="199" fillId="0" borderId="0" xfId="10" applyFont="1" applyAlignment="1" applyProtection="1">
      <alignment horizontal="distributed" vertical="center" justifyLastLine="1"/>
      <protection hidden="1"/>
    </xf>
    <xf numFmtId="0" fontId="22" fillId="0" borderId="34" xfId="10" applyFont="1" applyBorder="1" applyAlignment="1" applyProtection="1">
      <alignment horizontal="center" vertical="center" wrapText="1" justifyLastLine="1"/>
      <protection hidden="1"/>
    </xf>
    <xf numFmtId="0" fontId="22" fillId="0" borderId="10" xfId="10" applyFont="1" applyBorder="1" applyAlignment="1" applyProtection="1">
      <alignment horizontal="center" vertical="center" wrapText="1" justifyLastLine="1"/>
      <protection hidden="1"/>
    </xf>
    <xf numFmtId="0" fontId="22" fillId="0" borderId="11" xfId="10" applyFont="1" applyBorder="1" applyAlignment="1" applyProtection="1">
      <alignment horizontal="center" vertical="center" wrapText="1" justifyLastLine="1"/>
      <protection hidden="1"/>
    </xf>
    <xf numFmtId="0" fontId="22" fillId="0" borderId="5" xfId="10" applyFont="1" applyBorder="1" applyAlignment="1" applyProtection="1">
      <alignment horizontal="center" vertical="center" wrapText="1" justifyLastLine="1"/>
      <protection hidden="1"/>
    </xf>
    <xf numFmtId="0" fontId="22" fillId="0" borderId="0" xfId="10" applyFont="1" applyBorder="1" applyAlignment="1" applyProtection="1">
      <alignment horizontal="center" vertical="center" wrapText="1" justifyLastLine="1"/>
      <protection hidden="1"/>
    </xf>
    <xf numFmtId="0" fontId="22" fillId="0" borderId="8" xfId="10" applyFont="1" applyBorder="1" applyAlignment="1" applyProtection="1">
      <alignment horizontal="center" vertical="center" wrapText="1" justifyLastLine="1"/>
      <protection hidden="1"/>
    </xf>
    <xf numFmtId="0" fontId="22" fillId="0" borderId="35" xfId="10" applyFont="1" applyBorder="1" applyAlignment="1" applyProtection="1">
      <alignment horizontal="center" vertical="center" wrapText="1" justifyLastLine="1"/>
      <protection hidden="1"/>
    </xf>
    <xf numFmtId="0" fontId="22" fillId="0" borderId="4" xfId="10" applyFont="1" applyBorder="1" applyAlignment="1" applyProtection="1">
      <alignment horizontal="center" vertical="center" wrapText="1" justifyLastLine="1"/>
      <protection hidden="1"/>
    </xf>
    <xf numFmtId="0" fontId="22" fillId="0" borderId="16" xfId="10" applyFont="1" applyBorder="1" applyAlignment="1" applyProtection="1">
      <alignment horizontal="center" vertical="center" wrapText="1" justifyLastLine="1"/>
      <protection hidden="1"/>
    </xf>
    <xf numFmtId="0" fontId="59" fillId="0" borderId="9" xfId="10" applyFont="1" applyBorder="1" applyAlignment="1" applyProtection="1">
      <alignment horizontal="left" vertical="center" shrinkToFit="1"/>
      <protection hidden="1"/>
    </xf>
    <xf numFmtId="0" fontId="59" fillId="0" borderId="10" xfId="10" applyFont="1" applyBorder="1" applyAlignment="1" applyProtection="1">
      <alignment horizontal="left" vertical="center" shrinkToFit="1"/>
      <protection hidden="1"/>
    </xf>
    <xf numFmtId="0" fontId="59" fillId="0" borderId="11" xfId="10" applyFont="1" applyBorder="1" applyAlignment="1" applyProtection="1">
      <alignment horizontal="left" vertical="center" shrinkToFit="1"/>
      <protection hidden="1"/>
    </xf>
    <xf numFmtId="0" fontId="59" fillId="0" borderId="7" xfId="10" applyFont="1" applyBorder="1" applyAlignment="1" applyProtection="1">
      <alignment horizontal="left" vertical="center" shrinkToFit="1"/>
      <protection hidden="1"/>
    </xf>
    <xf numFmtId="0" fontId="59" fillId="0" borderId="0" xfId="10" applyFont="1" applyBorder="1" applyAlignment="1" applyProtection="1">
      <alignment horizontal="left" vertical="center" shrinkToFit="1"/>
      <protection hidden="1"/>
    </xf>
    <xf numFmtId="0" fontId="59" fillId="0" borderId="8" xfId="10" applyFont="1" applyBorder="1" applyAlignment="1" applyProtection="1">
      <alignment horizontal="left" vertical="center" shrinkToFit="1"/>
      <protection hidden="1"/>
    </xf>
    <xf numFmtId="0" fontId="59" fillId="0" borderId="15" xfId="10" applyFont="1" applyBorder="1" applyAlignment="1" applyProtection="1">
      <alignment horizontal="left" vertical="center" shrinkToFit="1"/>
      <protection hidden="1"/>
    </xf>
    <xf numFmtId="0" fontId="59" fillId="0" borderId="4" xfId="10" applyFont="1" applyBorder="1" applyAlignment="1" applyProtection="1">
      <alignment horizontal="left" vertical="center" shrinkToFit="1"/>
      <protection hidden="1"/>
    </xf>
    <xf numFmtId="0" fontId="59" fillId="0" borderId="16" xfId="10" applyFont="1" applyBorder="1" applyAlignment="1" applyProtection="1">
      <alignment horizontal="left" vertical="center" shrinkToFit="1"/>
      <protection hidden="1"/>
    </xf>
    <xf numFmtId="0" fontId="22" fillId="0" borderId="9" xfId="10" applyFont="1" applyBorder="1" applyAlignment="1" applyProtection="1">
      <alignment horizontal="center" vertical="center"/>
      <protection hidden="1"/>
    </xf>
    <xf numFmtId="0" fontId="22" fillId="0" borderId="10" xfId="10" applyFont="1" applyBorder="1" applyAlignment="1" applyProtection="1">
      <alignment horizontal="center" vertical="center"/>
      <protection hidden="1"/>
    </xf>
    <xf numFmtId="0" fontId="22" fillId="0" borderId="18" xfId="10" applyFont="1" applyBorder="1" applyAlignment="1" applyProtection="1">
      <alignment horizontal="center" vertical="center"/>
      <protection hidden="1"/>
    </xf>
    <xf numFmtId="0" fontId="69" fillId="0" borderId="0" xfId="10" applyFont="1" applyAlignment="1" applyProtection="1">
      <alignment horizontal="center" vertical="center" shrinkToFit="1"/>
      <protection hidden="1"/>
    </xf>
    <xf numFmtId="0" fontId="69" fillId="0" borderId="7" xfId="10" applyFont="1" applyBorder="1" applyAlignment="1" applyProtection="1">
      <alignment horizontal="center" vertical="center" shrinkToFit="1"/>
      <protection hidden="1"/>
    </xf>
    <xf numFmtId="0" fontId="69" fillId="0" borderId="8" xfId="10" applyFont="1" applyBorder="1" applyAlignment="1" applyProtection="1">
      <alignment horizontal="center" vertical="center" shrinkToFit="1"/>
      <protection hidden="1"/>
    </xf>
    <xf numFmtId="0" fontId="69" fillId="0" borderId="15" xfId="10" applyFont="1" applyBorder="1" applyAlignment="1" applyProtection="1">
      <alignment horizontal="center" vertical="center" shrinkToFit="1"/>
      <protection hidden="1"/>
    </xf>
    <xf numFmtId="0" fontId="69" fillId="0" borderId="4" xfId="10" applyFont="1" applyBorder="1" applyAlignment="1" applyProtection="1">
      <alignment horizontal="center" vertical="center" shrinkToFit="1"/>
      <protection hidden="1"/>
    </xf>
    <xf numFmtId="0" fontId="69" fillId="0" borderId="16" xfId="10" applyFont="1" applyBorder="1" applyAlignment="1" applyProtection="1">
      <alignment horizontal="center" vertical="center" shrinkToFit="1"/>
      <protection hidden="1"/>
    </xf>
    <xf numFmtId="0" fontId="69" fillId="0" borderId="6" xfId="10" applyFont="1" applyBorder="1" applyAlignment="1" applyProtection="1">
      <alignment horizontal="center" vertical="center" shrinkToFit="1"/>
      <protection hidden="1"/>
    </xf>
    <xf numFmtId="0" fontId="69" fillId="0" borderId="17" xfId="10" applyFont="1" applyBorder="1" applyAlignment="1" applyProtection="1">
      <alignment horizontal="center" vertical="center" shrinkToFit="1"/>
      <protection hidden="1"/>
    </xf>
    <xf numFmtId="0" fontId="192" fillId="0" borderId="5" xfId="10" applyFont="1" applyBorder="1" applyAlignment="1" applyProtection="1">
      <alignment horizontal="center" vertical="center"/>
      <protection hidden="1"/>
    </xf>
    <xf numFmtId="0" fontId="192" fillId="0" borderId="0" xfId="10" applyFont="1" applyBorder="1" applyAlignment="1" applyProtection="1">
      <alignment horizontal="center" vertical="center"/>
      <protection hidden="1"/>
    </xf>
    <xf numFmtId="0" fontId="192" fillId="0" borderId="8" xfId="10" applyFont="1" applyBorder="1" applyAlignment="1" applyProtection="1">
      <alignment horizontal="center" vertical="center"/>
      <protection hidden="1"/>
    </xf>
    <xf numFmtId="0" fontId="192" fillId="0" borderId="19" xfId="10" applyFont="1" applyBorder="1" applyAlignment="1" applyProtection="1">
      <alignment horizontal="center" vertical="center"/>
      <protection hidden="1"/>
    </xf>
    <xf numFmtId="0" fontId="192" fillId="0" borderId="20" xfId="10" applyFont="1" applyBorder="1" applyAlignment="1" applyProtection="1">
      <alignment horizontal="center" vertical="center"/>
      <protection hidden="1"/>
    </xf>
    <xf numFmtId="0" fontId="192" fillId="0" borderId="22" xfId="10" applyFont="1" applyBorder="1" applyAlignment="1" applyProtection="1">
      <alignment horizontal="center" vertical="center"/>
      <protection hidden="1"/>
    </xf>
    <xf numFmtId="0" fontId="13" fillId="0" borderId="7" xfId="10" applyFont="1" applyBorder="1" applyAlignment="1" applyProtection="1">
      <alignment horizontal="center" vertical="center" shrinkToFit="1"/>
      <protection hidden="1"/>
    </xf>
    <xf numFmtId="0" fontId="13" fillId="0" borderId="0" xfId="10" applyFont="1" applyBorder="1" applyAlignment="1" applyProtection="1">
      <alignment horizontal="center" vertical="center" shrinkToFit="1"/>
      <protection hidden="1"/>
    </xf>
    <xf numFmtId="0" fontId="13" fillId="0" borderId="15" xfId="10" applyFont="1" applyBorder="1" applyAlignment="1" applyProtection="1">
      <alignment horizontal="center" vertical="center" shrinkToFit="1"/>
      <protection hidden="1"/>
    </xf>
    <xf numFmtId="0" fontId="13" fillId="0" borderId="4" xfId="10" applyFont="1" applyBorder="1" applyAlignment="1" applyProtection="1">
      <alignment horizontal="center" vertical="center" shrinkToFit="1"/>
      <protection hidden="1"/>
    </xf>
    <xf numFmtId="0" fontId="19" fillId="0" borderId="5" xfId="10" applyFont="1" applyBorder="1" applyAlignment="1" applyProtection="1">
      <alignment horizontal="center" vertical="center" wrapText="1"/>
      <protection hidden="1"/>
    </xf>
    <xf numFmtId="0" fontId="19" fillId="0" borderId="0" xfId="10" applyFont="1" applyAlignment="1" applyProtection="1">
      <alignment horizontal="center" vertical="center" wrapText="1"/>
      <protection hidden="1"/>
    </xf>
    <xf numFmtId="0" fontId="19" fillId="0" borderId="8" xfId="10" applyFont="1" applyBorder="1" applyAlignment="1" applyProtection="1">
      <alignment horizontal="center" vertical="center" wrapText="1"/>
      <protection hidden="1"/>
    </xf>
    <xf numFmtId="0" fontId="19" fillId="0" borderId="35" xfId="10" applyFont="1" applyBorder="1" applyAlignment="1" applyProtection="1">
      <alignment horizontal="center" vertical="center" wrapText="1"/>
      <protection hidden="1"/>
    </xf>
    <xf numFmtId="0" fontId="19" fillId="0" borderId="4" xfId="10" applyFont="1" applyBorder="1" applyAlignment="1" applyProtection="1">
      <alignment horizontal="center" vertical="center" wrapText="1"/>
      <protection hidden="1"/>
    </xf>
    <xf numFmtId="0" fontId="19" fillId="0" borderId="16" xfId="10" applyFont="1" applyBorder="1" applyAlignment="1" applyProtection="1">
      <alignment horizontal="center" vertical="center" wrapText="1"/>
      <protection hidden="1"/>
    </xf>
    <xf numFmtId="0" fontId="59" fillId="0" borderId="0" xfId="10" applyFont="1" applyAlignment="1" applyProtection="1">
      <alignment horizontal="left" vertical="center" shrinkToFit="1"/>
      <protection hidden="1"/>
    </xf>
    <xf numFmtId="0" fontId="59" fillId="0" borderId="102" xfId="10" applyFont="1" applyBorder="1" applyAlignment="1" applyProtection="1">
      <alignment horizontal="left" vertical="center" shrinkToFit="1"/>
      <protection hidden="1"/>
    </xf>
    <xf numFmtId="0" fontId="59" fillId="0" borderId="89" xfId="10" applyFont="1" applyBorder="1" applyAlignment="1" applyProtection="1">
      <alignment horizontal="left" vertical="center" shrinkToFit="1"/>
      <protection hidden="1"/>
    </xf>
    <xf numFmtId="0" fontId="59" fillId="0" borderId="101" xfId="10" applyFont="1" applyBorder="1" applyAlignment="1" applyProtection="1">
      <alignment horizontal="left" vertical="center" shrinkToFit="1"/>
      <protection hidden="1"/>
    </xf>
    <xf numFmtId="0" fontId="21" fillId="0" borderId="7" xfId="10" applyFont="1" applyBorder="1" applyAlignment="1" applyProtection="1">
      <alignment horizontal="center" vertical="center" justifyLastLine="1"/>
      <protection hidden="1"/>
    </xf>
    <xf numFmtId="0" fontId="21" fillId="0" borderId="0" xfId="10" applyFont="1" applyAlignment="1" applyProtection="1">
      <alignment horizontal="center" vertical="center" justifyLastLine="1"/>
      <protection hidden="1"/>
    </xf>
    <xf numFmtId="0" fontId="58" fillId="0" borderId="9" xfId="10" applyFont="1" applyBorder="1" applyAlignment="1" applyProtection="1">
      <alignment horizontal="left" vertical="center" indent="1" shrinkToFit="1"/>
      <protection hidden="1"/>
    </xf>
    <xf numFmtId="0" fontId="58" fillId="0" borderId="10" xfId="10" applyFont="1" applyBorder="1" applyAlignment="1" applyProtection="1">
      <alignment horizontal="left" vertical="center" indent="1" shrinkToFit="1"/>
      <protection hidden="1"/>
    </xf>
    <xf numFmtId="0" fontId="58" fillId="0" borderId="11" xfId="10" applyFont="1" applyBorder="1" applyAlignment="1" applyProtection="1">
      <alignment horizontal="left" vertical="center" indent="1" shrinkToFit="1"/>
      <protection hidden="1"/>
    </xf>
    <xf numFmtId="0" fontId="58" fillId="0" borderId="15" xfId="10" applyFont="1" applyBorder="1" applyAlignment="1" applyProtection="1">
      <alignment horizontal="left" vertical="center" indent="1" shrinkToFit="1"/>
      <protection hidden="1"/>
    </xf>
    <xf numFmtId="0" fontId="58" fillId="0" borderId="4" xfId="10" applyFont="1" applyBorder="1" applyAlignment="1" applyProtection="1">
      <alignment horizontal="left" vertical="center" indent="1" shrinkToFit="1"/>
      <protection hidden="1"/>
    </xf>
    <xf numFmtId="0" fontId="58" fillId="0" borderId="16" xfId="10" applyFont="1" applyBorder="1" applyAlignment="1" applyProtection="1">
      <alignment horizontal="left" vertical="center" indent="1" shrinkToFit="1"/>
      <protection hidden="1"/>
    </xf>
    <xf numFmtId="0" fontId="59" fillId="0" borderId="185" xfId="10" applyFont="1" applyBorder="1" applyAlignment="1" applyProtection="1">
      <alignment horizontal="left" vertical="center" shrinkToFit="1"/>
      <protection hidden="1"/>
    </xf>
    <xf numFmtId="0" fontId="59" fillId="0" borderId="184" xfId="10" applyFont="1" applyBorder="1" applyAlignment="1" applyProtection="1">
      <alignment horizontal="left" vertical="center" shrinkToFit="1"/>
      <protection hidden="1"/>
    </xf>
    <xf numFmtId="0" fontId="59" fillId="0" borderId="183" xfId="10" applyFont="1" applyBorder="1" applyAlignment="1" applyProtection="1">
      <alignment horizontal="left" vertical="center" shrinkToFit="1"/>
      <protection hidden="1"/>
    </xf>
    <xf numFmtId="0" fontId="192" fillId="0" borderId="57" xfId="10" applyFont="1" applyBorder="1" applyAlignment="1" applyProtection="1">
      <alignment horizontal="center" vertical="center" wrapText="1"/>
      <protection hidden="1"/>
    </xf>
    <xf numFmtId="0" fontId="192" fillId="0" borderId="62" xfId="10" applyFont="1" applyBorder="1" applyAlignment="1" applyProtection="1">
      <alignment horizontal="center" vertical="center" wrapText="1"/>
      <protection hidden="1"/>
    </xf>
    <xf numFmtId="0" fontId="19" fillId="0" borderId="10" xfId="10" applyFont="1" applyBorder="1" applyAlignment="1" applyProtection="1">
      <alignment horizontal="center" vertical="center" wrapText="1"/>
      <protection hidden="1"/>
    </xf>
    <xf numFmtId="0" fontId="19" fillId="0" borderId="10" xfId="10" applyFont="1" applyBorder="1" applyAlignment="1" applyProtection="1">
      <alignment horizontal="center" vertical="center"/>
      <protection hidden="1"/>
    </xf>
    <xf numFmtId="0" fontId="19" fillId="0" borderId="11" xfId="10" applyFont="1" applyBorder="1" applyAlignment="1" applyProtection="1">
      <alignment horizontal="center" vertical="center"/>
      <protection hidden="1"/>
    </xf>
    <xf numFmtId="0" fontId="19" fillId="0" borderId="20" xfId="10" applyFont="1" applyBorder="1" applyAlignment="1" applyProtection="1">
      <alignment horizontal="center" vertical="center"/>
      <protection hidden="1"/>
    </xf>
    <xf numFmtId="0" fontId="19" fillId="0" borderId="22" xfId="10" applyFont="1" applyBorder="1" applyAlignment="1" applyProtection="1">
      <alignment horizontal="center" vertical="center"/>
      <protection hidden="1"/>
    </xf>
    <xf numFmtId="0" fontId="25" fillId="0" borderId="9" xfId="10" applyFont="1" applyBorder="1" applyAlignment="1" applyProtection="1">
      <alignment horizontal="center" vertical="center" wrapText="1"/>
      <protection hidden="1"/>
    </xf>
    <xf numFmtId="0" fontId="25" fillId="0" borderId="10" xfId="10" applyFont="1" applyBorder="1" applyAlignment="1" applyProtection="1">
      <alignment horizontal="center" vertical="center" wrapText="1"/>
      <protection hidden="1"/>
    </xf>
    <xf numFmtId="0" fontId="25" fillId="0" borderId="11" xfId="10" applyFont="1" applyBorder="1" applyAlignment="1" applyProtection="1">
      <alignment horizontal="center" vertical="center" wrapText="1"/>
      <protection hidden="1"/>
    </xf>
    <xf numFmtId="0" fontId="25" fillId="0" borderId="23" xfId="10" applyFont="1" applyBorder="1" applyAlignment="1" applyProtection="1">
      <alignment horizontal="center" vertical="center" wrapText="1"/>
      <protection hidden="1"/>
    </xf>
    <xf numFmtId="0" fontId="25" fillId="0" borderId="20" xfId="10" applyFont="1" applyBorder="1" applyAlignment="1" applyProtection="1">
      <alignment horizontal="center" vertical="center" wrapText="1"/>
      <protection hidden="1"/>
    </xf>
    <xf numFmtId="0" fontId="25" fillId="0" borderId="22" xfId="10" applyFont="1" applyBorder="1" applyAlignment="1" applyProtection="1">
      <alignment horizontal="center" vertical="center" wrapText="1"/>
      <protection hidden="1"/>
    </xf>
    <xf numFmtId="0" fontId="13" fillId="0" borderId="9" xfId="10" applyFont="1" applyBorder="1" applyAlignment="1" applyProtection="1">
      <alignment horizontal="center" vertical="center"/>
      <protection hidden="1"/>
    </xf>
    <xf numFmtId="0" fontId="13" fillId="0" borderId="10" xfId="10" applyFont="1" applyBorder="1" applyAlignment="1" applyProtection="1">
      <alignment horizontal="center" vertical="center"/>
      <protection hidden="1"/>
    </xf>
    <xf numFmtId="0" fontId="59" fillId="0" borderId="23" xfId="10" applyFont="1" applyBorder="1" applyAlignment="1" applyProtection="1">
      <alignment horizontal="center" vertical="center"/>
      <protection hidden="1"/>
    </xf>
    <xf numFmtId="0" fontId="59" fillId="0" borderId="20" xfId="10" applyFont="1" applyBorder="1" applyAlignment="1" applyProtection="1">
      <alignment horizontal="center" vertical="center"/>
      <protection hidden="1"/>
    </xf>
    <xf numFmtId="0" fontId="59" fillId="0" borderId="21" xfId="10" applyFont="1" applyBorder="1" applyAlignment="1" applyProtection="1">
      <alignment horizontal="center" vertical="center"/>
      <protection hidden="1"/>
    </xf>
    <xf numFmtId="0" fontId="192" fillId="0" borderId="61" xfId="10" applyFont="1" applyBorder="1" applyAlignment="1" applyProtection="1">
      <alignment horizontal="center" vertical="center" shrinkToFit="1"/>
      <protection hidden="1"/>
    </xf>
    <xf numFmtId="0" fontId="192" fillId="0" borderId="62" xfId="10" applyFont="1" applyBorder="1" applyAlignment="1" applyProtection="1">
      <alignment horizontal="center" vertical="center" shrinkToFit="1"/>
      <protection hidden="1"/>
    </xf>
    <xf numFmtId="0" fontId="19" fillId="0" borderId="61" xfId="10" applyFont="1" applyBorder="1" applyAlignment="1" applyProtection="1">
      <alignment horizontal="center" vertical="center" wrapText="1" shrinkToFit="1"/>
      <protection hidden="1"/>
    </xf>
    <xf numFmtId="0" fontId="19" fillId="0" borderId="62" xfId="10" applyFont="1" applyBorder="1" applyAlignment="1" applyProtection="1">
      <alignment horizontal="center" vertical="center" wrapText="1" shrinkToFit="1"/>
      <protection hidden="1"/>
    </xf>
    <xf numFmtId="0" fontId="174" fillId="27" borderId="25" xfId="10" applyFont="1" applyFill="1" applyBorder="1" applyAlignment="1" applyProtection="1">
      <alignment horizontal="center" vertical="center" textRotation="255"/>
      <protection hidden="1"/>
    </xf>
    <xf numFmtId="0" fontId="174" fillId="27" borderId="28" xfId="10" applyFont="1" applyFill="1" applyBorder="1" applyAlignment="1" applyProtection="1">
      <alignment horizontal="center" vertical="center" textRotation="255"/>
      <protection hidden="1"/>
    </xf>
    <xf numFmtId="0" fontId="13" fillId="0" borderId="26" xfId="10" applyFont="1" applyBorder="1" applyAlignment="1" applyProtection="1">
      <alignment horizontal="center" vertical="distributed" textRotation="255" justifyLastLine="1"/>
      <protection hidden="1"/>
    </xf>
    <xf numFmtId="0" fontId="13" fillId="0" borderId="27" xfId="10" applyFont="1" applyBorder="1" applyAlignment="1" applyProtection="1">
      <alignment horizontal="center" vertical="distributed" textRotation="255" justifyLastLine="1"/>
      <protection hidden="1"/>
    </xf>
    <xf numFmtId="0" fontId="13" fillId="0" borderId="7" xfId="10" applyFont="1" applyBorder="1" applyAlignment="1" applyProtection="1">
      <alignment horizontal="center" vertical="distributed" textRotation="255" justifyLastLine="1"/>
      <protection hidden="1"/>
    </xf>
    <xf numFmtId="0" fontId="13" fillId="0" borderId="8" xfId="10" applyFont="1" applyBorder="1" applyAlignment="1" applyProtection="1">
      <alignment horizontal="center" vertical="distributed" textRotation="255" justifyLastLine="1"/>
      <protection hidden="1"/>
    </xf>
    <xf numFmtId="0" fontId="13" fillId="0" borderId="15" xfId="10" applyFont="1" applyBorder="1" applyAlignment="1" applyProtection="1">
      <alignment horizontal="center" vertical="distributed" textRotation="255" justifyLastLine="1"/>
      <protection hidden="1"/>
    </xf>
    <xf numFmtId="0" fontId="13" fillId="0" borderId="16" xfId="10" applyFont="1" applyBorder="1" applyAlignment="1" applyProtection="1">
      <alignment horizontal="center" vertical="distributed" textRotation="255" justifyLastLine="1"/>
      <protection hidden="1"/>
    </xf>
    <xf numFmtId="0" fontId="22" fillId="0" borderId="180" xfId="10" applyFont="1" applyBorder="1" applyAlignment="1" applyProtection="1">
      <alignment horizontal="center" vertical="center" textRotation="255"/>
      <protection hidden="1"/>
    </xf>
    <xf numFmtId="0" fontId="22" fillId="0" borderId="61" xfId="10" applyFont="1" applyBorder="1" applyAlignment="1" applyProtection="1">
      <alignment horizontal="center" vertical="center" textRotation="255"/>
      <protection hidden="1"/>
    </xf>
    <xf numFmtId="0" fontId="22" fillId="0" borderId="62" xfId="10" applyFont="1" applyBorder="1" applyAlignment="1" applyProtection="1">
      <alignment horizontal="center" vertical="center" textRotation="255"/>
      <protection hidden="1"/>
    </xf>
    <xf numFmtId="0" fontId="21" fillId="0" borderId="26" xfId="10" applyFont="1" applyBorder="1" applyAlignment="1" applyProtection="1">
      <alignment horizontal="center" vertical="center"/>
      <protection hidden="1"/>
    </xf>
    <xf numFmtId="0" fontId="21" fillId="0" borderId="2" xfId="10" applyFont="1" applyBorder="1" applyAlignment="1" applyProtection="1">
      <alignment horizontal="center" vertical="center"/>
      <protection hidden="1"/>
    </xf>
    <xf numFmtId="0" fontId="21" fillId="0" borderId="27" xfId="10" applyFont="1" applyBorder="1" applyAlignment="1" applyProtection="1">
      <alignment horizontal="center" vertical="center"/>
      <protection hidden="1"/>
    </xf>
    <xf numFmtId="0" fontId="21" fillId="0" borderId="7" xfId="10" applyFont="1" applyBorder="1" applyAlignment="1" applyProtection="1">
      <alignment horizontal="center" vertical="center"/>
      <protection hidden="1"/>
    </xf>
    <xf numFmtId="0" fontId="21" fillId="0" borderId="0" xfId="10" applyFont="1" applyAlignment="1" applyProtection="1">
      <alignment horizontal="center" vertical="center"/>
      <protection hidden="1"/>
    </xf>
    <xf numFmtId="0" fontId="21" fillId="0" borderId="8" xfId="10" applyFont="1" applyBorder="1" applyAlignment="1" applyProtection="1">
      <alignment horizontal="center" vertical="center"/>
      <protection hidden="1"/>
    </xf>
    <xf numFmtId="0" fontId="21" fillId="0" borderId="15" xfId="10" applyFont="1" applyBorder="1" applyAlignment="1" applyProtection="1">
      <alignment horizontal="center" vertical="center"/>
      <protection hidden="1"/>
    </xf>
    <xf numFmtId="0" fontId="21" fillId="0" borderId="4" xfId="10" applyFont="1" applyBorder="1" applyAlignment="1" applyProtection="1">
      <alignment horizontal="center" vertical="center"/>
      <protection hidden="1"/>
    </xf>
    <xf numFmtId="0" fontId="21" fillId="0" borderId="16" xfId="10" applyFont="1" applyBorder="1" applyAlignment="1" applyProtection="1">
      <alignment horizontal="center" vertical="center"/>
      <protection hidden="1"/>
    </xf>
    <xf numFmtId="0" fontId="58" fillId="0" borderId="59" xfId="10" applyFont="1" applyBorder="1" applyAlignment="1" applyProtection="1">
      <alignment horizontal="center" vertical="center"/>
      <protection hidden="1"/>
    </xf>
    <xf numFmtId="0" fontId="58" fillId="0" borderId="63" xfId="10" applyFont="1" applyBorder="1" applyAlignment="1" applyProtection="1">
      <alignment horizontal="center" vertical="center"/>
      <protection hidden="1"/>
    </xf>
    <xf numFmtId="0" fontId="58" fillId="0" borderId="60" xfId="10" applyFont="1" applyBorder="1" applyAlignment="1" applyProtection="1">
      <alignment horizontal="center" vertical="center"/>
      <protection hidden="1"/>
    </xf>
    <xf numFmtId="0" fontId="22" fillId="0" borderId="57" xfId="10" applyFont="1" applyBorder="1" applyAlignment="1" applyProtection="1">
      <alignment horizontal="center" vertical="center" textRotation="255"/>
      <protection hidden="1"/>
    </xf>
    <xf numFmtId="0" fontId="21" fillId="0" borderId="9" xfId="10" applyFont="1" applyBorder="1" applyAlignment="1" applyProtection="1">
      <alignment horizontal="center" vertical="center"/>
      <protection hidden="1"/>
    </xf>
    <xf numFmtId="0" fontId="21" fillId="0" borderId="10" xfId="10" applyFont="1" applyBorder="1" applyAlignment="1" applyProtection="1">
      <alignment horizontal="center" vertical="center"/>
      <protection hidden="1"/>
    </xf>
    <xf numFmtId="0" fontId="21" fillId="0" borderId="11" xfId="10" applyFont="1" applyBorder="1" applyAlignment="1" applyProtection="1">
      <alignment horizontal="center" vertical="center"/>
      <protection hidden="1"/>
    </xf>
    <xf numFmtId="0" fontId="13" fillId="0" borderId="0" xfId="10" applyFont="1" applyAlignment="1" applyProtection="1">
      <alignment horizontal="distributed" vertical="center"/>
      <protection hidden="1"/>
    </xf>
    <xf numFmtId="0" fontId="13" fillId="0" borderId="0" xfId="10" applyFont="1" applyAlignment="1" applyProtection="1">
      <alignment horizontal="distributed" vertical="center"/>
      <protection locked="0" hidden="1"/>
    </xf>
    <xf numFmtId="0" fontId="58" fillId="0" borderId="59" xfId="10" applyFont="1" applyBorder="1" applyAlignment="1" applyProtection="1">
      <alignment horizontal="right" vertical="center"/>
      <protection hidden="1"/>
    </xf>
    <xf numFmtId="0" fontId="58" fillId="0" borderId="63" xfId="10" applyFont="1" applyBorder="1" applyAlignment="1" applyProtection="1">
      <alignment horizontal="right" vertical="center"/>
      <protection hidden="1"/>
    </xf>
    <xf numFmtId="0" fontId="58" fillId="0" borderId="60" xfId="10" applyFont="1" applyBorder="1" applyAlignment="1" applyProtection="1">
      <alignment horizontal="right" vertical="center"/>
      <protection hidden="1"/>
    </xf>
    <xf numFmtId="0" fontId="58" fillId="0" borderId="9" xfId="10" applyFont="1" applyBorder="1" applyAlignment="1" applyProtection="1">
      <alignment horizontal="center" vertical="center"/>
      <protection hidden="1"/>
    </xf>
    <xf numFmtId="0" fontId="58" fillId="0" borderId="10" xfId="10" applyFont="1" applyBorder="1" applyAlignment="1" applyProtection="1">
      <alignment horizontal="center" vertical="center"/>
      <protection hidden="1"/>
    </xf>
    <xf numFmtId="0" fontId="58" fillId="0" borderId="11" xfId="10" applyFont="1" applyBorder="1" applyAlignment="1" applyProtection="1">
      <alignment horizontal="center" vertical="center"/>
      <protection hidden="1"/>
    </xf>
    <xf numFmtId="0" fontId="58" fillId="0" borderId="15" xfId="10" applyFont="1" applyBorder="1" applyAlignment="1" applyProtection="1">
      <alignment horizontal="center" vertical="center"/>
      <protection hidden="1"/>
    </xf>
    <xf numFmtId="0" fontId="58" fillId="0" borderId="4" xfId="10" applyFont="1" applyBorder="1" applyAlignment="1" applyProtection="1">
      <alignment horizontal="center" vertical="center"/>
      <protection hidden="1"/>
    </xf>
    <xf numFmtId="0" fontId="58" fillId="0" borderId="16" xfId="10" applyFont="1" applyBorder="1" applyAlignment="1" applyProtection="1">
      <alignment horizontal="center" vertical="center"/>
      <protection hidden="1"/>
    </xf>
    <xf numFmtId="49" fontId="58" fillId="0" borderId="59" xfId="10" applyNumberFormat="1" applyFont="1" applyBorder="1" applyAlignment="1" applyProtection="1">
      <alignment horizontal="center" vertical="center"/>
      <protection hidden="1"/>
    </xf>
    <xf numFmtId="49" fontId="58" fillId="0" borderId="63" xfId="10" applyNumberFormat="1" applyFont="1" applyBorder="1" applyAlignment="1" applyProtection="1">
      <alignment horizontal="center" vertical="center"/>
      <protection hidden="1"/>
    </xf>
    <xf numFmtId="49" fontId="58" fillId="0" borderId="60" xfId="10" applyNumberFormat="1" applyFont="1" applyBorder="1" applyAlignment="1" applyProtection="1">
      <alignment horizontal="center" vertical="center"/>
      <protection hidden="1"/>
    </xf>
    <xf numFmtId="0" fontId="19" fillId="0" borderId="10" xfId="10" applyFont="1" applyBorder="1" applyAlignment="1" applyProtection="1">
      <alignment horizontal="distributed" vertical="center" wrapText="1"/>
      <protection hidden="1"/>
    </xf>
    <xf numFmtId="0" fontId="19" fillId="0" borderId="0" xfId="10" applyFont="1" applyAlignment="1" applyProtection="1">
      <alignment horizontal="distributed" vertical="center" wrapText="1"/>
      <protection hidden="1"/>
    </xf>
    <xf numFmtId="0" fontId="19" fillId="0" borderId="4" xfId="10" applyFont="1" applyBorder="1" applyAlignment="1" applyProtection="1">
      <alignment horizontal="distributed" vertical="center" wrapText="1"/>
      <protection hidden="1"/>
    </xf>
    <xf numFmtId="0" fontId="21" fillId="0" borderId="1" xfId="10" applyFont="1" applyBorder="1" applyAlignment="1" applyProtection="1">
      <alignment horizontal="center" vertical="center"/>
      <protection hidden="1"/>
    </xf>
    <xf numFmtId="0" fontId="21" fillId="0" borderId="5" xfId="10" applyFont="1" applyBorder="1" applyAlignment="1" applyProtection="1">
      <alignment horizontal="center" vertical="center"/>
      <protection hidden="1"/>
    </xf>
    <xf numFmtId="0" fontId="21" fillId="0" borderId="19" xfId="10" applyFont="1" applyBorder="1" applyAlignment="1" applyProtection="1">
      <alignment horizontal="center" vertical="center"/>
      <protection hidden="1"/>
    </xf>
    <xf numFmtId="0" fontId="21" fillId="0" borderId="20" xfId="10" applyFont="1" applyBorder="1" applyAlignment="1" applyProtection="1">
      <alignment horizontal="center" vertical="center"/>
      <protection hidden="1"/>
    </xf>
    <xf numFmtId="0" fontId="21" fillId="0" borderId="22" xfId="10" applyFont="1" applyBorder="1" applyAlignment="1" applyProtection="1">
      <alignment horizontal="center" vertical="center"/>
      <protection hidden="1"/>
    </xf>
    <xf numFmtId="176" fontId="58" fillId="0" borderId="59" xfId="10" applyNumberFormat="1" applyFont="1" applyBorder="1" applyAlignment="1" applyProtection="1">
      <alignment horizontal="center" vertical="center"/>
      <protection hidden="1"/>
    </xf>
    <xf numFmtId="176" fontId="58" fillId="0" borderId="63" xfId="10" applyNumberFormat="1" applyFont="1" applyBorder="1" applyAlignment="1" applyProtection="1">
      <alignment horizontal="center" vertical="center"/>
      <protection hidden="1"/>
    </xf>
    <xf numFmtId="176" fontId="58" fillId="0" borderId="60" xfId="10" applyNumberFormat="1" applyFont="1" applyBorder="1" applyAlignment="1" applyProtection="1">
      <alignment horizontal="center" vertical="center"/>
      <protection hidden="1"/>
    </xf>
    <xf numFmtId="0" fontId="179" fillId="0" borderId="57" xfId="10" applyFont="1" applyBorder="1" applyAlignment="1" applyProtection="1">
      <alignment horizontal="center" vertical="center" textRotation="255"/>
      <protection hidden="1"/>
    </xf>
    <xf numFmtId="0" fontId="179" fillId="0" borderId="61" xfId="10" applyFont="1" applyBorder="1" applyAlignment="1" applyProtection="1">
      <alignment horizontal="center" vertical="center" textRotation="255"/>
      <protection hidden="1"/>
    </xf>
    <xf numFmtId="0" fontId="179" fillId="0" borderId="62" xfId="10" applyFont="1" applyBorder="1" applyAlignment="1" applyProtection="1">
      <alignment horizontal="center" vertical="center" textRotation="255"/>
      <protection hidden="1"/>
    </xf>
    <xf numFmtId="0" fontId="174" fillId="27" borderId="1" xfId="10" applyFont="1" applyFill="1" applyBorder="1" applyAlignment="1" applyProtection="1">
      <alignment horizontal="center" vertical="center" textRotation="255"/>
      <protection hidden="1"/>
    </xf>
    <xf numFmtId="0" fontId="174" fillId="27" borderId="2" xfId="10" applyFont="1" applyFill="1" applyBorder="1" applyAlignment="1" applyProtection="1">
      <alignment horizontal="center" vertical="center" textRotation="255"/>
      <protection hidden="1"/>
    </xf>
    <xf numFmtId="0" fontId="174" fillId="27" borderId="27" xfId="10" applyFont="1" applyFill="1" applyBorder="1" applyAlignment="1" applyProtection="1">
      <alignment horizontal="center" vertical="center" textRotation="255"/>
      <protection hidden="1"/>
    </xf>
    <xf numFmtId="0" fontId="174" fillId="27" borderId="5" xfId="10" applyFont="1" applyFill="1" applyBorder="1" applyAlignment="1" applyProtection="1">
      <alignment horizontal="center" vertical="center" textRotation="255"/>
      <protection hidden="1"/>
    </xf>
    <xf numFmtId="0" fontId="174" fillId="27" borderId="0" xfId="10" applyFont="1" applyFill="1" applyBorder="1" applyAlignment="1" applyProtection="1">
      <alignment horizontal="center" vertical="center" textRotation="255"/>
      <protection hidden="1"/>
    </xf>
    <xf numFmtId="0" fontId="174" fillId="27" borderId="8" xfId="10" applyFont="1" applyFill="1" applyBorder="1" applyAlignment="1" applyProtection="1">
      <alignment horizontal="center" vertical="center" textRotation="255"/>
      <protection hidden="1"/>
    </xf>
    <xf numFmtId="0" fontId="174" fillId="27" borderId="19" xfId="10" applyFont="1" applyFill="1" applyBorder="1" applyAlignment="1" applyProtection="1">
      <alignment horizontal="center" vertical="center" textRotation="255"/>
      <protection hidden="1"/>
    </xf>
    <xf numFmtId="0" fontId="174" fillId="27" borderId="20" xfId="10" applyFont="1" applyFill="1" applyBorder="1" applyAlignment="1" applyProtection="1">
      <alignment horizontal="center" vertical="center" textRotation="255"/>
      <protection hidden="1"/>
    </xf>
    <xf numFmtId="0" fontId="174" fillId="27" borderId="22" xfId="10" applyFont="1" applyFill="1" applyBorder="1" applyAlignment="1" applyProtection="1">
      <alignment horizontal="center" vertical="center" textRotation="255"/>
      <protection hidden="1"/>
    </xf>
    <xf numFmtId="0" fontId="14" fillId="0" borderId="0" xfId="10" applyFont="1" applyAlignment="1" applyProtection="1">
      <alignment horizontal="distributed" vertical="center"/>
      <protection hidden="1"/>
    </xf>
    <xf numFmtId="0" fontId="30" fillId="0" borderId="9" xfId="10" applyFont="1" applyBorder="1" applyAlignment="1" applyProtection="1">
      <alignment horizontal="center" vertical="center" textRotation="255"/>
      <protection hidden="1"/>
    </xf>
    <xf numFmtId="0" fontId="30" fillId="0" borderId="11" xfId="10" applyFont="1" applyBorder="1" applyAlignment="1" applyProtection="1">
      <alignment horizontal="center" vertical="center" textRotation="255"/>
      <protection hidden="1"/>
    </xf>
    <xf numFmtId="0" fontId="30" fillId="0" borderId="7" xfId="10" applyFont="1" applyBorder="1" applyAlignment="1" applyProtection="1">
      <alignment horizontal="center" vertical="center" textRotation="255"/>
      <protection hidden="1"/>
    </xf>
    <xf numFmtId="0" fontId="30" fillId="0" borderId="8" xfId="10" applyFont="1" applyBorder="1" applyAlignment="1" applyProtection="1">
      <alignment horizontal="center" vertical="center" textRotation="255"/>
      <protection hidden="1"/>
    </xf>
    <xf numFmtId="0" fontId="30" fillId="0" borderId="15" xfId="10" applyFont="1" applyBorder="1" applyAlignment="1" applyProtection="1">
      <alignment horizontal="center" vertical="center" textRotation="255"/>
      <protection hidden="1"/>
    </xf>
    <xf numFmtId="0" fontId="30" fillId="0" borderId="16" xfId="10" applyFont="1" applyBorder="1" applyAlignment="1" applyProtection="1">
      <alignment horizontal="center" vertical="center" textRotation="255"/>
      <protection hidden="1"/>
    </xf>
    <xf numFmtId="0" fontId="179" fillId="0" borderId="9" xfId="10" applyFont="1" applyBorder="1" applyAlignment="1" applyProtection="1">
      <alignment horizontal="center" vertical="center" textRotation="255"/>
      <protection hidden="1"/>
    </xf>
    <xf numFmtId="0" fontId="179" fillId="0" borderId="11" xfId="10" applyFont="1" applyBorder="1" applyAlignment="1" applyProtection="1">
      <alignment horizontal="center" vertical="center" textRotation="255"/>
      <protection hidden="1"/>
    </xf>
    <xf numFmtId="0" fontId="179" fillId="0" borderId="7" xfId="10" applyFont="1" applyBorder="1" applyAlignment="1" applyProtection="1">
      <alignment horizontal="center" vertical="center" textRotation="255"/>
      <protection hidden="1"/>
    </xf>
    <xf numFmtId="0" fontId="179" fillId="0" borderId="8" xfId="10" applyFont="1" applyBorder="1" applyAlignment="1" applyProtection="1">
      <alignment horizontal="center" vertical="center" textRotation="255"/>
      <protection hidden="1"/>
    </xf>
    <xf numFmtId="0" fontId="179" fillId="0" borderId="15" xfId="10" applyFont="1" applyBorder="1" applyAlignment="1" applyProtection="1">
      <alignment horizontal="center" vertical="center" textRotation="255"/>
      <protection hidden="1"/>
    </xf>
    <xf numFmtId="0" fontId="179" fillId="0" borderId="16" xfId="10" applyFont="1" applyBorder="1" applyAlignment="1" applyProtection="1">
      <alignment horizontal="center" vertical="center" textRotation="255"/>
      <protection hidden="1"/>
    </xf>
    <xf numFmtId="0" fontId="32" fillId="0" borderId="10" xfId="10" applyFont="1" applyBorder="1" applyAlignment="1" applyProtection="1">
      <alignment horizontal="distributed" vertical="center" wrapText="1" justifyLastLine="1"/>
      <protection hidden="1"/>
    </xf>
    <xf numFmtId="0" fontId="32" fillId="0" borderId="11" xfId="10" applyFont="1" applyBorder="1" applyAlignment="1" applyProtection="1">
      <alignment horizontal="distributed" vertical="center" wrapText="1" justifyLastLine="1"/>
      <protection hidden="1"/>
    </xf>
    <xf numFmtId="0" fontId="32" fillId="0" borderId="0" xfId="10" applyFont="1" applyBorder="1" applyAlignment="1" applyProtection="1">
      <alignment horizontal="distributed" vertical="center" wrapText="1" justifyLastLine="1"/>
      <protection hidden="1"/>
    </xf>
    <xf numFmtId="0" fontId="32" fillId="0" borderId="0" xfId="10" applyFont="1" applyAlignment="1" applyProtection="1">
      <alignment horizontal="distributed" vertical="center" wrapText="1" justifyLastLine="1"/>
      <protection hidden="1"/>
    </xf>
    <xf numFmtId="0" fontId="32" fillId="0" borderId="8" xfId="10" applyFont="1" applyBorder="1" applyAlignment="1" applyProtection="1">
      <alignment horizontal="distributed" vertical="center" wrapText="1" justifyLastLine="1"/>
      <protection hidden="1"/>
    </xf>
    <xf numFmtId="0" fontId="32" fillId="0" borderId="4" xfId="10" applyFont="1" applyBorder="1" applyAlignment="1" applyProtection="1">
      <alignment horizontal="distributed" vertical="center" wrapText="1" justifyLastLine="1"/>
      <protection hidden="1"/>
    </xf>
    <xf numFmtId="0" fontId="32" fillId="0" borderId="16" xfId="10" applyFont="1" applyBorder="1" applyAlignment="1" applyProtection="1">
      <alignment horizontal="distributed" vertical="center" wrapText="1" justifyLastLine="1"/>
      <protection hidden="1"/>
    </xf>
    <xf numFmtId="0" fontId="32" fillId="0" borderId="57" xfId="10" applyFont="1" applyBorder="1" applyAlignment="1" applyProtection="1">
      <alignment horizontal="center" vertical="center" textRotation="255"/>
      <protection hidden="1"/>
    </xf>
    <xf numFmtId="0" fontId="32" fillId="0" borderId="61" xfId="10" applyFont="1" applyBorder="1" applyAlignment="1" applyProtection="1">
      <alignment horizontal="center" vertical="center" textRotation="255"/>
      <protection hidden="1"/>
    </xf>
    <xf numFmtId="0" fontId="32" fillId="0" borderId="62" xfId="10" applyFont="1" applyBorder="1" applyAlignment="1" applyProtection="1">
      <alignment horizontal="center" vertical="center" textRotation="255"/>
      <protection hidden="1"/>
    </xf>
    <xf numFmtId="0" fontId="32" fillId="0" borderId="9" xfId="10" applyFont="1" applyBorder="1" applyAlignment="1" applyProtection="1">
      <alignment horizontal="center" vertical="center" textRotation="255"/>
      <protection hidden="1"/>
    </xf>
    <xf numFmtId="0" fontId="32" fillId="0" borderId="11" xfId="10" applyFont="1" applyBorder="1" applyAlignment="1" applyProtection="1">
      <alignment horizontal="center" vertical="center" textRotation="255"/>
      <protection hidden="1"/>
    </xf>
    <xf numFmtId="0" fontId="32" fillId="0" borderId="7" xfId="10" applyFont="1" applyBorder="1" applyAlignment="1" applyProtection="1">
      <alignment horizontal="center" vertical="center" textRotation="255"/>
      <protection hidden="1"/>
    </xf>
    <xf numFmtId="0" fontId="32" fillId="0" borderId="8" xfId="10" applyFont="1" applyBorder="1" applyAlignment="1" applyProtection="1">
      <alignment horizontal="center" vertical="center" textRotation="255"/>
      <protection hidden="1"/>
    </xf>
    <xf numFmtId="0" fontId="32" fillId="0" borderId="15" xfId="10" applyFont="1" applyBorder="1" applyAlignment="1" applyProtection="1">
      <alignment horizontal="center" vertical="center" textRotation="255"/>
      <protection hidden="1"/>
    </xf>
    <xf numFmtId="0" fontId="32" fillId="0" borderId="16" xfId="10" applyFont="1" applyBorder="1" applyAlignment="1" applyProtection="1">
      <alignment horizontal="center" vertical="center" textRotation="255"/>
      <protection hidden="1"/>
    </xf>
    <xf numFmtId="0" fontId="19" fillId="0" borderId="0" xfId="10" applyFont="1" applyAlignment="1" applyProtection="1">
      <alignment horizontal="distributed" vertical="center" wrapText="1" justifyLastLine="1"/>
      <protection hidden="1"/>
    </xf>
    <xf numFmtId="176" fontId="58" fillId="0" borderId="59" xfId="10" quotePrefix="1" applyNumberFormat="1" applyFont="1" applyBorder="1" applyAlignment="1" applyProtection="1">
      <alignment horizontal="center" vertical="center"/>
      <protection hidden="1"/>
    </xf>
    <xf numFmtId="0" fontId="13" fillId="0" borderId="9" xfId="10" applyFont="1" applyBorder="1" applyAlignment="1" applyProtection="1">
      <alignment horizontal="center" vertical="center" textRotation="255"/>
      <protection hidden="1"/>
    </xf>
    <xf numFmtId="0" fontId="13" fillId="0" borderId="11" xfId="10" applyFont="1" applyBorder="1" applyAlignment="1" applyProtection="1">
      <alignment horizontal="center" vertical="center" textRotation="255"/>
      <protection hidden="1"/>
    </xf>
    <xf numFmtId="0" fontId="13" fillId="0" borderId="7" xfId="10" applyFont="1" applyBorder="1" applyAlignment="1" applyProtection="1">
      <alignment horizontal="center" vertical="center" textRotation="255"/>
      <protection hidden="1"/>
    </xf>
    <xf numFmtId="0" fontId="13" fillId="0" borderId="8" xfId="10" applyFont="1" applyBorder="1" applyAlignment="1" applyProtection="1">
      <alignment horizontal="center" vertical="center" textRotation="255"/>
      <protection hidden="1"/>
    </xf>
    <xf numFmtId="0" fontId="13" fillId="0" borderId="15" xfId="10" applyFont="1" applyBorder="1" applyAlignment="1" applyProtection="1">
      <alignment horizontal="center" vertical="center" textRotation="255"/>
      <protection hidden="1"/>
    </xf>
    <xf numFmtId="0" fontId="13" fillId="0" borderId="16" xfId="10" applyFont="1" applyBorder="1" applyAlignment="1" applyProtection="1">
      <alignment horizontal="center" vertical="center" textRotation="255"/>
      <protection hidden="1"/>
    </xf>
    <xf numFmtId="0" fontId="30" fillId="0" borderId="9" xfId="10" applyFont="1" applyBorder="1" applyAlignment="1" applyProtection="1">
      <alignment horizontal="center" vertical="center" wrapText="1"/>
      <protection hidden="1"/>
    </xf>
    <xf numFmtId="0" fontId="30" fillId="0" borderId="10" xfId="10" applyFont="1" applyBorder="1" applyAlignment="1" applyProtection="1">
      <alignment horizontal="center" vertical="center" wrapText="1"/>
      <protection hidden="1"/>
    </xf>
    <xf numFmtId="0" fontId="30" fillId="0" borderId="11" xfId="10" applyFont="1" applyBorder="1" applyAlignment="1" applyProtection="1">
      <alignment horizontal="center" vertical="center" wrapText="1"/>
      <protection hidden="1"/>
    </xf>
    <xf numFmtId="0" fontId="30" fillId="0" borderId="7" xfId="10" applyFont="1" applyBorder="1" applyAlignment="1" applyProtection="1">
      <alignment horizontal="center" vertical="center" wrapText="1"/>
      <protection hidden="1"/>
    </xf>
    <xf numFmtId="0" fontId="30" fillId="0" borderId="0" xfId="10" applyFont="1" applyAlignment="1" applyProtection="1">
      <alignment horizontal="center" vertical="center" wrapText="1"/>
      <protection hidden="1"/>
    </xf>
    <xf numFmtId="0" fontId="30" fillId="0" borderId="8" xfId="10" applyFont="1" applyBorder="1" applyAlignment="1" applyProtection="1">
      <alignment horizontal="center" vertical="center" wrapText="1"/>
      <protection hidden="1"/>
    </xf>
    <xf numFmtId="0" fontId="30" fillId="0" borderId="15" xfId="10" applyFont="1" applyBorder="1" applyAlignment="1" applyProtection="1">
      <alignment horizontal="center" vertical="center" wrapText="1"/>
      <protection hidden="1"/>
    </xf>
    <xf numFmtId="0" fontId="30" fillId="0" borderId="4" xfId="10" applyFont="1" applyBorder="1" applyAlignment="1" applyProtection="1">
      <alignment horizontal="center" vertical="center" wrapText="1"/>
      <protection hidden="1"/>
    </xf>
    <xf numFmtId="0" fontId="30" fillId="0" borderId="16" xfId="10" applyFont="1" applyBorder="1" applyAlignment="1" applyProtection="1">
      <alignment horizontal="center" vertical="center" wrapText="1"/>
      <protection hidden="1"/>
    </xf>
    <xf numFmtId="0" fontId="58" fillId="28" borderId="59" xfId="10" applyFont="1" applyFill="1" applyBorder="1" applyAlignment="1" applyProtection="1">
      <alignment horizontal="right" vertical="center"/>
      <protection hidden="1"/>
    </xf>
    <xf numFmtId="0" fontId="58" fillId="28" borderId="63" xfId="10" applyFont="1" applyFill="1" applyBorder="1" applyAlignment="1" applyProtection="1">
      <alignment horizontal="right" vertical="center"/>
      <protection hidden="1"/>
    </xf>
    <xf numFmtId="0" fontId="58" fillId="28" borderId="60" xfId="10" applyFont="1" applyFill="1" applyBorder="1" applyAlignment="1" applyProtection="1">
      <alignment horizontal="right" vertical="center"/>
      <protection hidden="1"/>
    </xf>
    <xf numFmtId="0" fontId="13" fillId="0" borderId="10" xfId="10" applyFont="1" applyBorder="1" applyAlignment="1" applyProtection="1">
      <alignment horizontal="distributed" vertical="center" wrapText="1"/>
      <protection hidden="1"/>
    </xf>
    <xf numFmtId="0" fontId="13" fillId="0" borderId="4" xfId="10" applyFont="1" applyBorder="1" applyAlignment="1" applyProtection="1">
      <alignment horizontal="distributed" vertical="center" wrapText="1"/>
      <protection hidden="1"/>
    </xf>
    <xf numFmtId="0" fontId="25" fillId="0" borderId="0" xfId="10" applyFont="1" applyAlignment="1" applyProtection="1">
      <alignment horizontal="distributed" vertical="center"/>
      <protection hidden="1"/>
    </xf>
    <xf numFmtId="0" fontId="25" fillId="0" borderId="10" xfId="10" applyFont="1" applyBorder="1" applyAlignment="1" applyProtection="1">
      <alignment horizontal="distributed" vertical="top" wrapText="1"/>
      <protection hidden="1"/>
    </xf>
    <xf numFmtId="0" fontId="25" fillId="0" borderId="0" xfId="10" applyFont="1" applyAlignment="1" applyProtection="1">
      <alignment horizontal="distributed" vertical="top" wrapText="1"/>
      <protection hidden="1"/>
    </xf>
    <xf numFmtId="0" fontId="25" fillId="0" borderId="4" xfId="10" applyFont="1" applyBorder="1" applyAlignment="1" applyProtection="1">
      <alignment horizontal="distributed" vertical="top" wrapText="1"/>
      <protection hidden="1"/>
    </xf>
    <xf numFmtId="0" fontId="21" fillId="0" borderId="23" xfId="10" applyFont="1" applyBorder="1" applyAlignment="1" applyProtection="1">
      <alignment horizontal="center" vertical="center"/>
      <protection hidden="1"/>
    </xf>
    <xf numFmtId="0" fontId="187" fillId="0" borderId="0" xfId="10" applyFont="1" applyAlignment="1" applyProtection="1">
      <alignment horizontal="center" vertical="top" wrapText="1"/>
      <protection hidden="1"/>
    </xf>
    <xf numFmtId="0" fontId="187" fillId="0" borderId="4" xfId="10" applyFont="1" applyBorder="1" applyAlignment="1" applyProtection="1">
      <alignment horizontal="center" vertical="top" wrapText="1"/>
      <protection hidden="1"/>
    </xf>
    <xf numFmtId="0" fontId="22" fillId="0" borderId="9" xfId="10" applyFont="1" applyFill="1" applyBorder="1" applyAlignment="1" applyProtection="1">
      <alignment horizontal="left" vertical="center" wrapText="1"/>
      <protection hidden="1"/>
    </xf>
    <xf numFmtId="0" fontId="22" fillId="0" borderId="7" xfId="10" applyFont="1" applyFill="1" applyBorder="1" applyAlignment="1" applyProtection="1">
      <alignment horizontal="left" vertical="center" wrapText="1"/>
      <protection hidden="1"/>
    </xf>
    <xf numFmtId="0" fontId="22" fillId="0" borderId="15" xfId="10" applyFont="1" applyFill="1" applyBorder="1" applyAlignment="1" applyProtection="1">
      <alignment horizontal="left" vertical="center" wrapText="1"/>
      <protection hidden="1"/>
    </xf>
    <xf numFmtId="0" fontId="21" fillId="0" borderId="1" xfId="10" applyFont="1" applyFill="1" applyBorder="1" applyAlignment="1" applyProtection="1">
      <alignment horizontal="center" vertical="center"/>
      <protection hidden="1"/>
    </xf>
    <xf numFmtId="0" fontId="21" fillId="0" borderId="2" xfId="10" applyFont="1" applyFill="1" applyBorder="1" applyAlignment="1" applyProtection="1">
      <alignment horizontal="center" vertical="center"/>
      <protection hidden="1"/>
    </xf>
    <xf numFmtId="0" fontId="21" fillId="0" borderId="27" xfId="10" applyFont="1" applyFill="1" applyBorder="1" applyAlignment="1" applyProtection="1">
      <alignment horizontal="center" vertical="center"/>
      <protection hidden="1"/>
    </xf>
    <xf numFmtId="0" fontId="21" fillId="0" borderId="5" xfId="10" applyFont="1" applyFill="1" applyBorder="1" applyAlignment="1" applyProtection="1">
      <alignment horizontal="center" vertical="center"/>
      <protection hidden="1"/>
    </xf>
    <xf numFmtId="0" fontId="21" fillId="0" borderId="0" xfId="10" applyFont="1" applyFill="1" applyAlignment="1" applyProtection="1">
      <alignment horizontal="center" vertical="center"/>
      <protection hidden="1"/>
    </xf>
    <xf numFmtId="0" fontId="21" fillId="0" borderId="8" xfId="10" applyFont="1" applyFill="1" applyBorder="1" applyAlignment="1" applyProtection="1">
      <alignment horizontal="center" vertical="center"/>
      <protection hidden="1"/>
    </xf>
    <xf numFmtId="0" fontId="58" fillId="0" borderId="9" xfId="10" applyFont="1" applyBorder="1" applyAlignment="1" applyProtection="1">
      <alignment horizontal="right" vertical="center"/>
      <protection hidden="1"/>
    </xf>
    <xf numFmtId="0" fontId="58" fillId="0" borderId="10" xfId="10" applyFont="1" applyBorder="1" applyAlignment="1" applyProtection="1">
      <alignment horizontal="right" vertical="center"/>
      <protection hidden="1"/>
    </xf>
    <xf numFmtId="0" fontId="58" fillId="0" borderId="11" xfId="10" applyFont="1" applyBorder="1" applyAlignment="1" applyProtection="1">
      <alignment horizontal="right" vertical="center"/>
      <protection hidden="1"/>
    </xf>
    <xf numFmtId="0" fontId="58" fillId="0" borderId="15" xfId="10" applyFont="1" applyBorder="1" applyAlignment="1" applyProtection="1">
      <alignment horizontal="right" vertical="center"/>
      <protection hidden="1"/>
    </xf>
    <xf numFmtId="0" fontId="58" fillId="0" borderId="4" xfId="10" applyFont="1" applyBorder="1" applyAlignment="1" applyProtection="1">
      <alignment horizontal="right" vertical="center"/>
      <protection hidden="1"/>
    </xf>
    <xf numFmtId="0" fontId="58" fillId="0" borderId="16" xfId="10" applyFont="1" applyBorder="1" applyAlignment="1" applyProtection="1">
      <alignment horizontal="right" vertical="center"/>
      <protection hidden="1"/>
    </xf>
    <xf numFmtId="176" fontId="58" fillId="0" borderId="9" xfId="10" applyNumberFormat="1" applyFont="1" applyBorder="1" applyAlignment="1" applyProtection="1">
      <alignment horizontal="center" vertical="center"/>
      <protection hidden="1"/>
    </xf>
    <xf numFmtId="176" fontId="58" fillId="0" borderId="11" xfId="10" applyNumberFormat="1" applyFont="1" applyBorder="1" applyAlignment="1" applyProtection="1">
      <alignment horizontal="center" vertical="center"/>
      <protection hidden="1"/>
    </xf>
    <xf numFmtId="176" fontId="58" fillId="0" borderId="15" xfId="10" applyNumberFormat="1" applyFont="1" applyBorder="1" applyAlignment="1" applyProtection="1">
      <alignment horizontal="center" vertical="center"/>
      <protection hidden="1"/>
    </xf>
    <xf numFmtId="176" fontId="58" fillId="0" borderId="16" xfId="10" applyNumberFormat="1" applyFont="1" applyBorder="1" applyAlignment="1" applyProtection="1">
      <alignment horizontal="center" vertical="center"/>
      <protection hidden="1"/>
    </xf>
    <xf numFmtId="176" fontId="58" fillId="0" borderId="10" xfId="10" applyNumberFormat="1" applyFont="1" applyBorder="1" applyAlignment="1" applyProtection="1">
      <alignment horizontal="center" vertical="center"/>
      <protection hidden="1"/>
    </xf>
    <xf numFmtId="176" fontId="58" fillId="0" borderId="4" xfId="10" applyNumberFormat="1" applyFont="1" applyBorder="1" applyAlignment="1" applyProtection="1">
      <alignment horizontal="center" vertical="center"/>
      <protection hidden="1"/>
    </xf>
    <xf numFmtId="176" fontId="58" fillId="0" borderId="9" xfId="10" quotePrefix="1" applyNumberFormat="1" applyFont="1" applyBorder="1" applyAlignment="1" applyProtection="1">
      <alignment horizontal="center" vertical="center"/>
      <protection hidden="1"/>
    </xf>
    <xf numFmtId="0" fontId="58" fillId="0" borderId="9" xfId="10" applyFont="1" applyFill="1" applyBorder="1" applyAlignment="1" applyProtection="1">
      <alignment horizontal="center" vertical="center" wrapText="1"/>
      <protection hidden="1"/>
    </xf>
    <xf numFmtId="0" fontId="58" fillId="0" borderId="10" xfId="10" applyFont="1" applyFill="1" applyBorder="1" applyAlignment="1" applyProtection="1">
      <alignment horizontal="center" vertical="center" wrapText="1"/>
      <protection hidden="1"/>
    </xf>
    <xf numFmtId="0" fontId="58" fillId="0" borderId="11" xfId="10" applyFont="1" applyFill="1" applyBorder="1" applyAlignment="1" applyProtection="1">
      <alignment horizontal="center" vertical="center" wrapText="1"/>
      <protection hidden="1"/>
    </xf>
    <xf numFmtId="0" fontId="58" fillId="0" borderId="15" xfId="10" applyFont="1" applyFill="1" applyBorder="1" applyAlignment="1" applyProtection="1">
      <alignment horizontal="center" vertical="center" wrapText="1"/>
      <protection hidden="1"/>
    </xf>
    <xf numFmtId="0" fontId="58" fillId="0" borderId="4" xfId="10" applyFont="1" applyFill="1" applyBorder="1" applyAlignment="1" applyProtection="1">
      <alignment horizontal="center" vertical="center" wrapText="1"/>
      <protection hidden="1"/>
    </xf>
    <xf numFmtId="0" fontId="58" fillId="0" borderId="16" xfId="10" applyFont="1" applyFill="1" applyBorder="1" applyAlignment="1" applyProtection="1">
      <alignment horizontal="center" vertical="center" wrapText="1"/>
      <protection hidden="1"/>
    </xf>
    <xf numFmtId="0" fontId="25" fillId="0" borderId="9" xfId="10" applyFont="1" applyBorder="1" applyAlignment="1" applyProtection="1">
      <alignment horizontal="center" vertical="center" textRotation="255"/>
      <protection hidden="1"/>
    </xf>
    <xf numFmtId="0" fontId="25" fillId="0" borderId="11" xfId="10" applyFont="1" applyBorder="1" applyAlignment="1" applyProtection="1">
      <alignment horizontal="center" vertical="center" textRotation="255"/>
      <protection hidden="1"/>
    </xf>
    <xf numFmtId="0" fontId="25" fillId="0" borderId="7" xfId="10" applyFont="1" applyBorder="1" applyAlignment="1" applyProtection="1">
      <alignment horizontal="center" vertical="center" textRotation="255"/>
      <protection hidden="1"/>
    </xf>
    <xf numFmtId="0" fontId="25" fillId="0" borderId="8" xfId="10" applyFont="1" applyBorder="1" applyAlignment="1" applyProtection="1">
      <alignment horizontal="center" vertical="center" textRotation="255"/>
      <protection hidden="1"/>
    </xf>
    <xf numFmtId="0" fontId="25" fillId="0" borderId="15" xfId="10" applyFont="1" applyBorder="1" applyAlignment="1" applyProtection="1">
      <alignment horizontal="center" vertical="center" textRotation="255"/>
      <protection hidden="1"/>
    </xf>
    <xf numFmtId="0" fontId="25" fillId="0" borderId="16" xfId="10" applyFont="1" applyBorder="1" applyAlignment="1" applyProtection="1">
      <alignment horizontal="center" vertical="center" textRotation="255"/>
      <protection hidden="1"/>
    </xf>
    <xf numFmtId="0" fontId="22" fillId="0" borderId="10" xfId="10" applyFont="1" applyFill="1" applyBorder="1" applyAlignment="1" applyProtection="1">
      <alignment horizontal="distributed" vertical="center" wrapText="1"/>
      <protection hidden="1"/>
    </xf>
    <xf numFmtId="0" fontId="22" fillId="0" borderId="0" xfId="10" applyFont="1" applyFill="1" applyBorder="1" applyAlignment="1" applyProtection="1">
      <alignment horizontal="distributed" vertical="center" wrapText="1"/>
      <protection hidden="1"/>
    </xf>
    <xf numFmtId="0" fontId="22" fillId="0" borderId="4" xfId="10" applyFont="1" applyFill="1" applyBorder="1" applyAlignment="1" applyProtection="1">
      <alignment horizontal="distributed" vertical="center" wrapText="1"/>
      <protection hidden="1"/>
    </xf>
    <xf numFmtId="0" fontId="14" fillId="0" borderId="0" xfId="10" applyFont="1" applyAlignment="1" applyProtection="1">
      <alignment horizontal="center" vertical="top" textRotation="255"/>
      <protection hidden="1"/>
    </xf>
    <xf numFmtId="0" fontId="174" fillId="27" borderId="182" xfId="10" applyFont="1" applyFill="1" applyBorder="1" applyAlignment="1" applyProtection="1">
      <alignment horizontal="center" vertical="center" textRotation="255"/>
      <protection hidden="1"/>
    </xf>
    <xf numFmtId="0" fontId="21" fillId="0" borderId="19" xfId="10" applyFont="1" applyFill="1" applyBorder="1" applyAlignment="1" applyProtection="1">
      <alignment horizontal="center" vertical="center"/>
      <protection hidden="1"/>
    </xf>
    <xf numFmtId="0" fontId="21" fillId="0" borderId="20" xfId="10" applyFont="1" applyFill="1" applyBorder="1" applyAlignment="1" applyProtection="1">
      <alignment horizontal="center" vertical="center"/>
      <protection hidden="1"/>
    </xf>
    <xf numFmtId="0" fontId="21" fillId="0" borderId="22" xfId="10" applyFont="1" applyFill="1" applyBorder="1" applyAlignment="1" applyProtection="1">
      <alignment horizontal="center" vertical="center"/>
      <protection hidden="1"/>
    </xf>
    <xf numFmtId="0" fontId="30" fillId="29" borderId="9" xfId="10" applyFont="1" applyFill="1" applyBorder="1" applyAlignment="1" applyProtection="1">
      <alignment horizontal="center" vertical="center" wrapText="1"/>
      <protection hidden="1"/>
    </xf>
    <xf numFmtId="0" fontId="30" fillId="29" borderId="10" xfId="10" applyFont="1" applyFill="1" applyBorder="1" applyAlignment="1" applyProtection="1">
      <alignment horizontal="center" vertical="center"/>
      <protection hidden="1"/>
    </xf>
    <xf numFmtId="0" fontId="30" fillId="29" borderId="11" xfId="10" applyFont="1" applyFill="1" applyBorder="1" applyAlignment="1" applyProtection="1">
      <alignment horizontal="center" vertical="center"/>
      <protection hidden="1"/>
    </xf>
    <xf numFmtId="0" fontId="30" fillId="29" borderId="7" xfId="10" applyFont="1" applyFill="1" applyBorder="1" applyAlignment="1" applyProtection="1">
      <alignment horizontal="center" vertical="center"/>
      <protection hidden="1"/>
    </xf>
    <xf numFmtId="0" fontId="30" fillId="29" borderId="0" xfId="10" applyFont="1" applyFill="1" applyBorder="1" applyAlignment="1" applyProtection="1">
      <alignment horizontal="center" vertical="center"/>
      <protection hidden="1"/>
    </xf>
    <xf numFmtId="0" fontId="30" fillId="29" borderId="8" xfId="10" applyFont="1" applyFill="1" applyBorder="1" applyAlignment="1" applyProtection="1">
      <alignment horizontal="center" vertical="center"/>
      <protection hidden="1"/>
    </xf>
    <xf numFmtId="0" fontId="30" fillId="29" borderId="15" xfId="10" applyFont="1" applyFill="1" applyBorder="1" applyAlignment="1" applyProtection="1">
      <alignment horizontal="center" vertical="center"/>
      <protection hidden="1"/>
    </xf>
    <xf numFmtId="0" fontId="30" fillId="29" borderId="4" xfId="10" applyFont="1" applyFill="1" applyBorder="1" applyAlignment="1" applyProtection="1">
      <alignment horizontal="center" vertical="center"/>
      <protection hidden="1"/>
    </xf>
    <xf numFmtId="0" fontId="30" fillId="29" borderId="16" xfId="10" applyFont="1" applyFill="1" applyBorder="1" applyAlignment="1" applyProtection="1">
      <alignment horizontal="center" vertical="center"/>
      <protection hidden="1"/>
    </xf>
    <xf numFmtId="0" fontId="21" fillId="29" borderId="26" xfId="10" applyFont="1" applyFill="1" applyBorder="1" applyAlignment="1" applyProtection="1">
      <alignment horizontal="center" vertical="center"/>
      <protection hidden="1"/>
    </xf>
    <xf numFmtId="0" fontId="21" fillId="29" borderId="2" xfId="10" applyFont="1" applyFill="1" applyBorder="1" applyAlignment="1" applyProtection="1">
      <alignment horizontal="center" vertical="center"/>
      <protection hidden="1"/>
    </xf>
    <xf numFmtId="0" fontId="21" fillId="29" borderId="27" xfId="10" applyFont="1" applyFill="1" applyBorder="1" applyAlignment="1" applyProtection="1">
      <alignment horizontal="center" vertical="center"/>
      <protection hidden="1"/>
    </xf>
    <xf numFmtId="0" fontId="21" fillId="29" borderId="7" xfId="10" applyFont="1" applyFill="1" applyBorder="1" applyAlignment="1" applyProtection="1">
      <alignment horizontal="center" vertical="center"/>
      <protection hidden="1"/>
    </xf>
    <xf numFmtId="0" fontId="21" fillId="29" borderId="0" xfId="10" applyFont="1" applyFill="1" applyAlignment="1" applyProtection="1">
      <alignment horizontal="center" vertical="center"/>
      <protection hidden="1"/>
    </xf>
    <xf numFmtId="0" fontId="21" fillId="29" borderId="8" xfId="10" applyFont="1" applyFill="1" applyBorder="1" applyAlignment="1" applyProtection="1">
      <alignment horizontal="center" vertical="center"/>
      <protection hidden="1"/>
    </xf>
    <xf numFmtId="0" fontId="21" fillId="29" borderId="15" xfId="10" applyFont="1" applyFill="1" applyBorder="1" applyAlignment="1" applyProtection="1">
      <alignment horizontal="center" vertical="center"/>
      <protection hidden="1"/>
    </xf>
    <xf numFmtId="0" fontId="21" fillId="29" borderId="4" xfId="10" applyFont="1" applyFill="1" applyBorder="1" applyAlignment="1" applyProtection="1">
      <alignment horizontal="center" vertical="center"/>
      <protection hidden="1"/>
    </xf>
    <xf numFmtId="0" fontId="21" fillId="29" borderId="16" xfId="10" applyFont="1" applyFill="1" applyBorder="1" applyAlignment="1" applyProtection="1">
      <alignment horizontal="center" vertical="center"/>
      <protection hidden="1"/>
    </xf>
    <xf numFmtId="0" fontId="58" fillId="0" borderId="59" xfId="10" applyFont="1" applyBorder="1" applyAlignment="1" applyProtection="1">
      <alignment horizontal="center" vertical="center" wrapText="1"/>
      <protection hidden="1"/>
    </xf>
    <xf numFmtId="0" fontId="58" fillId="0" borderId="63" xfId="10" applyFont="1" applyBorder="1" applyAlignment="1" applyProtection="1">
      <alignment horizontal="center" vertical="center" wrapText="1"/>
      <protection hidden="1"/>
    </xf>
    <xf numFmtId="0" fontId="30" fillId="0" borderId="26" xfId="10" applyFont="1" applyFill="1" applyBorder="1" applyAlignment="1" applyProtection="1">
      <alignment horizontal="center" vertical="center" wrapText="1" justifyLastLine="1"/>
      <protection hidden="1"/>
    </xf>
    <xf numFmtId="0" fontId="30" fillId="0" borderId="2" xfId="10" applyFont="1" applyFill="1" applyBorder="1" applyAlignment="1" applyProtection="1">
      <alignment horizontal="center" vertical="center" justifyLastLine="1"/>
      <protection hidden="1"/>
    </xf>
    <xf numFmtId="0" fontId="30" fillId="0" borderId="27" xfId="10" applyFont="1" applyFill="1" applyBorder="1" applyAlignment="1" applyProtection="1">
      <alignment horizontal="center" vertical="center" justifyLastLine="1"/>
      <protection hidden="1"/>
    </xf>
    <xf numFmtId="0" fontId="30" fillId="0" borderId="7" xfId="10" applyFont="1" applyFill="1" applyBorder="1" applyAlignment="1" applyProtection="1">
      <alignment horizontal="center" vertical="center" justifyLastLine="1"/>
      <protection hidden="1"/>
    </xf>
    <xf numFmtId="0" fontId="30" fillId="0" borderId="0" xfId="10" applyFont="1" applyFill="1" applyBorder="1" applyAlignment="1" applyProtection="1">
      <alignment horizontal="center" vertical="center" justifyLastLine="1"/>
      <protection hidden="1"/>
    </xf>
    <xf numFmtId="0" fontId="30" fillId="0" borderId="8" xfId="10" applyFont="1" applyFill="1" applyBorder="1" applyAlignment="1" applyProtection="1">
      <alignment horizontal="center" vertical="center" justifyLastLine="1"/>
      <protection hidden="1"/>
    </xf>
    <xf numFmtId="0" fontId="30" fillId="0" borderId="15" xfId="10" applyFont="1" applyFill="1" applyBorder="1" applyAlignment="1" applyProtection="1">
      <alignment horizontal="center" vertical="center" justifyLastLine="1"/>
      <protection hidden="1"/>
    </xf>
    <xf numFmtId="0" fontId="30" fillId="0" borderId="4" xfId="10" applyFont="1" applyFill="1" applyBorder="1" applyAlignment="1" applyProtection="1">
      <alignment horizontal="center" vertical="center" justifyLastLine="1"/>
      <protection hidden="1"/>
    </xf>
    <xf numFmtId="0" fontId="30" fillId="0" borderId="16" xfId="10" applyFont="1" applyFill="1" applyBorder="1" applyAlignment="1" applyProtection="1">
      <alignment horizontal="center" vertical="center" justifyLastLine="1"/>
      <protection hidden="1"/>
    </xf>
    <xf numFmtId="0" fontId="22" fillId="29" borderId="10" xfId="10" applyFont="1" applyFill="1" applyBorder="1" applyAlignment="1" applyProtection="1">
      <alignment horizontal="center" vertical="center" wrapText="1"/>
      <protection hidden="1"/>
    </xf>
    <xf numFmtId="0" fontId="22" fillId="29" borderId="18" xfId="10" applyFont="1" applyFill="1" applyBorder="1" applyAlignment="1" applyProtection="1">
      <alignment horizontal="center" vertical="center" wrapText="1"/>
      <protection hidden="1"/>
    </xf>
    <xf numFmtId="0" fontId="22" fillId="29" borderId="0" xfId="10" applyFont="1" applyFill="1" applyBorder="1" applyAlignment="1" applyProtection="1">
      <alignment horizontal="center" vertical="center" wrapText="1"/>
      <protection hidden="1"/>
    </xf>
    <xf numFmtId="0" fontId="22" fillId="29" borderId="0" xfId="10" applyFont="1" applyFill="1" applyAlignment="1" applyProtection="1">
      <alignment horizontal="center" vertical="center" wrapText="1"/>
      <protection hidden="1"/>
    </xf>
    <xf numFmtId="0" fontId="22" fillId="29" borderId="6" xfId="10" applyFont="1" applyFill="1" applyBorder="1" applyAlignment="1" applyProtection="1">
      <alignment horizontal="center" vertical="center" wrapText="1"/>
      <protection hidden="1"/>
    </xf>
    <xf numFmtId="0" fontId="22" fillId="29" borderId="4" xfId="10" applyFont="1" applyFill="1" applyBorder="1" applyAlignment="1" applyProtection="1">
      <alignment horizontal="center" vertical="center" wrapText="1"/>
      <protection hidden="1"/>
    </xf>
    <xf numFmtId="0" fontId="22" fillId="29" borderId="17" xfId="10" applyFont="1" applyFill="1" applyBorder="1" applyAlignment="1" applyProtection="1">
      <alignment horizontal="center" vertical="center" wrapText="1"/>
      <protection hidden="1"/>
    </xf>
    <xf numFmtId="0" fontId="13" fillId="0" borderId="10" xfId="10" applyFont="1" applyBorder="1" applyAlignment="1" applyProtection="1">
      <alignment horizontal="distributed" vertical="center"/>
      <protection hidden="1"/>
    </xf>
    <xf numFmtId="0" fontId="13" fillId="0" borderId="4" xfId="10" applyFont="1" applyBorder="1" applyAlignment="1" applyProtection="1">
      <alignment horizontal="distributed" vertical="center"/>
      <protection hidden="1"/>
    </xf>
    <xf numFmtId="0" fontId="21" fillId="0" borderId="0" xfId="10" applyFont="1" applyBorder="1" applyAlignment="1" applyProtection="1">
      <alignment horizontal="center" vertical="center" justifyLastLine="1"/>
      <protection hidden="1"/>
    </xf>
    <xf numFmtId="0" fontId="21" fillId="0" borderId="8" xfId="10" applyFont="1" applyBorder="1" applyAlignment="1" applyProtection="1">
      <alignment horizontal="center" vertical="center" justifyLastLine="1"/>
      <protection hidden="1"/>
    </xf>
    <xf numFmtId="0" fontId="21" fillId="0" borderId="23" xfId="10" applyFont="1" applyBorder="1" applyAlignment="1" applyProtection="1">
      <alignment horizontal="center" vertical="center" justifyLastLine="1"/>
      <protection hidden="1"/>
    </xf>
    <xf numFmtId="0" fontId="21" fillId="0" borderId="20" xfId="10" applyFont="1" applyBorder="1" applyAlignment="1" applyProtection="1">
      <alignment horizontal="center" vertical="center" justifyLastLine="1"/>
      <protection hidden="1"/>
    </xf>
    <xf numFmtId="0" fontId="21" fillId="0" borderId="22" xfId="10" applyFont="1" applyBorder="1" applyAlignment="1" applyProtection="1">
      <alignment horizontal="center" vertical="center" justifyLastLine="1"/>
      <protection hidden="1"/>
    </xf>
    <xf numFmtId="0" fontId="19" fillId="0" borderId="0" xfId="10" applyFont="1" applyBorder="1" applyAlignment="1" applyProtection="1">
      <alignment horizontal="distributed" vertical="center" wrapText="1"/>
      <protection hidden="1"/>
    </xf>
    <xf numFmtId="0" fontId="59" fillId="0" borderId="9" xfId="10" applyFont="1" applyBorder="1" applyAlignment="1" applyProtection="1">
      <alignment horizontal="center" vertical="center"/>
      <protection hidden="1"/>
    </xf>
    <xf numFmtId="0" fontId="59" fillId="0" borderId="11" xfId="10" applyFont="1" applyBorder="1" applyAlignment="1" applyProtection="1">
      <alignment horizontal="center" vertical="center"/>
      <protection hidden="1"/>
    </xf>
    <xf numFmtId="0" fontId="59" fillId="0" borderId="15" xfId="10" applyFont="1" applyBorder="1" applyAlignment="1" applyProtection="1">
      <alignment horizontal="center" vertical="center"/>
      <protection hidden="1"/>
    </xf>
    <xf numFmtId="0" fontId="59" fillId="0" borderId="16" xfId="10" applyFont="1" applyBorder="1" applyAlignment="1" applyProtection="1">
      <alignment horizontal="center" vertical="center"/>
      <protection hidden="1"/>
    </xf>
    <xf numFmtId="0" fontId="58" fillId="0" borderId="9" xfId="10" applyFont="1" applyBorder="1" applyAlignment="1" applyProtection="1">
      <alignment horizontal="center" vertical="center" wrapText="1"/>
      <protection hidden="1"/>
    </xf>
    <xf numFmtId="0" fontId="58" fillId="0" borderId="10" xfId="10" applyFont="1" applyBorder="1" applyAlignment="1" applyProtection="1">
      <alignment horizontal="center" vertical="center" wrapText="1"/>
      <protection hidden="1"/>
    </xf>
    <xf numFmtId="0" fontId="58" fillId="0" borderId="11" xfId="10" applyFont="1" applyBorder="1" applyAlignment="1" applyProtection="1">
      <alignment horizontal="center" vertical="center" wrapText="1"/>
      <protection hidden="1"/>
    </xf>
    <xf numFmtId="0" fontId="58" fillId="0" borderId="15" xfId="10" applyFont="1" applyBorder="1" applyAlignment="1" applyProtection="1">
      <alignment horizontal="center" vertical="center" wrapText="1"/>
      <protection hidden="1"/>
    </xf>
    <xf numFmtId="0" fontId="58" fillId="0" borderId="4" xfId="10" applyFont="1" applyBorder="1" applyAlignment="1" applyProtection="1">
      <alignment horizontal="center" vertical="center" wrapText="1"/>
      <protection hidden="1"/>
    </xf>
    <xf numFmtId="0" fontId="58" fillId="0" borderId="16" xfId="10" applyFont="1" applyBorder="1" applyAlignment="1" applyProtection="1">
      <alignment horizontal="center" vertical="center" wrapText="1"/>
      <protection hidden="1"/>
    </xf>
    <xf numFmtId="0" fontId="21" fillId="29" borderId="0" xfId="10" applyFont="1" applyFill="1" applyAlignment="1" applyProtection="1">
      <alignment horizontal="center" vertical="center" justifyLastLine="1"/>
      <protection hidden="1"/>
    </xf>
    <xf numFmtId="0" fontId="21" fillId="29" borderId="8" xfId="10" applyFont="1" applyFill="1" applyBorder="1" applyAlignment="1" applyProtection="1">
      <alignment horizontal="center" vertical="center" justifyLastLine="1"/>
      <protection hidden="1"/>
    </xf>
    <xf numFmtId="0" fontId="13" fillId="0" borderId="9" xfId="10" applyFont="1" applyBorder="1" applyAlignment="1" applyProtection="1">
      <alignment horizontal="center" vertical="distributed" textRotation="255" justifyLastLine="1"/>
      <protection hidden="1"/>
    </xf>
    <xf numFmtId="0" fontId="13" fillId="0" borderId="11" xfId="10" applyFont="1" applyBorder="1" applyAlignment="1" applyProtection="1">
      <alignment horizontal="center" vertical="distributed" textRotation="255" justifyLastLine="1"/>
      <protection hidden="1"/>
    </xf>
    <xf numFmtId="0" fontId="13" fillId="0" borderId="0" xfId="10" applyFont="1" applyBorder="1" applyAlignment="1" applyProtection="1">
      <alignment horizontal="distributed" vertical="center" wrapText="1"/>
      <protection hidden="1"/>
    </xf>
    <xf numFmtId="0" fontId="19" fillId="0" borderId="1" xfId="10" applyFont="1" applyBorder="1" applyAlignment="1" applyProtection="1">
      <alignment horizontal="center" vertical="center" textRotation="255"/>
      <protection hidden="1"/>
    </xf>
    <xf numFmtId="0" fontId="19" fillId="0" borderId="2" xfId="10" applyFont="1" applyBorder="1" applyAlignment="1" applyProtection="1">
      <alignment horizontal="center" vertical="center" textRotation="255"/>
      <protection hidden="1"/>
    </xf>
    <xf numFmtId="0" fontId="19" fillId="0" borderId="27" xfId="10" applyFont="1" applyBorder="1" applyAlignment="1" applyProtection="1">
      <alignment horizontal="center" vertical="center" textRotation="255"/>
      <protection hidden="1"/>
    </xf>
    <xf numFmtId="0" fontId="19" fillId="0" borderId="5" xfId="10" applyFont="1" applyBorder="1" applyAlignment="1" applyProtection="1">
      <alignment horizontal="center" vertical="center" textRotation="255"/>
      <protection hidden="1"/>
    </xf>
    <xf numFmtId="0" fontId="19" fillId="0" borderId="0" xfId="10" applyFont="1" applyBorder="1" applyAlignment="1" applyProtection="1">
      <alignment horizontal="center" vertical="center" textRotation="255"/>
      <protection hidden="1"/>
    </xf>
    <xf numFmtId="0" fontId="19" fillId="0" borderId="8" xfId="10" applyFont="1" applyBorder="1" applyAlignment="1" applyProtection="1">
      <alignment horizontal="center" vertical="center" textRotation="255"/>
      <protection hidden="1"/>
    </xf>
    <xf numFmtId="0" fontId="19" fillId="0" borderId="19" xfId="10" applyFont="1" applyBorder="1" applyAlignment="1" applyProtection="1">
      <alignment horizontal="center" vertical="center" textRotation="255"/>
      <protection hidden="1"/>
    </xf>
    <xf numFmtId="0" fontId="19" fillId="0" borderId="20" xfId="10" applyFont="1" applyBorder="1" applyAlignment="1" applyProtection="1">
      <alignment horizontal="center" vertical="center" textRotation="255"/>
      <protection hidden="1"/>
    </xf>
    <xf numFmtId="0" fontId="19" fillId="0" borderId="22" xfId="10" applyFont="1" applyBorder="1" applyAlignment="1" applyProtection="1">
      <alignment horizontal="center" vertical="center" textRotation="255"/>
      <protection hidden="1"/>
    </xf>
    <xf numFmtId="0" fontId="19" fillId="0" borderId="26" xfId="10" applyFont="1" applyBorder="1" applyAlignment="1" applyProtection="1">
      <alignment horizontal="distributed" vertical="center" wrapText="1"/>
      <protection hidden="1"/>
    </xf>
    <xf numFmtId="0" fontId="19" fillId="0" borderId="2" xfId="10" applyFont="1" applyBorder="1" applyAlignment="1" applyProtection="1">
      <alignment horizontal="distributed" vertical="center" wrapText="1"/>
      <protection hidden="1"/>
    </xf>
    <xf numFmtId="0" fontId="19" fillId="0" borderId="27" xfId="10" applyFont="1" applyBorder="1" applyAlignment="1" applyProtection="1">
      <alignment horizontal="distributed" vertical="center" wrapText="1"/>
      <protection hidden="1"/>
    </xf>
    <xf numFmtId="0" fontId="19" fillId="0" borderId="7" xfId="10" applyFont="1" applyBorder="1" applyAlignment="1" applyProtection="1">
      <alignment horizontal="distributed" vertical="center" wrapText="1"/>
      <protection hidden="1"/>
    </xf>
    <xf numFmtId="0" fontId="19" fillId="0" borderId="8" xfId="10" applyFont="1" applyBorder="1" applyAlignment="1" applyProtection="1">
      <alignment horizontal="distributed" vertical="center" wrapText="1"/>
      <protection hidden="1"/>
    </xf>
    <xf numFmtId="0" fontId="19" fillId="0" borderId="15" xfId="10" applyFont="1" applyBorder="1" applyAlignment="1" applyProtection="1">
      <alignment horizontal="distributed" vertical="center" wrapText="1"/>
      <protection hidden="1"/>
    </xf>
    <xf numFmtId="0" fontId="19" fillId="0" borderId="16" xfId="10" applyFont="1" applyBorder="1" applyAlignment="1" applyProtection="1">
      <alignment horizontal="distributed" vertical="center" wrapText="1"/>
      <protection hidden="1"/>
    </xf>
    <xf numFmtId="0" fontId="2" fillId="29" borderId="9" xfId="10" applyFont="1" applyFill="1" applyBorder="1" applyAlignment="1">
      <alignment horizontal="center" vertical="center" wrapText="1"/>
    </xf>
    <xf numFmtId="0" fontId="2" fillId="29" borderId="10" xfId="10" applyFill="1" applyBorder="1" applyAlignment="1">
      <alignment horizontal="center" vertical="center"/>
    </xf>
    <xf numFmtId="0" fontId="2" fillId="29" borderId="18" xfId="10" applyFill="1" applyBorder="1" applyAlignment="1">
      <alignment horizontal="center" vertical="center"/>
    </xf>
    <xf numFmtId="0" fontId="2" fillId="29" borderId="7" xfId="10" applyFill="1" applyBorder="1" applyAlignment="1">
      <alignment horizontal="center" vertical="center"/>
    </xf>
    <xf numFmtId="0" fontId="2" fillId="29" borderId="0" xfId="10" applyFill="1" applyBorder="1" applyAlignment="1">
      <alignment horizontal="center" vertical="center"/>
    </xf>
    <xf numFmtId="0" fontId="2" fillId="29" borderId="6" xfId="10" applyFill="1" applyBorder="1" applyAlignment="1">
      <alignment horizontal="center" vertical="center"/>
    </xf>
    <xf numFmtId="0" fontId="2" fillId="29" borderId="15" xfId="10" applyFill="1" applyBorder="1" applyAlignment="1">
      <alignment horizontal="center" vertical="center"/>
    </xf>
    <xf numFmtId="0" fontId="2" fillId="29" borderId="4" xfId="10" applyFill="1" applyBorder="1" applyAlignment="1">
      <alignment horizontal="center" vertical="center"/>
    </xf>
    <xf numFmtId="0" fontId="2" fillId="29" borderId="17" xfId="10" applyFill="1" applyBorder="1" applyAlignment="1">
      <alignment horizontal="center" vertical="center"/>
    </xf>
    <xf numFmtId="0" fontId="21" fillId="0" borderId="34" xfId="10" applyFont="1" applyFill="1" applyBorder="1" applyAlignment="1" applyProtection="1">
      <alignment horizontal="center" vertical="center" justifyLastLine="1"/>
      <protection hidden="1"/>
    </xf>
    <xf numFmtId="0" fontId="21" fillId="0" borderId="10" xfId="10" applyFont="1" applyFill="1" applyBorder="1" applyAlignment="1" applyProtection="1">
      <alignment horizontal="center" vertical="center" justifyLastLine="1"/>
      <protection hidden="1"/>
    </xf>
    <xf numFmtId="0" fontId="21" fillId="0" borderId="11" xfId="10" applyFont="1" applyFill="1" applyBorder="1" applyAlignment="1" applyProtection="1">
      <alignment horizontal="center" vertical="center" justifyLastLine="1"/>
      <protection hidden="1"/>
    </xf>
    <xf numFmtId="0" fontId="21" fillId="0" borderId="5" xfId="10" applyFont="1" applyFill="1" applyBorder="1" applyAlignment="1" applyProtection="1">
      <alignment horizontal="center" vertical="center" justifyLastLine="1"/>
      <protection hidden="1"/>
    </xf>
    <xf numFmtId="0" fontId="21" fillId="0" borderId="0" xfId="10" applyFont="1" applyFill="1" applyAlignment="1" applyProtection="1">
      <alignment horizontal="center" vertical="center" justifyLastLine="1"/>
      <protection hidden="1"/>
    </xf>
    <xf numFmtId="0" fontId="21" fillId="0" borderId="8" xfId="10" applyFont="1" applyFill="1" applyBorder="1" applyAlignment="1" applyProtection="1">
      <alignment horizontal="center" vertical="center" justifyLastLine="1"/>
      <protection hidden="1"/>
    </xf>
    <xf numFmtId="0" fontId="21" fillId="0" borderId="20" xfId="10" applyFont="1" applyFill="1" applyBorder="1" applyAlignment="1" applyProtection="1">
      <alignment horizontal="center" vertical="center" justifyLastLine="1"/>
      <protection hidden="1"/>
    </xf>
    <xf numFmtId="0" fontId="21" fillId="0" borderId="22" xfId="10" applyFont="1" applyFill="1" applyBorder="1" applyAlignment="1" applyProtection="1">
      <alignment horizontal="center" vertical="center" justifyLastLine="1"/>
      <protection hidden="1"/>
    </xf>
    <xf numFmtId="0" fontId="22" fillId="29" borderId="60" xfId="10" applyFont="1" applyFill="1" applyBorder="1" applyAlignment="1" applyProtection="1">
      <alignment horizontal="distributed" vertical="center" wrapText="1"/>
      <protection hidden="1"/>
    </xf>
    <xf numFmtId="0" fontId="22" fillId="29" borderId="58" xfId="10" applyFont="1" applyFill="1" applyBorder="1" applyAlignment="1" applyProtection="1">
      <alignment horizontal="distributed" vertical="center" wrapText="1"/>
      <protection hidden="1"/>
    </xf>
    <xf numFmtId="0" fontId="22" fillId="29" borderId="178" xfId="10" applyFont="1" applyFill="1" applyBorder="1" applyAlignment="1" applyProtection="1">
      <alignment horizontal="distributed" vertical="center" wrapText="1"/>
      <protection hidden="1"/>
    </xf>
    <xf numFmtId="0" fontId="13" fillId="29" borderId="10" xfId="10" applyFont="1" applyFill="1" applyBorder="1" applyAlignment="1" applyProtection="1">
      <alignment horizontal="center" vertical="center" wrapText="1" justifyLastLine="1"/>
      <protection hidden="1"/>
    </xf>
    <xf numFmtId="0" fontId="13" fillId="29" borderId="11" xfId="10" applyFont="1" applyFill="1" applyBorder="1" applyAlignment="1" applyProtection="1">
      <alignment horizontal="center" vertical="center" wrapText="1" justifyLastLine="1"/>
      <protection hidden="1"/>
    </xf>
    <xf numFmtId="0" fontId="13" fillId="29" borderId="0" xfId="10" applyFont="1" applyFill="1" applyBorder="1" applyAlignment="1" applyProtection="1">
      <alignment horizontal="center" vertical="center" wrapText="1" justifyLastLine="1"/>
      <protection hidden="1"/>
    </xf>
    <xf numFmtId="0" fontId="13" fillId="29" borderId="0" xfId="10" applyFont="1" applyFill="1" applyAlignment="1" applyProtection="1">
      <alignment horizontal="center" vertical="center" wrapText="1" justifyLastLine="1"/>
      <protection hidden="1"/>
    </xf>
    <xf numFmtId="0" fontId="13" fillId="29" borderId="8" xfId="10" applyFont="1" applyFill="1" applyBorder="1" applyAlignment="1" applyProtection="1">
      <alignment horizontal="center" vertical="center" wrapText="1" justifyLastLine="1"/>
      <protection hidden="1"/>
    </xf>
    <xf numFmtId="0" fontId="13" fillId="29" borderId="20" xfId="10" applyFont="1" applyFill="1" applyBorder="1" applyAlignment="1" applyProtection="1">
      <alignment horizontal="center" vertical="center" wrapText="1" justifyLastLine="1"/>
      <protection hidden="1"/>
    </xf>
    <xf numFmtId="0" fontId="13" fillId="29" borderId="22" xfId="10" applyFont="1" applyFill="1" applyBorder="1" applyAlignment="1" applyProtection="1">
      <alignment horizontal="center" vertical="center" wrapText="1" justifyLastLine="1"/>
      <protection hidden="1"/>
    </xf>
    <xf numFmtId="0" fontId="30" fillId="29" borderId="10" xfId="10" applyFont="1" applyFill="1" applyBorder="1" applyAlignment="1" applyProtection="1">
      <alignment horizontal="center" vertical="center" wrapText="1"/>
      <protection hidden="1"/>
    </xf>
    <xf numFmtId="0" fontId="30" fillId="29" borderId="18" xfId="10" applyFont="1" applyFill="1" applyBorder="1" applyAlignment="1" applyProtection="1">
      <alignment horizontal="center" vertical="center" wrapText="1"/>
      <protection hidden="1"/>
    </xf>
    <xf numFmtId="0" fontId="30" fillId="29" borderId="0" xfId="10" applyFont="1" applyFill="1" applyAlignment="1" applyProtection="1">
      <alignment horizontal="center" vertical="center" wrapText="1"/>
      <protection hidden="1"/>
    </xf>
    <xf numFmtId="0" fontId="30" fillId="29" borderId="6" xfId="10" applyFont="1" applyFill="1" applyBorder="1" applyAlignment="1" applyProtection="1">
      <alignment horizontal="center" vertical="center" wrapText="1"/>
      <protection hidden="1"/>
    </xf>
    <xf numFmtId="0" fontId="30" fillId="29" borderId="20" xfId="10" applyFont="1" applyFill="1" applyBorder="1" applyAlignment="1" applyProtection="1">
      <alignment horizontal="center" vertical="center" wrapText="1"/>
      <protection hidden="1"/>
    </xf>
    <xf numFmtId="0" fontId="30" fillId="29" borderId="21" xfId="10" applyFont="1" applyFill="1" applyBorder="1" applyAlignment="1" applyProtection="1">
      <alignment horizontal="center" vertical="center" wrapText="1"/>
      <protection hidden="1"/>
    </xf>
    <xf numFmtId="0" fontId="13" fillId="0" borderId="20" xfId="10" applyFont="1" applyBorder="1" applyAlignment="1" applyProtection="1">
      <alignment horizontal="distributed" vertical="center" wrapText="1"/>
      <protection hidden="1"/>
    </xf>
    <xf numFmtId="0" fontId="19" fillId="0" borderId="11" xfId="10" applyFont="1" applyBorder="1" applyAlignment="1" applyProtection="1">
      <alignment horizontal="distributed" vertical="center" wrapText="1"/>
      <protection hidden="1"/>
    </xf>
    <xf numFmtId="0" fontId="307" fillId="0" borderId="9" xfId="10" applyFont="1" applyBorder="1" applyAlignment="1" applyProtection="1">
      <alignment horizontal="center" vertical="center" textRotation="1"/>
      <protection hidden="1"/>
    </xf>
    <xf numFmtId="0" fontId="307" fillId="0" borderId="10" xfId="10" applyFont="1" applyBorder="1" applyAlignment="1" applyProtection="1">
      <alignment horizontal="center" vertical="center" textRotation="1"/>
      <protection hidden="1"/>
    </xf>
    <xf numFmtId="0" fontId="307" fillId="0" borderId="11" xfId="10" applyFont="1" applyBorder="1" applyAlignment="1" applyProtection="1">
      <alignment horizontal="center" vertical="center" textRotation="1"/>
      <protection hidden="1"/>
    </xf>
    <xf numFmtId="0" fontId="307" fillId="0" borderId="23" xfId="10" applyFont="1" applyBorder="1" applyAlignment="1" applyProtection="1">
      <alignment horizontal="center" vertical="center" textRotation="1"/>
      <protection hidden="1"/>
    </xf>
    <xf numFmtId="0" fontId="307" fillId="0" borderId="20" xfId="10" applyFont="1" applyBorder="1" applyAlignment="1" applyProtection="1">
      <alignment horizontal="center" vertical="center" textRotation="1"/>
      <protection hidden="1"/>
    </xf>
    <xf numFmtId="0" fontId="307" fillId="0" borderId="22" xfId="10" applyFont="1" applyBorder="1" applyAlignment="1" applyProtection="1">
      <alignment horizontal="center" vertical="center" textRotation="1"/>
      <protection hidden="1"/>
    </xf>
    <xf numFmtId="0" fontId="174" fillId="27" borderId="227" xfId="10" applyFont="1" applyFill="1" applyBorder="1" applyAlignment="1" applyProtection="1">
      <alignment horizontal="center" vertical="center" textRotation="255"/>
      <protection hidden="1"/>
    </xf>
    <xf numFmtId="0" fontId="25" fillId="0" borderId="10" xfId="10" applyFont="1" applyBorder="1" applyAlignment="1" applyProtection="1">
      <alignment horizontal="distributed" vertical="center" wrapText="1"/>
      <protection hidden="1"/>
    </xf>
    <xf numFmtId="0" fontId="25" fillId="0" borderId="0" xfId="10" applyFont="1" applyAlignment="1" applyProtection="1">
      <alignment horizontal="distributed" vertical="center" wrapText="1"/>
      <protection hidden="1"/>
    </xf>
    <xf numFmtId="0" fontId="25" fillId="0" borderId="4" xfId="10" applyFont="1" applyBorder="1" applyAlignment="1" applyProtection="1">
      <alignment horizontal="distributed" vertical="center" wrapText="1"/>
      <protection hidden="1"/>
    </xf>
    <xf numFmtId="0" fontId="21" fillId="0" borderId="10" xfId="10" applyFont="1" applyBorder="1" applyAlignment="1" applyProtection="1">
      <alignment horizontal="center" vertical="center" justifyLastLine="1"/>
      <protection hidden="1"/>
    </xf>
    <xf numFmtId="0" fontId="21" fillId="0" borderId="11" xfId="10" applyFont="1" applyBorder="1" applyAlignment="1" applyProtection="1">
      <alignment horizontal="center" vertical="center" justifyLastLine="1"/>
      <protection hidden="1"/>
    </xf>
    <xf numFmtId="0" fontId="21" fillId="0" borderId="9" xfId="10" applyFont="1" applyBorder="1" applyAlignment="1" applyProtection="1">
      <alignment horizontal="center" vertical="center" justifyLastLine="1"/>
      <protection hidden="1"/>
    </xf>
    <xf numFmtId="0" fontId="21" fillId="0" borderId="15" xfId="10" applyFont="1" applyBorder="1" applyAlignment="1" applyProtection="1">
      <alignment horizontal="center" vertical="center" justifyLastLine="1"/>
      <protection hidden="1"/>
    </xf>
    <xf numFmtId="0" fontId="21" fillId="0" borderId="4" xfId="10" applyFont="1" applyBorder="1" applyAlignment="1" applyProtection="1">
      <alignment horizontal="center" vertical="center" justifyLastLine="1"/>
      <protection hidden="1"/>
    </xf>
    <xf numFmtId="0" fontId="21" fillId="0" borderId="16" xfId="10" applyFont="1" applyBorder="1" applyAlignment="1" applyProtection="1">
      <alignment horizontal="center" vertical="center" justifyLastLine="1"/>
      <protection hidden="1"/>
    </xf>
    <xf numFmtId="0" fontId="58" fillId="28" borderId="59" xfId="10" applyFont="1" applyFill="1" applyBorder="1" applyAlignment="1" applyProtection="1">
      <alignment horizontal="center" vertical="center"/>
      <protection hidden="1"/>
    </xf>
    <xf numFmtId="0" fontId="58" fillId="28" borderId="63" xfId="10" applyFont="1" applyFill="1" applyBorder="1" applyAlignment="1" applyProtection="1">
      <alignment horizontal="center" vertical="center"/>
      <protection hidden="1"/>
    </xf>
    <xf numFmtId="0" fontId="58" fillId="28" borderId="60" xfId="10" applyFont="1" applyFill="1" applyBorder="1" applyAlignment="1" applyProtection="1">
      <alignment horizontal="center" vertical="center"/>
      <protection hidden="1"/>
    </xf>
    <xf numFmtId="0" fontId="58" fillId="29" borderId="59" xfId="10" applyFont="1" applyFill="1" applyBorder="1" applyAlignment="1" applyProtection="1">
      <alignment horizontal="right" vertical="center"/>
      <protection hidden="1"/>
    </xf>
    <xf numFmtId="0" fontId="58" fillId="29" borderId="63" xfId="10" applyFont="1" applyFill="1" applyBorder="1" applyAlignment="1" applyProtection="1">
      <alignment horizontal="right" vertical="center"/>
      <protection hidden="1"/>
    </xf>
    <xf numFmtId="0" fontId="58" fillId="29" borderId="60" xfId="10" applyFont="1" applyFill="1" applyBorder="1" applyAlignment="1" applyProtection="1">
      <alignment horizontal="right" vertical="center"/>
      <protection hidden="1"/>
    </xf>
    <xf numFmtId="0" fontId="58" fillId="29" borderId="59" xfId="10" applyFont="1" applyFill="1" applyBorder="1" applyAlignment="1" applyProtection="1">
      <alignment horizontal="center" vertical="center" wrapText="1"/>
      <protection hidden="1"/>
    </xf>
    <xf numFmtId="0" fontId="58" fillId="29" borderId="63" xfId="10" applyFont="1" applyFill="1" applyBorder="1" applyAlignment="1" applyProtection="1">
      <alignment horizontal="center" vertical="center" wrapText="1"/>
      <protection hidden="1"/>
    </xf>
    <xf numFmtId="0" fontId="58" fillId="29" borderId="60" xfId="10" applyFont="1" applyFill="1" applyBorder="1" applyAlignment="1" applyProtection="1">
      <alignment horizontal="center" vertical="center"/>
      <protection hidden="1"/>
    </xf>
    <xf numFmtId="0" fontId="174" fillId="27" borderId="228" xfId="10" applyFont="1" applyFill="1" applyBorder="1" applyAlignment="1" applyProtection="1">
      <alignment horizontal="center" vertical="center" textRotation="255"/>
      <protection hidden="1"/>
    </xf>
    <xf numFmtId="0" fontId="174" fillId="27" borderId="229" xfId="10" applyFont="1" applyFill="1" applyBorder="1" applyAlignment="1" applyProtection="1">
      <alignment horizontal="center" vertical="center" textRotation="255"/>
      <protection hidden="1"/>
    </xf>
    <xf numFmtId="0" fontId="22" fillId="0" borderId="0" xfId="10" applyFont="1" applyBorder="1" applyAlignment="1" applyProtection="1">
      <alignment horizontal="distributed" vertical="center"/>
      <protection hidden="1"/>
    </xf>
    <xf numFmtId="0" fontId="19" fillId="0" borderId="9" xfId="10" applyFont="1" applyBorder="1" applyAlignment="1" applyProtection="1">
      <alignment horizontal="center" vertical="center" justifyLastLine="1"/>
      <protection hidden="1"/>
    </xf>
    <xf numFmtId="0" fontId="19" fillId="0" borderId="10" xfId="10" applyFont="1" applyBorder="1" applyAlignment="1" applyProtection="1">
      <alignment horizontal="center" vertical="center" justifyLastLine="1"/>
      <protection hidden="1"/>
    </xf>
    <xf numFmtId="0" fontId="19" fillId="0" borderId="11" xfId="10" applyFont="1" applyBorder="1" applyAlignment="1" applyProtection="1">
      <alignment horizontal="center" vertical="center" justifyLastLine="1"/>
      <protection hidden="1"/>
    </xf>
    <xf numFmtId="0" fontId="19" fillId="0" borderId="7" xfId="10" applyFont="1" applyBorder="1" applyAlignment="1" applyProtection="1">
      <alignment horizontal="center" vertical="center" justifyLastLine="1"/>
      <protection hidden="1"/>
    </xf>
    <xf numFmtId="0" fontId="19" fillId="0" borderId="0" xfId="10" applyFont="1" applyAlignment="1" applyProtection="1">
      <alignment horizontal="center" vertical="center" justifyLastLine="1"/>
      <protection hidden="1"/>
    </xf>
    <xf numFmtId="0" fontId="19" fillId="0" borderId="8" xfId="10" applyFont="1" applyBorder="1" applyAlignment="1" applyProtection="1">
      <alignment horizontal="center" vertical="center" justifyLastLine="1"/>
      <protection hidden="1"/>
    </xf>
    <xf numFmtId="0" fontId="19" fillId="0" borderId="15" xfId="10" applyFont="1" applyBorder="1" applyAlignment="1" applyProtection="1">
      <alignment horizontal="center" vertical="center" justifyLastLine="1"/>
      <protection hidden="1"/>
    </xf>
    <xf numFmtId="0" fontId="19" fillId="0" borderId="4" xfId="10" applyFont="1" applyBorder="1" applyAlignment="1" applyProtection="1">
      <alignment horizontal="center" vertical="center" justifyLastLine="1"/>
      <protection hidden="1"/>
    </xf>
    <xf numFmtId="0" fontId="19" fillId="0" borderId="16" xfId="10" applyFont="1" applyBorder="1" applyAlignment="1" applyProtection="1">
      <alignment horizontal="center" vertical="center" justifyLastLine="1"/>
      <protection hidden="1"/>
    </xf>
    <xf numFmtId="0" fontId="19" fillId="0" borderId="0" xfId="10" applyFont="1" applyBorder="1" applyAlignment="1" applyProtection="1">
      <alignment horizontal="distributed" vertical="center"/>
      <protection hidden="1"/>
    </xf>
    <xf numFmtId="0" fontId="32" fillId="0" borderId="9" xfId="10" applyFont="1" applyBorder="1" applyAlignment="1" applyProtection="1">
      <alignment horizontal="center" vertical="center" wrapText="1"/>
      <protection hidden="1"/>
    </xf>
    <xf numFmtId="0" fontId="32" fillId="0" borderId="10" xfId="10" applyFont="1" applyBorder="1" applyAlignment="1" applyProtection="1">
      <alignment horizontal="center" vertical="center"/>
      <protection hidden="1"/>
    </xf>
    <xf numFmtId="0" fontId="32" fillId="0" borderId="11" xfId="10" applyFont="1" applyBorder="1" applyAlignment="1" applyProtection="1">
      <alignment horizontal="center" vertical="center"/>
      <protection hidden="1"/>
    </xf>
    <xf numFmtId="0" fontId="32" fillId="0" borderId="7" xfId="10" applyFont="1" applyBorder="1" applyAlignment="1" applyProtection="1">
      <alignment horizontal="center" vertical="center"/>
      <protection hidden="1"/>
    </xf>
    <xf numFmtId="0" fontId="32" fillId="0" borderId="0" xfId="10" applyFont="1" applyAlignment="1" applyProtection="1">
      <alignment horizontal="center" vertical="center"/>
      <protection hidden="1"/>
    </xf>
    <xf numFmtId="0" fontId="32" fillId="0" borderId="8" xfId="10" applyFont="1" applyBorder="1" applyAlignment="1" applyProtection="1">
      <alignment horizontal="center" vertical="center"/>
      <protection hidden="1"/>
    </xf>
    <xf numFmtId="0" fontId="13" fillId="0" borderId="9" xfId="10" applyFont="1" applyBorder="1" applyAlignment="1" applyProtection="1">
      <alignment horizontal="center" vertical="center" justifyLastLine="1"/>
      <protection hidden="1"/>
    </xf>
    <xf numFmtId="0" fontId="13" fillId="0" borderId="10" xfId="10" applyFont="1" applyBorder="1" applyAlignment="1" applyProtection="1">
      <alignment horizontal="center" vertical="center" justifyLastLine="1"/>
      <protection hidden="1"/>
    </xf>
    <xf numFmtId="0" fontId="13" fillId="0" borderId="11" xfId="10" applyFont="1" applyBorder="1" applyAlignment="1" applyProtection="1">
      <alignment horizontal="center" vertical="center" justifyLastLine="1"/>
      <protection hidden="1"/>
    </xf>
    <xf numFmtId="0" fontId="13" fillId="0" borderId="7" xfId="10" applyFont="1" applyBorder="1" applyAlignment="1" applyProtection="1">
      <alignment horizontal="center" vertical="center" justifyLastLine="1"/>
      <protection hidden="1"/>
    </xf>
    <xf numFmtId="0" fontId="13" fillId="0" borderId="0" xfId="10" applyFont="1" applyAlignment="1" applyProtection="1">
      <alignment horizontal="center" vertical="center" justifyLastLine="1"/>
      <protection hidden="1"/>
    </xf>
    <xf numFmtId="0" fontId="13" fillId="0" borderId="8" xfId="10" applyFont="1" applyBorder="1" applyAlignment="1" applyProtection="1">
      <alignment horizontal="center" vertical="center" justifyLastLine="1"/>
      <protection hidden="1"/>
    </xf>
    <xf numFmtId="49" fontId="58" fillId="0" borderId="59" xfId="10" quotePrefix="1" applyNumberFormat="1" applyFont="1" applyBorder="1" applyAlignment="1" applyProtection="1">
      <alignment horizontal="center" vertical="center"/>
      <protection hidden="1"/>
    </xf>
    <xf numFmtId="0" fontId="19" fillId="0" borderId="0" xfId="10" applyFont="1" applyBorder="1" applyAlignment="1" applyProtection="1">
      <alignment horizontal="center" vertical="center" justifyLastLine="1"/>
      <protection hidden="1"/>
    </xf>
    <xf numFmtId="0" fontId="19" fillId="0" borderId="0" xfId="10" applyFont="1" applyAlignment="1" applyProtection="1">
      <alignment horizontal="distributed" vertical="center"/>
      <protection hidden="1"/>
    </xf>
    <xf numFmtId="0" fontId="22" fillId="0" borderId="0" xfId="10" applyFont="1" applyAlignment="1" applyProtection="1">
      <alignment horizontal="center" vertical="center"/>
      <protection hidden="1"/>
    </xf>
    <xf numFmtId="0" fontId="22" fillId="0" borderId="9" xfId="10" applyFont="1" applyBorder="1" applyAlignment="1" applyProtection="1">
      <alignment horizontal="center" vertical="center" wrapText="1"/>
      <protection hidden="1"/>
    </xf>
    <xf numFmtId="0" fontId="22" fillId="0" borderId="10" xfId="10" applyFont="1" applyBorder="1" applyAlignment="1" applyProtection="1">
      <alignment horizontal="center" vertical="center" wrapText="1"/>
      <protection hidden="1"/>
    </xf>
    <xf numFmtId="0" fontId="22" fillId="0" borderId="11" xfId="10" applyFont="1" applyBorder="1" applyAlignment="1" applyProtection="1">
      <alignment horizontal="center" vertical="center" wrapText="1"/>
      <protection hidden="1"/>
    </xf>
    <xf numFmtId="0" fontId="22" fillId="0" borderId="7" xfId="10" applyFont="1" applyBorder="1" applyAlignment="1" applyProtection="1">
      <alignment horizontal="center" vertical="center" wrapText="1"/>
      <protection hidden="1"/>
    </xf>
    <xf numFmtId="0" fontId="22" fillId="0" borderId="0" xfId="10" applyFont="1" applyAlignment="1" applyProtection="1">
      <alignment horizontal="center" vertical="center" wrapText="1"/>
      <protection hidden="1"/>
    </xf>
    <xf numFmtId="0" fontId="22" fillId="0" borderId="8" xfId="10" applyFont="1" applyBorder="1" applyAlignment="1" applyProtection="1">
      <alignment horizontal="center" vertical="center" wrapText="1"/>
      <protection hidden="1"/>
    </xf>
    <xf numFmtId="0" fontId="22" fillId="0" borderId="15" xfId="10" applyFont="1" applyBorder="1" applyAlignment="1" applyProtection="1">
      <alignment horizontal="center" vertical="center" wrapText="1"/>
      <protection hidden="1"/>
    </xf>
    <xf numFmtId="0" fontId="22" fillId="0" borderId="4" xfId="10" applyFont="1" applyBorder="1" applyAlignment="1" applyProtection="1">
      <alignment horizontal="center" vertical="center" wrapText="1"/>
      <protection hidden="1"/>
    </xf>
    <xf numFmtId="0" fontId="22" fillId="0" borderId="16" xfId="10" applyFont="1" applyBorder="1" applyAlignment="1" applyProtection="1">
      <alignment horizontal="center" vertical="center" wrapText="1"/>
      <protection hidden="1"/>
    </xf>
    <xf numFmtId="0" fontId="32" fillId="0" borderId="10" xfId="10" applyFont="1" applyBorder="1" applyAlignment="1" applyProtection="1">
      <alignment horizontal="center" vertical="center" wrapText="1"/>
      <protection hidden="1"/>
    </xf>
    <xf numFmtId="0" fontId="32" fillId="0" borderId="11" xfId="10" applyFont="1" applyBorder="1" applyAlignment="1" applyProtection="1">
      <alignment horizontal="center" vertical="center" wrapText="1"/>
      <protection hidden="1"/>
    </xf>
    <xf numFmtId="0" fontId="32" fillId="0" borderId="7" xfId="10" applyFont="1" applyBorder="1" applyAlignment="1" applyProtection="1">
      <alignment horizontal="center" vertical="center" wrapText="1"/>
      <protection hidden="1"/>
    </xf>
    <xf numFmtId="0" fontId="32" fillId="0" borderId="0" xfId="10" applyFont="1" applyAlignment="1" applyProtection="1">
      <alignment horizontal="center" vertical="center" wrapText="1"/>
      <protection hidden="1"/>
    </xf>
    <xf numFmtId="0" fontId="32" fillId="0" borderId="8" xfId="10" applyFont="1" applyBorder="1" applyAlignment="1" applyProtection="1">
      <alignment horizontal="center" vertical="center" wrapText="1"/>
      <protection hidden="1"/>
    </xf>
    <xf numFmtId="0" fontId="32" fillId="0" borderId="15" xfId="10" applyFont="1" applyBorder="1" applyAlignment="1" applyProtection="1">
      <alignment horizontal="center" vertical="center" wrapText="1"/>
      <protection hidden="1"/>
    </xf>
    <xf numFmtId="0" fontId="32" fillId="0" borderId="4" xfId="10" applyFont="1" applyBorder="1" applyAlignment="1" applyProtection="1">
      <alignment horizontal="center" vertical="center" wrapText="1"/>
      <protection hidden="1"/>
    </xf>
    <xf numFmtId="0" fontId="32" fillId="0" borderId="16" xfId="10" applyFont="1" applyBorder="1" applyAlignment="1" applyProtection="1">
      <alignment horizontal="center" vertical="center" wrapText="1"/>
      <protection hidden="1"/>
    </xf>
    <xf numFmtId="0" fontId="13" fillId="0" borderId="0" xfId="10" applyFont="1" applyBorder="1" applyAlignment="1" applyProtection="1">
      <alignment horizontal="center" vertical="center" justifyLastLine="1"/>
      <protection hidden="1"/>
    </xf>
    <xf numFmtId="0" fontId="13" fillId="0" borderId="15" xfId="10" applyFont="1" applyBorder="1" applyAlignment="1" applyProtection="1">
      <alignment horizontal="center" vertical="center" justifyLastLine="1"/>
      <protection hidden="1"/>
    </xf>
    <xf numFmtId="0" fontId="13" fillId="0" borderId="4" xfId="10" applyFont="1" applyBorder="1" applyAlignment="1" applyProtection="1">
      <alignment horizontal="center" vertical="center" justifyLastLine="1"/>
      <protection hidden="1"/>
    </xf>
    <xf numFmtId="0" fontId="13" fillId="0" borderId="16" xfId="10" applyFont="1" applyBorder="1" applyAlignment="1" applyProtection="1">
      <alignment horizontal="center" vertical="center" justifyLastLine="1"/>
      <protection hidden="1"/>
    </xf>
    <xf numFmtId="0" fontId="129" fillId="0" borderId="9" xfId="10" applyFont="1" applyBorder="1" applyAlignment="1" applyProtection="1">
      <alignment horizontal="center" vertical="center" textRotation="255"/>
      <protection hidden="1"/>
    </xf>
    <xf numFmtId="0" fontId="129" fillId="0" borderId="11" xfId="10" applyFont="1" applyBorder="1" applyAlignment="1" applyProtection="1">
      <alignment horizontal="center" vertical="center" textRotation="255"/>
      <protection hidden="1"/>
    </xf>
    <xf numFmtId="0" fontId="129" fillId="0" borderId="7" xfId="10" applyFont="1" applyBorder="1" applyAlignment="1" applyProtection="1">
      <alignment horizontal="center" vertical="center" textRotation="255"/>
      <protection hidden="1"/>
    </xf>
    <xf numFmtId="0" fontId="129" fillId="0" borderId="8" xfId="10" applyFont="1" applyBorder="1" applyAlignment="1" applyProtection="1">
      <alignment horizontal="center" vertical="center" textRotation="255"/>
      <protection hidden="1"/>
    </xf>
    <xf numFmtId="0" fontId="19" fillId="0" borderId="23" xfId="10" applyFont="1" applyBorder="1" applyAlignment="1" applyProtection="1">
      <alignment horizontal="center" vertical="center" justifyLastLine="1"/>
      <protection hidden="1"/>
    </xf>
    <xf numFmtId="0" fontId="19" fillId="0" borderId="20" xfId="10" applyFont="1" applyBorder="1" applyAlignment="1" applyProtection="1">
      <alignment horizontal="center" vertical="center" justifyLastLine="1"/>
      <protection hidden="1"/>
    </xf>
    <xf numFmtId="0" fontId="19" fillId="0" borderId="22" xfId="10" applyFont="1" applyBorder="1" applyAlignment="1" applyProtection="1">
      <alignment horizontal="center" vertical="center" justifyLastLine="1"/>
      <protection hidden="1"/>
    </xf>
    <xf numFmtId="0" fontId="58" fillId="0" borderId="60" xfId="10" applyFont="1" applyBorder="1" applyAlignment="1" applyProtection="1">
      <alignment horizontal="center" vertical="center" wrapText="1"/>
      <protection hidden="1"/>
    </xf>
    <xf numFmtId="0" fontId="178" fillId="27" borderId="230" xfId="10" applyFont="1" applyFill="1" applyBorder="1" applyAlignment="1" applyProtection="1">
      <alignment horizontal="center" vertical="distributed" textRotation="255" wrapText="1"/>
      <protection hidden="1"/>
    </xf>
    <xf numFmtId="0" fontId="178" fillId="27" borderId="0" xfId="10" applyFont="1" applyFill="1" applyBorder="1" applyAlignment="1" applyProtection="1">
      <alignment horizontal="center" vertical="distributed" textRotation="255" wrapText="1"/>
      <protection hidden="1"/>
    </xf>
    <xf numFmtId="0" fontId="178" fillId="27" borderId="20" xfId="10" applyFont="1" applyFill="1" applyBorder="1" applyAlignment="1" applyProtection="1">
      <alignment horizontal="center" vertical="distributed" textRotation="255" wrapText="1"/>
      <protection hidden="1"/>
    </xf>
    <xf numFmtId="0" fontId="13" fillId="0" borderId="26" xfId="10" applyFont="1" applyBorder="1" applyAlignment="1" applyProtection="1">
      <alignment horizontal="center" vertical="center" justifyLastLine="1"/>
      <protection hidden="1"/>
    </xf>
    <xf numFmtId="0" fontId="13" fillId="0" borderId="2" xfId="10" applyFont="1" applyBorder="1" applyAlignment="1" applyProtection="1">
      <alignment horizontal="center" vertical="center" justifyLastLine="1"/>
      <protection hidden="1"/>
    </xf>
    <xf numFmtId="0" fontId="13" fillId="0" borderId="27" xfId="10" applyFont="1" applyBorder="1" applyAlignment="1" applyProtection="1">
      <alignment horizontal="center" vertical="center" justifyLastLine="1"/>
      <protection hidden="1"/>
    </xf>
    <xf numFmtId="49" fontId="58" fillId="0" borderId="9" xfId="10" applyNumberFormat="1" applyFont="1" applyBorder="1" applyAlignment="1" applyProtection="1">
      <alignment horizontal="center" vertical="center"/>
      <protection hidden="1"/>
    </xf>
    <xf numFmtId="49" fontId="58" fillId="0" borderId="11" xfId="10" applyNumberFormat="1" applyFont="1" applyBorder="1" applyAlignment="1" applyProtection="1">
      <alignment horizontal="center" vertical="center"/>
      <protection hidden="1"/>
    </xf>
    <xf numFmtId="49" fontId="58" fillId="0" borderId="7" xfId="10" applyNumberFormat="1" applyFont="1" applyBorder="1" applyAlignment="1" applyProtection="1">
      <alignment horizontal="center" vertical="center"/>
      <protection hidden="1"/>
    </xf>
    <xf numFmtId="49" fontId="58" fillId="0" borderId="8" xfId="10" applyNumberFormat="1" applyFont="1" applyBorder="1" applyAlignment="1" applyProtection="1">
      <alignment horizontal="center" vertical="center"/>
      <protection hidden="1"/>
    </xf>
    <xf numFmtId="49" fontId="58" fillId="0" borderId="15" xfId="10" applyNumberFormat="1" applyFont="1" applyBorder="1" applyAlignment="1" applyProtection="1">
      <alignment horizontal="center" vertical="center"/>
      <protection hidden="1"/>
    </xf>
    <xf numFmtId="49" fontId="58" fillId="0" borderId="16" xfId="10" applyNumberFormat="1" applyFont="1" applyBorder="1" applyAlignment="1" applyProtection="1">
      <alignment horizontal="center" vertical="center"/>
      <protection hidden="1"/>
    </xf>
    <xf numFmtId="49" fontId="58" fillId="0" borderId="10" xfId="10" applyNumberFormat="1" applyFont="1" applyBorder="1" applyAlignment="1" applyProtection="1">
      <alignment horizontal="center" vertical="center"/>
      <protection hidden="1"/>
    </xf>
    <xf numFmtId="49" fontId="58" fillId="0" borderId="0" xfId="10" applyNumberFormat="1" applyFont="1" applyAlignment="1" applyProtection="1">
      <alignment horizontal="center" vertical="center"/>
      <protection hidden="1"/>
    </xf>
    <xf numFmtId="49" fontId="58" fillId="0" borderId="4" xfId="10" applyNumberFormat="1" applyFont="1" applyBorder="1" applyAlignment="1" applyProtection="1">
      <alignment horizontal="center" vertical="center"/>
      <protection hidden="1"/>
    </xf>
    <xf numFmtId="0" fontId="22" fillId="0" borderId="0" xfId="10" applyFont="1" applyBorder="1" applyAlignment="1" applyProtection="1">
      <alignment horizontal="distributed" vertical="center" shrinkToFit="1"/>
      <protection hidden="1"/>
    </xf>
    <xf numFmtId="176" fontId="58" fillId="0" borderId="11" xfId="10" quotePrefix="1" applyNumberFormat="1" applyFont="1" applyBorder="1" applyAlignment="1" applyProtection="1">
      <alignment horizontal="center" vertical="center"/>
      <protection hidden="1"/>
    </xf>
    <xf numFmtId="176" fontId="58" fillId="0" borderId="7" xfId="10" quotePrefix="1" applyNumberFormat="1" applyFont="1" applyBorder="1" applyAlignment="1" applyProtection="1">
      <alignment horizontal="center" vertical="center"/>
      <protection hidden="1"/>
    </xf>
    <xf numFmtId="176" fontId="58" fillId="0" borderId="8" xfId="10" quotePrefix="1" applyNumberFormat="1" applyFont="1" applyBorder="1" applyAlignment="1" applyProtection="1">
      <alignment horizontal="center" vertical="center"/>
      <protection hidden="1"/>
    </xf>
    <xf numFmtId="176" fontId="58" fillId="0" borderId="15" xfId="10" quotePrefix="1" applyNumberFormat="1" applyFont="1" applyBorder="1" applyAlignment="1" applyProtection="1">
      <alignment horizontal="center" vertical="center"/>
      <protection hidden="1"/>
    </xf>
    <xf numFmtId="176" fontId="58" fillId="0" borderId="16" xfId="10" quotePrefix="1" applyNumberFormat="1" applyFont="1" applyBorder="1" applyAlignment="1" applyProtection="1">
      <alignment horizontal="center" vertical="center"/>
      <protection hidden="1"/>
    </xf>
    <xf numFmtId="0" fontId="58" fillId="0" borderId="7" xfId="10" applyFont="1" applyBorder="1" applyAlignment="1" applyProtection="1">
      <alignment horizontal="center" vertical="center"/>
      <protection hidden="1"/>
    </xf>
    <xf numFmtId="0" fontId="58" fillId="0" borderId="8" xfId="10" applyFont="1" applyBorder="1" applyAlignment="1" applyProtection="1">
      <alignment horizontal="center" vertical="center"/>
      <protection hidden="1"/>
    </xf>
    <xf numFmtId="176" fontId="58" fillId="0" borderId="7" xfId="10" applyNumberFormat="1" applyFont="1" applyBorder="1" applyAlignment="1" applyProtection="1">
      <alignment horizontal="center" vertical="center"/>
      <protection hidden="1"/>
    </xf>
    <xf numFmtId="176" fontId="58" fillId="0" borderId="0" xfId="10" applyNumberFormat="1" applyFont="1" applyBorder="1" applyAlignment="1" applyProtection="1">
      <alignment horizontal="center" vertical="center"/>
      <protection hidden="1"/>
    </xf>
    <xf numFmtId="176" fontId="58" fillId="0" borderId="8" xfId="10" applyNumberFormat="1" applyFont="1" applyBorder="1" applyAlignment="1" applyProtection="1">
      <alignment horizontal="center" vertical="center"/>
      <protection hidden="1"/>
    </xf>
    <xf numFmtId="176" fontId="58" fillId="0" borderId="10" xfId="10" quotePrefix="1" applyNumberFormat="1" applyFont="1" applyBorder="1" applyAlignment="1" applyProtection="1">
      <alignment horizontal="center" vertical="center"/>
      <protection hidden="1"/>
    </xf>
    <xf numFmtId="176" fontId="58" fillId="0" borderId="0" xfId="10" quotePrefix="1" applyNumberFormat="1" applyFont="1" applyBorder="1" applyAlignment="1" applyProtection="1">
      <alignment horizontal="center" vertical="center"/>
      <protection hidden="1"/>
    </xf>
    <xf numFmtId="176" fontId="58" fillId="0" borderId="4" xfId="10" quotePrefix="1" applyNumberFormat="1" applyFont="1" applyBorder="1" applyAlignment="1" applyProtection="1">
      <alignment horizontal="center" vertical="center"/>
      <protection hidden="1"/>
    </xf>
    <xf numFmtId="0" fontId="19" fillId="0" borderId="0" xfId="10" applyFont="1" applyBorder="1" applyAlignment="1" applyProtection="1">
      <alignment horizontal="center" vertical="center" shrinkToFit="1"/>
      <protection hidden="1"/>
    </xf>
    <xf numFmtId="0" fontId="19" fillId="0" borderId="4" xfId="10" applyFont="1" applyBorder="1" applyAlignment="1" applyProtection="1">
      <alignment horizontal="center" vertical="center" shrinkToFit="1"/>
      <protection hidden="1"/>
    </xf>
    <xf numFmtId="0" fontId="14" fillId="0" borderId="7" xfId="10" applyFont="1" applyBorder="1" applyAlignment="1" applyProtection="1">
      <alignment horizontal="center" vertical="center"/>
      <protection hidden="1"/>
    </xf>
    <xf numFmtId="0" fontId="14" fillId="0" borderId="15" xfId="10" applyFont="1" applyBorder="1" applyAlignment="1" applyProtection="1">
      <alignment horizontal="center" vertical="center"/>
      <protection hidden="1"/>
    </xf>
    <xf numFmtId="0" fontId="58" fillId="0" borderId="0" xfId="10" applyFont="1" applyBorder="1" applyAlignment="1" applyProtection="1">
      <alignment horizontal="center" vertical="center"/>
      <protection hidden="1"/>
    </xf>
    <xf numFmtId="0" fontId="58" fillId="0" borderId="7" xfId="10" applyFont="1" applyBorder="1" applyAlignment="1" applyProtection="1">
      <alignment horizontal="center" vertical="center" wrapText="1"/>
      <protection hidden="1"/>
    </xf>
    <xf numFmtId="0" fontId="58" fillId="0" borderId="0" xfId="10" applyFont="1" applyBorder="1" applyAlignment="1" applyProtection="1">
      <alignment horizontal="center" vertical="center" wrapText="1"/>
      <protection hidden="1"/>
    </xf>
    <xf numFmtId="0" fontId="58" fillId="0" borderId="8" xfId="10" applyFont="1" applyBorder="1" applyAlignment="1" applyProtection="1">
      <alignment horizontal="center" vertical="center" wrapText="1"/>
      <protection hidden="1"/>
    </xf>
    <xf numFmtId="0" fontId="58" fillId="28" borderId="9" xfId="10" applyFont="1" applyFill="1" applyBorder="1" applyAlignment="1" applyProtection="1">
      <alignment horizontal="right" vertical="center"/>
      <protection hidden="1"/>
    </xf>
    <xf numFmtId="0" fontId="58" fillId="28" borderId="10" xfId="10" applyFont="1" applyFill="1" applyBorder="1" applyAlignment="1" applyProtection="1">
      <alignment horizontal="right" vertical="center"/>
      <protection hidden="1"/>
    </xf>
    <xf numFmtId="0" fontId="58" fillId="28" borderId="11" xfId="10" applyFont="1" applyFill="1" applyBorder="1" applyAlignment="1" applyProtection="1">
      <alignment horizontal="right" vertical="center"/>
      <protection hidden="1"/>
    </xf>
    <xf numFmtId="0" fontId="58" fillId="28" borderId="7" xfId="10" applyFont="1" applyFill="1" applyBorder="1" applyAlignment="1" applyProtection="1">
      <alignment horizontal="right" vertical="center"/>
      <protection hidden="1"/>
    </xf>
    <xf numFmtId="0" fontId="58" fillId="28" borderId="0" xfId="10" applyFont="1" applyFill="1" applyAlignment="1" applyProtection="1">
      <alignment horizontal="right" vertical="center"/>
      <protection hidden="1"/>
    </xf>
    <xf numFmtId="0" fontId="58" fillId="28" borderId="8" xfId="10" applyFont="1" applyFill="1" applyBorder="1" applyAlignment="1" applyProtection="1">
      <alignment horizontal="right" vertical="center"/>
      <protection hidden="1"/>
    </xf>
    <xf numFmtId="0" fontId="58" fillId="28" borderId="15" xfId="10" applyFont="1" applyFill="1" applyBorder="1" applyAlignment="1" applyProtection="1">
      <alignment horizontal="right" vertical="center"/>
      <protection hidden="1"/>
    </xf>
    <xf numFmtId="0" fontId="58" fillId="28" borderId="4" xfId="10" applyFont="1" applyFill="1" applyBorder="1" applyAlignment="1" applyProtection="1">
      <alignment horizontal="right" vertical="center"/>
      <protection hidden="1"/>
    </xf>
    <xf numFmtId="0" fontId="58" fillId="28" borderId="16" xfId="10" applyFont="1" applyFill="1" applyBorder="1" applyAlignment="1" applyProtection="1">
      <alignment horizontal="right" vertical="center"/>
      <protection hidden="1"/>
    </xf>
    <xf numFmtId="0" fontId="58" fillId="28" borderId="9" xfId="10" applyFont="1" applyFill="1" applyBorder="1" applyAlignment="1" applyProtection="1">
      <alignment horizontal="center" vertical="center"/>
      <protection hidden="1"/>
    </xf>
    <xf numFmtId="0" fontId="58" fillId="28" borderId="10" xfId="10" applyFont="1" applyFill="1" applyBorder="1" applyAlignment="1" applyProtection="1">
      <alignment horizontal="center" vertical="center"/>
      <protection hidden="1"/>
    </xf>
    <xf numFmtId="0" fontId="58" fillId="28" borderId="11" xfId="10" applyFont="1" applyFill="1" applyBorder="1" applyAlignment="1" applyProtection="1">
      <alignment horizontal="center" vertical="center"/>
      <protection hidden="1"/>
    </xf>
    <xf numFmtId="0" fontId="58" fillId="28" borderId="7" xfId="10" applyFont="1" applyFill="1" applyBorder="1" applyAlignment="1" applyProtection="1">
      <alignment horizontal="center" vertical="center"/>
      <protection hidden="1"/>
    </xf>
    <xf numFmtId="0" fontId="58" fillId="28" borderId="0" xfId="10" applyFont="1" applyFill="1" applyAlignment="1" applyProtection="1">
      <alignment horizontal="center" vertical="center"/>
      <protection hidden="1"/>
    </xf>
    <xf numFmtId="0" fontId="58" fillId="28" borderId="8" xfId="10" applyFont="1" applyFill="1" applyBorder="1" applyAlignment="1" applyProtection="1">
      <alignment horizontal="center" vertical="center"/>
      <protection hidden="1"/>
    </xf>
    <xf numFmtId="0" fontId="58" fillId="28" borderId="15" xfId="10" applyFont="1" applyFill="1" applyBorder="1" applyAlignment="1" applyProtection="1">
      <alignment horizontal="center" vertical="center"/>
      <protection hidden="1"/>
    </xf>
    <xf numFmtId="0" fontId="58" fillId="28" borderId="4" xfId="10" applyFont="1" applyFill="1" applyBorder="1" applyAlignment="1" applyProtection="1">
      <alignment horizontal="center" vertical="center"/>
      <protection hidden="1"/>
    </xf>
    <xf numFmtId="0" fontId="58" fillId="28" borderId="16" xfId="10" applyFont="1" applyFill="1" applyBorder="1" applyAlignment="1" applyProtection="1">
      <alignment horizontal="center" vertical="center"/>
      <protection hidden="1"/>
    </xf>
    <xf numFmtId="0" fontId="22" fillId="0" borderId="10" xfId="10" applyFont="1" applyBorder="1" applyAlignment="1" applyProtection="1">
      <alignment horizontal="center" vertical="center" textRotation="255"/>
      <protection hidden="1"/>
    </xf>
    <xf numFmtId="0" fontId="22" fillId="0" borderId="0" xfId="10" applyFont="1" applyAlignment="1" applyProtection="1">
      <alignment horizontal="center" vertical="center" textRotation="255"/>
      <protection hidden="1"/>
    </xf>
    <xf numFmtId="0" fontId="22" fillId="0" borderId="4" xfId="10" applyFont="1" applyBorder="1" applyAlignment="1" applyProtection="1">
      <alignment horizontal="center" vertical="center" textRotation="255"/>
      <protection hidden="1"/>
    </xf>
    <xf numFmtId="0" fontId="59" fillId="0" borderId="7" xfId="10" applyFont="1" applyBorder="1" applyAlignment="1" applyProtection="1">
      <alignment horizontal="center" vertical="center"/>
      <protection hidden="1"/>
    </xf>
    <xf numFmtId="0" fontId="59" fillId="0" borderId="8" xfId="10" applyFont="1" applyBorder="1" applyAlignment="1" applyProtection="1">
      <alignment horizontal="center" vertical="center"/>
      <protection hidden="1"/>
    </xf>
    <xf numFmtId="0" fontId="30" fillId="0" borderId="32" xfId="10" applyFont="1" applyBorder="1" applyAlignment="1" applyProtection="1">
      <alignment horizontal="center" vertical="center"/>
      <protection hidden="1"/>
    </xf>
    <xf numFmtId="0" fontId="30" fillId="0" borderId="30" xfId="10" applyFont="1" applyBorder="1" applyAlignment="1" applyProtection="1">
      <alignment horizontal="center" vertical="center"/>
      <protection hidden="1"/>
    </xf>
    <xf numFmtId="0" fontId="30" fillId="0" borderId="31" xfId="10" applyFont="1" applyBorder="1" applyAlignment="1" applyProtection="1">
      <alignment horizontal="center" vertical="center"/>
      <protection hidden="1"/>
    </xf>
    <xf numFmtId="0" fontId="30" fillId="0" borderId="7" xfId="10" applyFont="1" applyBorder="1" applyAlignment="1" applyProtection="1">
      <alignment horizontal="center" vertical="center"/>
      <protection hidden="1"/>
    </xf>
    <xf numFmtId="0" fontId="30" fillId="0" borderId="0" xfId="10" applyFont="1" applyBorder="1" applyAlignment="1" applyProtection="1">
      <alignment horizontal="center" vertical="center"/>
      <protection hidden="1"/>
    </xf>
    <xf numFmtId="0" fontId="30" fillId="0" borderId="8" xfId="10" applyFont="1" applyBorder="1" applyAlignment="1" applyProtection="1">
      <alignment horizontal="center" vertical="center"/>
      <protection hidden="1"/>
    </xf>
    <xf numFmtId="0" fontId="30" fillId="0" borderId="15" xfId="10" applyFont="1" applyBorder="1" applyAlignment="1" applyProtection="1">
      <alignment horizontal="center" vertical="center"/>
      <protection hidden="1"/>
    </xf>
    <xf numFmtId="0" fontId="30" fillId="0" borderId="4" xfId="10" applyFont="1" applyBorder="1" applyAlignment="1" applyProtection="1">
      <alignment horizontal="center" vertical="center"/>
      <protection hidden="1"/>
    </xf>
    <xf numFmtId="0" fontId="30" fillId="0" borderId="16" xfId="10" applyFont="1" applyBorder="1" applyAlignment="1" applyProtection="1">
      <alignment horizontal="center" vertical="center"/>
      <protection hidden="1"/>
    </xf>
    <xf numFmtId="0" fontId="58" fillId="0" borderId="7" xfId="10" applyFont="1" applyBorder="1" applyAlignment="1" applyProtection="1">
      <alignment horizontal="right" vertical="center"/>
      <protection hidden="1"/>
    </xf>
    <xf numFmtId="0" fontId="58" fillId="0" borderId="0" xfId="10" applyFont="1" applyAlignment="1" applyProtection="1">
      <alignment horizontal="right" vertical="center"/>
      <protection hidden="1"/>
    </xf>
    <xf numFmtId="0" fontId="58" fillId="0" borderId="8" xfId="10" applyFont="1" applyBorder="1" applyAlignment="1" applyProtection="1">
      <alignment horizontal="right" vertical="center"/>
      <protection hidden="1"/>
    </xf>
    <xf numFmtId="0" fontId="22" fillId="0" borderId="1" xfId="10" applyFont="1" applyBorder="1" applyAlignment="1" applyProtection="1">
      <alignment horizontal="center" vertical="distributed" textRotation="255" wrapText="1"/>
      <protection hidden="1"/>
    </xf>
    <xf numFmtId="0" fontId="22" fillId="0" borderId="2" xfId="10" applyFont="1" applyBorder="1" applyAlignment="1" applyProtection="1">
      <alignment horizontal="center" vertical="distributed" textRotation="255" wrapText="1"/>
      <protection hidden="1"/>
    </xf>
    <xf numFmtId="0" fontId="22" fillId="0" borderId="27" xfId="10" applyFont="1" applyBorder="1" applyAlignment="1" applyProtection="1">
      <alignment horizontal="center" vertical="distributed" textRotation="255" wrapText="1"/>
      <protection hidden="1"/>
    </xf>
    <xf numFmtId="0" fontId="22" fillId="0" borderId="5" xfId="10" applyFont="1" applyBorder="1" applyAlignment="1" applyProtection="1">
      <alignment horizontal="center" vertical="distributed" textRotation="255" wrapText="1"/>
      <protection hidden="1"/>
    </xf>
    <xf numFmtId="0" fontId="22" fillId="0" borderId="0" xfId="10" applyFont="1" applyBorder="1" applyAlignment="1" applyProtection="1">
      <alignment horizontal="center" vertical="distributed" textRotation="255" wrapText="1"/>
      <protection hidden="1"/>
    </xf>
    <xf numFmtId="0" fontId="22" fillId="0" borderId="8" xfId="10" applyFont="1" applyBorder="1" applyAlignment="1" applyProtection="1">
      <alignment horizontal="center" vertical="distributed" textRotation="255" wrapText="1"/>
      <protection hidden="1"/>
    </xf>
    <xf numFmtId="0" fontId="22" fillId="0" borderId="19" xfId="10" applyFont="1" applyBorder="1" applyAlignment="1" applyProtection="1">
      <alignment horizontal="center" vertical="distributed" textRotation="255" wrapText="1"/>
      <protection hidden="1"/>
    </xf>
    <xf numFmtId="0" fontId="22" fillId="0" borderId="20" xfId="10" applyFont="1" applyBorder="1" applyAlignment="1" applyProtection="1">
      <alignment horizontal="center" vertical="distributed" textRotation="255" wrapText="1"/>
      <protection hidden="1"/>
    </xf>
    <xf numFmtId="0" fontId="22" fillId="0" borderId="22" xfId="10" applyFont="1" applyBorder="1" applyAlignment="1" applyProtection="1">
      <alignment horizontal="center" vertical="distributed" textRotation="255" wrapText="1"/>
      <protection hidden="1"/>
    </xf>
    <xf numFmtId="0" fontId="69" fillId="0" borderId="26" xfId="10" applyFont="1" applyBorder="1" applyAlignment="1" applyProtection="1">
      <alignment horizontal="center" vertical="center" shrinkToFit="1"/>
      <protection hidden="1"/>
    </xf>
    <xf numFmtId="0" fontId="69" fillId="0" borderId="2" xfId="10" applyFont="1" applyBorder="1" applyAlignment="1" applyProtection="1">
      <alignment horizontal="center" vertical="center" shrinkToFit="1"/>
      <protection hidden="1"/>
    </xf>
    <xf numFmtId="0" fontId="69" fillId="0" borderId="27" xfId="10" applyFont="1" applyBorder="1" applyAlignment="1" applyProtection="1">
      <alignment horizontal="center" vertical="center" shrinkToFit="1"/>
      <protection hidden="1"/>
    </xf>
    <xf numFmtId="0" fontId="69" fillId="0" borderId="0" xfId="10" applyFont="1" applyBorder="1" applyAlignment="1" applyProtection="1">
      <alignment horizontal="center" vertical="center" shrinkToFit="1"/>
      <protection hidden="1"/>
    </xf>
    <xf numFmtId="0" fontId="69" fillId="0" borderId="37" xfId="10" applyFont="1" applyBorder="1" applyAlignment="1" applyProtection="1">
      <alignment horizontal="center" vertical="center" shrinkToFit="1"/>
      <protection hidden="1"/>
    </xf>
    <xf numFmtId="0" fontId="69" fillId="0" borderId="38" xfId="10" applyFont="1" applyBorder="1" applyAlignment="1" applyProtection="1">
      <alignment horizontal="center" vertical="center" shrinkToFit="1"/>
      <protection hidden="1"/>
    </xf>
    <xf numFmtId="0" fontId="69" fillId="0" borderId="39" xfId="10" applyFont="1" applyBorder="1" applyAlignment="1" applyProtection="1">
      <alignment horizontal="center" vertical="center" shrinkToFit="1"/>
      <protection hidden="1"/>
    </xf>
    <xf numFmtId="0" fontId="22" fillId="0" borderId="26" xfId="10" applyFont="1" applyBorder="1" applyAlignment="1" applyProtection="1">
      <alignment horizontal="left" vertical="center" wrapText="1" justifyLastLine="1"/>
      <protection hidden="1"/>
    </xf>
    <xf numFmtId="0" fontId="22" fillId="0" borderId="2" xfId="10" applyFont="1" applyBorder="1" applyAlignment="1" applyProtection="1">
      <alignment horizontal="left" vertical="center" wrapText="1" justifyLastLine="1"/>
      <protection hidden="1"/>
    </xf>
    <xf numFmtId="0" fontId="22" fillId="0" borderId="27" xfId="10" applyFont="1" applyBorder="1" applyAlignment="1" applyProtection="1">
      <alignment horizontal="left" vertical="center" wrapText="1" justifyLastLine="1"/>
      <protection hidden="1"/>
    </xf>
    <xf numFmtId="0" fontId="22" fillId="0" borderId="7" xfId="10" applyFont="1" applyBorder="1" applyAlignment="1" applyProtection="1">
      <alignment horizontal="left" vertical="center" wrapText="1" justifyLastLine="1"/>
      <protection hidden="1"/>
    </xf>
    <xf numFmtId="0" fontId="22" fillId="0" borderId="0" xfId="10" applyFont="1" applyBorder="1" applyAlignment="1" applyProtection="1">
      <alignment horizontal="left" vertical="center" wrapText="1" justifyLastLine="1"/>
      <protection hidden="1"/>
    </xf>
    <xf numFmtId="0" fontId="22" fillId="0" borderId="8" xfId="10" applyFont="1" applyBorder="1" applyAlignment="1" applyProtection="1">
      <alignment horizontal="left" vertical="center" wrapText="1" justifyLastLine="1"/>
      <protection hidden="1"/>
    </xf>
    <xf numFmtId="0" fontId="22" fillId="0" borderId="37" xfId="10" applyFont="1" applyBorder="1" applyAlignment="1" applyProtection="1">
      <alignment horizontal="left" vertical="center" wrapText="1" justifyLastLine="1"/>
      <protection hidden="1"/>
    </xf>
    <xf numFmtId="0" fontId="22" fillId="0" borderId="38" xfId="10" applyFont="1" applyBorder="1" applyAlignment="1" applyProtection="1">
      <alignment horizontal="left" vertical="center" wrapText="1" justifyLastLine="1"/>
      <protection hidden="1"/>
    </xf>
    <xf numFmtId="0" fontId="22" fillId="0" borderId="39" xfId="10" applyFont="1" applyBorder="1" applyAlignment="1" applyProtection="1">
      <alignment horizontal="left" vertical="center" wrapText="1" justifyLastLine="1"/>
      <protection hidden="1"/>
    </xf>
    <xf numFmtId="0" fontId="22" fillId="0" borderId="26" xfId="10" applyFont="1" applyBorder="1" applyAlignment="1" applyProtection="1">
      <alignment horizontal="center" vertical="center" wrapText="1"/>
      <protection hidden="1"/>
    </xf>
    <xf numFmtId="0" fontId="22" fillId="0" borderId="2" xfId="10" applyFont="1" applyBorder="1" applyAlignment="1" applyProtection="1">
      <alignment horizontal="center" vertical="center" wrapText="1"/>
      <protection hidden="1"/>
    </xf>
    <xf numFmtId="0" fontId="22" fillId="0" borderId="3" xfId="10" applyFont="1" applyBorder="1" applyAlignment="1" applyProtection="1">
      <alignment horizontal="center" vertical="center" wrapText="1"/>
      <protection hidden="1"/>
    </xf>
    <xf numFmtId="0" fontId="22" fillId="0" borderId="0" xfId="10" applyFont="1" applyBorder="1" applyAlignment="1" applyProtection="1">
      <alignment horizontal="center" vertical="center" wrapText="1"/>
      <protection hidden="1"/>
    </xf>
    <xf numFmtId="0" fontId="22" fillId="0" borderId="6" xfId="10" applyFont="1" applyBorder="1" applyAlignment="1" applyProtection="1">
      <alignment horizontal="center" vertical="center" wrapText="1"/>
      <protection hidden="1"/>
    </xf>
    <xf numFmtId="0" fontId="22" fillId="0" borderId="37" xfId="10" applyFont="1" applyBorder="1" applyAlignment="1" applyProtection="1">
      <alignment horizontal="center" vertical="center" wrapText="1"/>
      <protection hidden="1"/>
    </xf>
    <xf numFmtId="0" fontId="22" fillId="0" borderId="38" xfId="10" applyFont="1" applyBorder="1" applyAlignment="1" applyProtection="1">
      <alignment horizontal="center" vertical="center" wrapText="1"/>
      <protection hidden="1"/>
    </xf>
    <xf numFmtId="0" fontId="22" fillId="0" borderId="236" xfId="10" applyFont="1" applyBorder="1" applyAlignment="1" applyProtection="1">
      <alignment horizontal="center" vertical="center" wrapText="1"/>
      <protection hidden="1"/>
    </xf>
    <xf numFmtId="0" fontId="14" fillId="0" borderId="0" xfId="10" applyFont="1" applyBorder="1" applyAlignment="1" applyProtection="1">
      <alignment horizontal="distributed" vertical="center"/>
      <protection hidden="1"/>
    </xf>
    <xf numFmtId="0" fontId="58" fillId="0" borderId="0" xfId="10" applyFont="1" applyBorder="1" applyAlignment="1" applyProtection="1">
      <alignment horizontal="right" vertical="center"/>
      <protection hidden="1"/>
    </xf>
    <xf numFmtId="0" fontId="25" fillId="0" borderId="30" xfId="10" applyFont="1" applyBorder="1" applyAlignment="1" applyProtection="1">
      <alignment horizontal="center" vertical="center" wrapText="1"/>
      <protection hidden="1"/>
    </xf>
    <xf numFmtId="0" fontId="25" fillId="0" borderId="0" xfId="10" applyFont="1" applyBorder="1" applyAlignment="1" applyProtection="1">
      <alignment horizontal="center" vertical="center" wrapText="1"/>
      <protection hidden="1"/>
    </xf>
    <xf numFmtId="0" fontId="25" fillId="0" borderId="4" xfId="10" applyFont="1" applyBorder="1" applyAlignment="1" applyProtection="1">
      <alignment horizontal="center" vertical="center" wrapText="1"/>
      <protection hidden="1"/>
    </xf>
    <xf numFmtId="0" fontId="25" fillId="0" borderId="7" xfId="10" applyFont="1" applyBorder="1" applyAlignment="1" applyProtection="1">
      <alignment horizontal="center" vertical="center" wrapText="1" justifyLastLine="1"/>
      <protection hidden="1"/>
    </xf>
    <xf numFmtId="0" fontId="25" fillId="0" borderId="0" xfId="10" applyFont="1" applyBorder="1" applyAlignment="1" applyProtection="1">
      <alignment horizontal="center" vertical="center" wrapText="1" justifyLastLine="1"/>
      <protection hidden="1"/>
    </xf>
    <xf numFmtId="0" fontId="25" fillId="0" borderId="8" xfId="10" applyFont="1" applyBorder="1" applyAlignment="1" applyProtection="1">
      <alignment horizontal="center" vertical="center" wrapText="1" justifyLastLine="1"/>
      <protection hidden="1"/>
    </xf>
    <xf numFmtId="0" fontId="25" fillId="0" borderId="15" xfId="10" applyFont="1" applyBorder="1" applyAlignment="1" applyProtection="1">
      <alignment horizontal="center" vertical="center" wrapText="1" justifyLastLine="1"/>
      <protection hidden="1"/>
    </xf>
    <xf numFmtId="0" fontId="25" fillId="0" borderId="4" xfId="10" applyFont="1" applyBorder="1" applyAlignment="1" applyProtection="1">
      <alignment horizontal="center" vertical="center" wrapText="1" justifyLastLine="1"/>
      <protection hidden="1"/>
    </xf>
    <xf numFmtId="0" fontId="25" fillId="0" borderId="16" xfId="10" applyFont="1" applyBorder="1" applyAlignment="1" applyProtection="1">
      <alignment horizontal="center" vertical="center" wrapText="1" justifyLastLine="1"/>
      <protection hidden="1"/>
    </xf>
    <xf numFmtId="0" fontId="21" fillId="0" borderId="26" xfId="10" applyFont="1" applyBorder="1" applyAlignment="1" applyProtection="1">
      <alignment horizontal="center" vertical="center" wrapText="1"/>
      <protection hidden="1"/>
    </xf>
    <xf numFmtId="0" fontId="21" fillId="0" borderId="2" xfId="10" applyFont="1" applyBorder="1" applyAlignment="1" applyProtection="1">
      <alignment horizontal="center" vertical="center" wrapText="1"/>
      <protection hidden="1"/>
    </xf>
    <xf numFmtId="0" fontId="21" fillId="0" borderId="3" xfId="10" applyFont="1" applyBorder="1" applyAlignment="1" applyProtection="1">
      <alignment horizontal="center" vertical="center" wrapText="1"/>
      <protection hidden="1"/>
    </xf>
    <xf numFmtId="0" fontId="21" fillId="0" borderId="7" xfId="10" applyFont="1" applyBorder="1" applyAlignment="1" applyProtection="1">
      <alignment horizontal="center" vertical="center" wrapText="1"/>
      <protection hidden="1"/>
    </xf>
    <xf numFmtId="0" fontId="21" fillId="0" borderId="0" xfId="10" applyFont="1" applyBorder="1" applyAlignment="1" applyProtection="1">
      <alignment horizontal="center" vertical="center" wrapText="1"/>
      <protection hidden="1"/>
    </xf>
    <xf numFmtId="0" fontId="21" fillId="0" borderId="6" xfId="10" applyFont="1" applyBorder="1" applyAlignment="1" applyProtection="1">
      <alignment horizontal="center" vertical="center" wrapText="1"/>
      <protection hidden="1"/>
    </xf>
    <xf numFmtId="0" fontId="21" fillId="0" borderId="23" xfId="10" applyFont="1" applyBorder="1" applyAlignment="1" applyProtection="1">
      <alignment horizontal="center" vertical="center" wrapText="1"/>
      <protection hidden="1"/>
    </xf>
    <xf numFmtId="0" fontId="21" fillId="0" borderId="20" xfId="10" applyFont="1" applyBorder="1" applyAlignment="1" applyProtection="1">
      <alignment horizontal="center" vertical="center" wrapText="1"/>
      <protection hidden="1"/>
    </xf>
    <xf numFmtId="0" fontId="21" fillId="0" borderId="21" xfId="10" applyFont="1" applyBorder="1" applyAlignment="1" applyProtection="1">
      <alignment horizontal="center" vertical="center" wrapText="1"/>
      <protection hidden="1"/>
    </xf>
    <xf numFmtId="0" fontId="21" fillId="0" borderId="26" xfId="10" applyFont="1" applyBorder="1" applyAlignment="1" applyProtection="1">
      <alignment horizontal="center" vertical="center" shrinkToFit="1"/>
      <protection hidden="1"/>
    </xf>
    <xf numFmtId="0" fontId="21" fillId="0" borderId="2" xfId="10" applyFont="1" applyBorder="1" applyAlignment="1" applyProtection="1">
      <alignment horizontal="center" vertical="center" shrinkToFit="1"/>
      <protection hidden="1"/>
    </xf>
    <xf numFmtId="0" fontId="21" fillId="0" borderId="27" xfId="10" applyFont="1" applyBorder="1" applyAlignment="1" applyProtection="1">
      <alignment horizontal="center" vertical="center" shrinkToFit="1"/>
      <protection hidden="1"/>
    </xf>
    <xf numFmtId="0" fontId="21" fillId="0" borderId="7" xfId="10" applyFont="1" applyBorder="1" applyAlignment="1" applyProtection="1">
      <alignment horizontal="center" vertical="center" shrinkToFit="1"/>
      <protection hidden="1"/>
    </xf>
    <xf numFmtId="0" fontId="21" fillId="0" borderId="0" xfId="10" applyFont="1" applyBorder="1" applyAlignment="1" applyProtection="1">
      <alignment horizontal="center" vertical="center" shrinkToFit="1"/>
      <protection hidden="1"/>
    </xf>
    <xf numFmtId="0" fontId="21" fillId="0" borderId="8" xfId="10" applyFont="1" applyBorder="1" applyAlignment="1" applyProtection="1">
      <alignment horizontal="center" vertical="center" shrinkToFit="1"/>
      <protection hidden="1"/>
    </xf>
    <xf numFmtId="0" fontId="21" fillId="0" borderId="23" xfId="10" applyFont="1" applyBorder="1" applyAlignment="1" applyProtection="1">
      <alignment horizontal="center" vertical="center" shrinkToFit="1"/>
      <protection hidden="1"/>
    </xf>
    <xf numFmtId="0" fontId="21" fillId="0" borderId="20" xfId="10" applyFont="1" applyBorder="1" applyAlignment="1" applyProtection="1">
      <alignment horizontal="center" vertical="center" shrinkToFit="1"/>
      <protection hidden="1"/>
    </xf>
    <xf numFmtId="0" fontId="21" fillId="0" borderId="22" xfId="10" applyFont="1" applyBorder="1" applyAlignment="1" applyProtection="1">
      <alignment horizontal="center" vertical="center" shrinkToFit="1"/>
      <protection hidden="1"/>
    </xf>
    <xf numFmtId="0" fontId="287" fillId="0" borderId="26" xfId="10" applyFont="1" applyBorder="1" applyAlignment="1" applyProtection="1">
      <alignment horizontal="center" vertical="center" shrinkToFit="1"/>
      <protection hidden="1"/>
    </xf>
    <xf numFmtId="0" fontId="287" fillId="0" borderId="2" xfId="10" applyFont="1" applyBorder="1" applyAlignment="1" applyProtection="1">
      <alignment horizontal="center" vertical="center" shrinkToFit="1"/>
      <protection hidden="1"/>
    </xf>
    <xf numFmtId="0" fontId="287" fillId="0" borderId="27" xfId="10" applyFont="1" applyBorder="1" applyAlignment="1" applyProtection="1">
      <alignment horizontal="center" vertical="center" shrinkToFit="1"/>
      <protection hidden="1"/>
    </xf>
    <xf numFmtId="0" fontId="287" fillId="0" borderId="7" xfId="10" applyFont="1" applyBorder="1" applyAlignment="1" applyProtection="1">
      <alignment horizontal="center" vertical="center" shrinkToFit="1"/>
      <protection hidden="1"/>
    </xf>
    <xf numFmtId="0" fontId="287" fillId="0" borderId="0" xfId="10" applyFont="1" applyBorder="1" applyAlignment="1" applyProtection="1">
      <alignment horizontal="center" vertical="center" shrinkToFit="1"/>
      <protection hidden="1"/>
    </xf>
    <xf numFmtId="0" fontId="287" fillId="0" borderId="8" xfId="10" applyFont="1" applyBorder="1" applyAlignment="1" applyProtection="1">
      <alignment horizontal="center" vertical="center" shrinkToFit="1"/>
      <protection hidden="1"/>
    </xf>
    <xf numFmtId="0" fontId="287" fillId="0" borderId="23" xfId="10" applyFont="1" applyBorder="1" applyAlignment="1" applyProtection="1">
      <alignment horizontal="center" vertical="center" shrinkToFit="1"/>
      <protection hidden="1"/>
    </xf>
    <xf numFmtId="0" fontId="287" fillId="0" borderId="20" xfId="10" applyFont="1" applyBorder="1" applyAlignment="1" applyProtection="1">
      <alignment horizontal="center" vertical="center" shrinkToFit="1"/>
      <protection hidden="1"/>
    </xf>
    <xf numFmtId="0" fontId="287" fillId="0" borderId="22" xfId="10" applyFont="1" applyBorder="1" applyAlignment="1" applyProtection="1">
      <alignment horizontal="center" vertical="center" shrinkToFit="1"/>
      <protection hidden="1"/>
    </xf>
    <xf numFmtId="0" fontId="34" fillId="0" borderId="9" xfId="10" applyFont="1" applyBorder="1" applyAlignment="1" applyProtection="1">
      <alignment horizontal="center" vertical="center" textRotation="255"/>
      <protection hidden="1"/>
    </xf>
    <xf numFmtId="0" fontId="34" fillId="0" borderId="10" xfId="10" applyFont="1" applyBorder="1" applyAlignment="1" applyProtection="1">
      <alignment horizontal="center" vertical="center" textRotation="255"/>
      <protection hidden="1"/>
    </xf>
    <xf numFmtId="0" fontId="34" fillId="0" borderId="11" xfId="10" applyFont="1" applyBorder="1" applyAlignment="1" applyProtection="1">
      <alignment horizontal="center" vertical="center" textRotation="255"/>
      <protection hidden="1"/>
    </xf>
    <xf numFmtId="0" fontId="34" fillId="0" borderId="7" xfId="10" applyFont="1" applyBorder="1" applyAlignment="1" applyProtection="1">
      <alignment horizontal="center" vertical="center" textRotation="255"/>
      <protection hidden="1"/>
    </xf>
    <xf numFmtId="0" fontId="34" fillId="0" borderId="0" xfId="10" applyFont="1" applyBorder="1" applyAlignment="1" applyProtection="1">
      <alignment horizontal="center" vertical="center" textRotation="255"/>
      <protection hidden="1"/>
    </xf>
    <xf numFmtId="0" fontId="34" fillId="0" borderId="8" xfId="10" applyFont="1" applyBorder="1" applyAlignment="1" applyProtection="1">
      <alignment horizontal="center" vertical="center" textRotation="255"/>
      <protection hidden="1"/>
    </xf>
    <xf numFmtId="0" fontId="34" fillId="0" borderId="15" xfId="10" applyFont="1" applyBorder="1" applyAlignment="1" applyProtection="1">
      <alignment horizontal="center" vertical="center" textRotation="255"/>
      <protection hidden="1"/>
    </xf>
    <xf numFmtId="0" fontId="34" fillId="0" borderId="4" xfId="10" applyFont="1" applyBorder="1" applyAlignment="1" applyProtection="1">
      <alignment horizontal="center" vertical="center" textRotation="255"/>
      <protection hidden="1"/>
    </xf>
    <xf numFmtId="0" fontId="34" fillId="0" borderId="16" xfId="10" applyFont="1" applyBorder="1" applyAlignment="1" applyProtection="1">
      <alignment horizontal="center" vertical="center" textRotation="255"/>
      <protection hidden="1"/>
    </xf>
    <xf numFmtId="0" fontId="22" fillId="0" borderId="23" xfId="10" applyFont="1" applyBorder="1" applyAlignment="1" applyProtection="1">
      <alignment horizontal="center" vertical="center" wrapText="1"/>
      <protection hidden="1"/>
    </xf>
    <xf numFmtId="0" fontId="22" fillId="0" borderId="20" xfId="10" applyFont="1" applyBorder="1" applyAlignment="1" applyProtection="1">
      <alignment horizontal="center" vertical="center" wrapText="1"/>
      <protection hidden="1"/>
    </xf>
    <xf numFmtId="0" fontId="22" fillId="0" borderId="22" xfId="10" applyFont="1" applyBorder="1" applyAlignment="1" applyProtection="1">
      <alignment horizontal="center" vertical="center" wrapText="1"/>
      <protection hidden="1"/>
    </xf>
    <xf numFmtId="0" fontId="287" fillId="0" borderId="1" xfId="10" applyFont="1" applyBorder="1" applyAlignment="1" applyProtection="1">
      <alignment horizontal="center" vertical="center" wrapText="1"/>
      <protection hidden="1"/>
    </xf>
    <xf numFmtId="0" fontId="287" fillId="0" borderId="2" xfId="10" applyFont="1" applyBorder="1" applyAlignment="1" applyProtection="1">
      <alignment horizontal="center" vertical="center" wrapText="1"/>
      <protection hidden="1"/>
    </xf>
    <xf numFmtId="0" fontId="287" fillId="0" borderId="27" xfId="10" applyFont="1" applyBorder="1" applyAlignment="1" applyProtection="1">
      <alignment horizontal="center" vertical="center" wrapText="1"/>
      <protection hidden="1"/>
    </xf>
    <xf numFmtId="0" fontId="287" fillId="0" borderId="5" xfId="10" applyFont="1" applyBorder="1" applyAlignment="1" applyProtection="1">
      <alignment horizontal="center" vertical="center" wrapText="1"/>
      <protection hidden="1"/>
    </xf>
    <xf numFmtId="0" fontId="287" fillId="0" borderId="0" xfId="10" applyFont="1" applyBorder="1" applyAlignment="1" applyProtection="1">
      <alignment horizontal="center" vertical="center" wrapText="1"/>
      <protection hidden="1"/>
    </xf>
    <xf numFmtId="0" fontId="287" fillId="0" borderId="8" xfId="10" applyFont="1" applyBorder="1" applyAlignment="1" applyProtection="1">
      <alignment horizontal="center" vertical="center" wrapText="1"/>
      <protection hidden="1"/>
    </xf>
    <xf numFmtId="0" fontId="287" fillId="0" borderId="19" xfId="10" applyFont="1" applyBorder="1" applyAlignment="1" applyProtection="1">
      <alignment horizontal="center" vertical="center" wrapText="1"/>
      <protection hidden="1"/>
    </xf>
    <xf numFmtId="0" fontId="287" fillId="0" borderId="20" xfId="10" applyFont="1" applyBorder="1" applyAlignment="1" applyProtection="1">
      <alignment horizontal="center" vertical="center" wrapText="1"/>
      <protection hidden="1"/>
    </xf>
    <xf numFmtId="0" fontId="287" fillId="0" borderId="22" xfId="10" applyFont="1" applyBorder="1" applyAlignment="1" applyProtection="1">
      <alignment horizontal="center" vertical="center" wrapText="1"/>
      <protection hidden="1"/>
    </xf>
    <xf numFmtId="0" fontId="69" fillId="0" borderId="32" xfId="10" applyFont="1" applyBorder="1" applyAlignment="1" applyProtection="1">
      <alignment horizontal="center" vertical="distributed" shrinkToFit="1"/>
      <protection hidden="1"/>
    </xf>
    <xf numFmtId="0" fontId="69" fillId="0" borderId="30" xfId="10" applyFont="1" applyBorder="1" applyAlignment="1" applyProtection="1">
      <alignment horizontal="center" vertical="distributed" shrinkToFit="1"/>
      <protection hidden="1"/>
    </xf>
    <xf numFmtId="0" fontId="69" fillId="0" borderId="7" xfId="10" applyFont="1" applyBorder="1" applyAlignment="1" applyProtection="1">
      <alignment horizontal="center" vertical="distributed" shrinkToFit="1"/>
      <protection hidden="1"/>
    </xf>
    <xf numFmtId="0" fontId="69" fillId="0" borderId="0" xfId="10" applyFont="1" applyBorder="1" applyAlignment="1" applyProtection="1">
      <alignment horizontal="center" vertical="distributed" shrinkToFit="1"/>
      <protection hidden="1"/>
    </xf>
    <xf numFmtId="0" fontId="69" fillId="0" borderId="15" xfId="10" applyFont="1" applyBorder="1" applyAlignment="1" applyProtection="1">
      <alignment horizontal="center" vertical="distributed" shrinkToFit="1"/>
      <protection hidden="1"/>
    </xf>
    <xf numFmtId="0" fontId="69" fillId="0" borderId="4" xfId="10" applyFont="1" applyBorder="1" applyAlignment="1" applyProtection="1">
      <alignment horizontal="center" vertical="distributed" shrinkToFit="1"/>
      <protection hidden="1"/>
    </xf>
    <xf numFmtId="0" fontId="185" fillId="0" borderId="0" xfId="10" applyFont="1" applyAlignment="1" applyProtection="1">
      <alignment horizontal="left" vertical="center" wrapText="1"/>
      <protection hidden="1"/>
    </xf>
    <xf numFmtId="0" fontId="284" fillId="0" borderId="2" xfId="10" applyFont="1" applyBorder="1" applyAlignment="1" applyProtection="1">
      <alignment horizontal="left" vertical="top" wrapText="1"/>
      <protection hidden="1"/>
    </xf>
    <xf numFmtId="0" fontId="284" fillId="0" borderId="0" xfId="10" applyFont="1" applyBorder="1" applyAlignment="1" applyProtection="1">
      <alignment horizontal="left" vertical="top" wrapText="1"/>
      <protection hidden="1"/>
    </xf>
    <xf numFmtId="0" fontId="21" fillId="0" borderId="0" xfId="10" applyFont="1" applyBorder="1" applyAlignment="1" applyProtection="1">
      <alignment horizontal="center" vertical="center"/>
      <protection hidden="1"/>
    </xf>
    <xf numFmtId="0" fontId="13" fillId="0" borderId="0" xfId="10" applyFont="1" applyBorder="1" applyAlignment="1" applyProtection="1">
      <alignment horizontal="distributed" vertical="center"/>
      <protection hidden="1"/>
    </xf>
    <xf numFmtId="0" fontId="14" fillId="0" borderId="0" xfId="10" applyFont="1" applyBorder="1" applyAlignment="1" applyProtection="1">
      <alignment horizontal="center" vertical="center"/>
      <protection hidden="1"/>
    </xf>
    <xf numFmtId="0" fontId="58" fillId="0" borderId="57" xfId="10" applyFont="1" applyBorder="1" applyAlignment="1" applyProtection="1">
      <alignment horizontal="center" vertical="center"/>
      <protection hidden="1"/>
    </xf>
    <xf numFmtId="0" fontId="58" fillId="0" borderId="61" xfId="10" applyFont="1" applyBorder="1" applyAlignment="1" applyProtection="1">
      <alignment horizontal="center" vertical="center"/>
      <protection hidden="1"/>
    </xf>
    <xf numFmtId="0" fontId="58" fillId="0" borderId="62" xfId="10" applyFont="1" applyBorder="1" applyAlignment="1" applyProtection="1">
      <alignment horizontal="center" vertical="center"/>
      <protection hidden="1"/>
    </xf>
    <xf numFmtId="0" fontId="69" fillId="3" borderId="0" xfId="10" applyFont="1" applyFill="1" applyAlignment="1" applyProtection="1">
      <alignment horizontal="left" vertical="center"/>
      <protection hidden="1"/>
    </xf>
    <xf numFmtId="0" fontId="2" fillId="3" borderId="4" xfId="10" applyFont="1" applyFill="1" applyBorder="1" applyAlignment="1" applyProtection="1">
      <alignment horizontal="left" vertical="center"/>
      <protection hidden="1"/>
    </xf>
    <xf numFmtId="0" fontId="10" fillId="3" borderId="4" xfId="10" applyFont="1" applyFill="1" applyBorder="1" applyAlignment="1" applyProtection="1">
      <alignment horizontal="left" vertical="center"/>
      <protection hidden="1"/>
    </xf>
    <xf numFmtId="0" fontId="62" fillId="3" borderId="9" xfId="10" applyFont="1" applyFill="1" applyBorder="1" applyAlignment="1" applyProtection="1">
      <alignment horizontal="center" vertical="distributed" textRotation="255" wrapText="1"/>
      <protection hidden="1"/>
    </xf>
    <xf numFmtId="0" fontId="62" fillId="3" borderId="10" xfId="10" applyFont="1" applyFill="1" applyBorder="1" applyAlignment="1" applyProtection="1">
      <alignment horizontal="center" vertical="distributed" textRotation="255" wrapText="1"/>
      <protection hidden="1"/>
    </xf>
    <xf numFmtId="0" fontId="62" fillId="3" borderId="7" xfId="10" applyFont="1" applyFill="1" applyBorder="1" applyAlignment="1" applyProtection="1">
      <alignment horizontal="center" vertical="distributed" textRotation="255" wrapText="1"/>
      <protection hidden="1"/>
    </xf>
    <xf numFmtId="0" fontId="62" fillId="3" borderId="0" xfId="10" applyFont="1" applyFill="1" applyAlignment="1" applyProtection="1">
      <alignment horizontal="center" vertical="distributed" textRotation="255" wrapText="1"/>
      <protection hidden="1"/>
    </xf>
    <xf numFmtId="0" fontId="57" fillId="3" borderId="49" xfId="10" applyFont="1" applyFill="1" applyBorder="1" applyAlignment="1" applyProtection="1">
      <alignment horizontal="distributed" vertical="center" indent="1"/>
      <protection hidden="1"/>
    </xf>
    <xf numFmtId="0" fontId="57" fillId="3" borderId="10" xfId="10" applyFont="1" applyFill="1" applyBorder="1" applyAlignment="1" applyProtection="1">
      <alignment horizontal="distributed" vertical="center" indent="1"/>
      <protection hidden="1"/>
    </xf>
    <xf numFmtId="0" fontId="57" fillId="3" borderId="48" xfId="10" applyFont="1" applyFill="1" applyBorder="1" applyAlignment="1" applyProtection="1">
      <alignment horizontal="distributed" vertical="center" indent="1"/>
      <protection hidden="1"/>
    </xf>
    <xf numFmtId="0" fontId="57" fillId="3" borderId="145" xfId="10" applyFont="1" applyFill="1" applyBorder="1" applyAlignment="1" applyProtection="1">
      <alignment horizontal="center" vertical="center"/>
      <protection hidden="1"/>
    </xf>
    <xf numFmtId="0" fontId="57" fillId="3" borderId="46" xfId="10" applyFont="1" applyFill="1" applyBorder="1" applyAlignment="1" applyProtection="1">
      <alignment horizontal="center" vertical="center"/>
      <protection hidden="1"/>
    </xf>
    <xf numFmtId="0" fontId="57" fillId="3" borderId="47" xfId="10" applyFont="1" applyFill="1" applyBorder="1" applyAlignment="1" applyProtection="1">
      <alignment horizontal="center" vertical="center"/>
      <protection hidden="1"/>
    </xf>
    <xf numFmtId="0" fontId="57" fillId="3" borderId="46" xfId="10" applyFont="1" applyFill="1" applyBorder="1" applyAlignment="1" applyProtection="1">
      <alignment horizontal="left" vertical="center"/>
      <protection hidden="1"/>
    </xf>
    <xf numFmtId="0" fontId="57" fillId="3" borderId="119" xfId="10" applyFont="1" applyFill="1" applyBorder="1" applyAlignment="1" applyProtection="1">
      <alignment horizontal="left" vertical="center"/>
      <protection hidden="1"/>
    </xf>
    <xf numFmtId="0" fontId="138" fillId="3" borderId="0" xfId="10" applyFont="1" applyFill="1" applyAlignment="1" applyProtection="1">
      <alignment horizontal="center"/>
      <protection hidden="1"/>
    </xf>
    <xf numFmtId="0" fontId="69" fillId="3" borderId="0" xfId="10" applyFont="1" applyFill="1" applyAlignment="1" applyProtection="1">
      <alignment horizontal="right" vertical="center"/>
      <protection hidden="1"/>
    </xf>
    <xf numFmtId="0" fontId="69" fillId="3" borderId="0" xfId="10" applyFont="1" applyFill="1" applyBorder="1" applyAlignment="1" applyProtection="1">
      <alignment horizontal="right" vertical="center"/>
      <protection hidden="1"/>
    </xf>
    <xf numFmtId="49" fontId="240" fillId="3" borderId="0" xfId="10" applyNumberFormat="1" applyFont="1" applyFill="1" applyAlignment="1" applyProtection="1">
      <alignment horizontal="center" vertical="center"/>
      <protection hidden="1"/>
    </xf>
    <xf numFmtId="0" fontId="240" fillId="3" borderId="0" xfId="10" applyFont="1" applyFill="1" applyAlignment="1" applyProtection="1">
      <alignment horizontal="center" vertical="center"/>
      <protection hidden="1"/>
    </xf>
    <xf numFmtId="0" fontId="69" fillId="3" borderId="0" xfId="10" applyFont="1" applyFill="1" applyAlignment="1" applyProtection="1">
      <alignment horizontal="center" vertical="center"/>
      <protection hidden="1"/>
    </xf>
    <xf numFmtId="0" fontId="69" fillId="3" borderId="0" xfId="10" applyFont="1" applyFill="1" applyBorder="1" applyAlignment="1" applyProtection="1">
      <alignment horizontal="center" vertical="center"/>
      <protection hidden="1"/>
    </xf>
    <xf numFmtId="0" fontId="57" fillId="3" borderId="0" xfId="10" applyFont="1" applyFill="1" applyAlignment="1" applyProtection="1">
      <alignment horizontal="distributed" vertical="center" wrapText="1"/>
      <protection hidden="1"/>
    </xf>
    <xf numFmtId="0" fontId="57" fillId="3" borderId="0" xfId="10" applyFont="1" applyFill="1" applyBorder="1" applyAlignment="1" applyProtection="1">
      <alignment horizontal="distributed" vertical="center" wrapText="1"/>
      <protection hidden="1"/>
    </xf>
    <xf numFmtId="0" fontId="60" fillId="3" borderId="7" xfId="10" applyFont="1" applyFill="1" applyBorder="1" applyAlignment="1" applyProtection="1">
      <alignment horizontal="center" vertical="center"/>
      <protection hidden="1"/>
    </xf>
    <xf numFmtId="0" fontId="60" fillId="3" borderId="0" xfId="10" applyFont="1" applyFill="1" applyAlignment="1" applyProtection="1">
      <alignment horizontal="center" vertical="center"/>
      <protection hidden="1"/>
    </xf>
    <xf numFmtId="0" fontId="168" fillId="3" borderId="0" xfId="10" applyFont="1" applyFill="1" applyAlignment="1" applyProtection="1">
      <alignment horizontal="left" vertical="center" wrapText="1" indent="1" shrinkToFit="1"/>
      <protection hidden="1"/>
    </xf>
    <xf numFmtId="0" fontId="271" fillId="0" borderId="56" xfId="10" applyFont="1" applyBorder="1" applyAlignment="1" applyProtection="1">
      <alignment horizontal="left" vertical="center" wrapText="1" shrinkToFit="1"/>
      <protection locked="0"/>
    </xf>
    <xf numFmtId="0" fontId="271" fillId="0" borderId="54" xfId="10" applyFont="1" applyBorder="1" applyAlignment="1" applyProtection="1">
      <alignment horizontal="left" vertical="center" wrapText="1" shrinkToFit="1"/>
      <protection locked="0"/>
    </xf>
    <xf numFmtId="0" fontId="271" fillId="0" borderId="55" xfId="10" applyFont="1" applyBorder="1" applyAlignment="1" applyProtection="1">
      <alignment horizontal="left" vertical="center" wrapText="1" shrinkToFit="1"/>
      <protection locked="0"/>
    </xf>
    <xf numFmtId="0" fontId="241" fillId="0" borderId="56" xfId="10" applyFont="1" applyBorder="1" applyAlignment="1" applyProtection="1">
      <alignment horizontal="left" vertical="center" shrinkToFit="1"/>
      <protection locked="0"/>
    </xf>
    <xf numFmtId="0" fontId="241" fillId="0" borderId="54" xfId="10" applyFont="1" applyBorder="1" applyAlignment="1" applyProtection="1">
      <alignment horizontal="left" vertical="center" shrinkToFit="1"/>
      <protection locked="0"/>
    </xf>
    <xf numFmtId="0" fontId="241" fillId="0" borderId="55" xfId="10" applyFont="1" applyBorder="1" applyAlignment="1" applyProtection="1">
      <alignment horizontal="left" vertical="center" shrinkToFit="1"/>
      <protection locked="0"/>
    </xf>
    <xf numFmtId="176" fontId="242" fillId="0" borderId="56" xfId="10" applyNumberFormat="1" applyFont="1" applyBorder="1" applyAlignment="1" applyProtection="1">
      <alignment horizontal="right" vertical="center"/>
      <protection locked="0"/>
    </xf>
    <xf numFmtId="176" fontId="242" fillId="0" borderId="54" xfId="10" applyNumberFormat="1" applyFont="1" applyBorder="1" applyAlignment="1" applyProtection="1">
      <alignment horizontal="right" vertical="center"/>
      <protection locked="0"/>
    </xf>
    <xf numFmtId="176" fontId="243" fillId="0" borderId="129" xfId="10" applyNumberFormat="1" applyFont="1" applyBorder="1" applyAlignment="1" applyProtection="1">
      <alignment horizontal="right" vertical="center"/>
      <protection locked="0"/>
    </xf>
    <xf numFmtId="176" fontId="243" fillId="0" borderId="128" xfId="10" applyNumberFormat="1" applyFont="1" applyBorder="1" applyAlignment="1" applyProtection="1">
      <alignment horizontal="right" vertical="center"/>
      <protection locked="0"/>
    </xf>
    <xf numFmtId="0" fontId="61" fillId="3" borderId="7" xfId="10" applyFont="1" applyFill="1" applyBorder="1" applyAlignment="1" applyProtection="1">
      <alignment horizontal="center" vertical="top" textRotation="255"/>
      <protection hidden="1"/>
    </xf>
    <xf numFmtId="0" fontId="271" fillId="0" borderId="40" xfId="10" applyFont="1" applyBorder="1" applyAlignment="1" applyProtection="1">
      <alignment horizontal="left" vertical="center" wrapText="1" shrinkToFit="1"/>
      <protection locked="0"/>
    </xf>
    <xf numFmtId="0" fontId="271" fillId="0" borderId="41" xfId="10" applyFont="1" applyBorder="1" applyAlignment="1" applyProtection="1">
      <alignment horizontal="left" vertical="center" wrapText="1" shrinkToFit="1"/>
      <protection locked="0"/>
    </xf>
    <xf numFmtId="0" fontId="271" fillId="0" borderId="50" xfId="10" applyFont="1" applyBorder="1" applyAlignment="1" applyProtection="1">
      <alignment horizontal="left" vertical="center" wrapText="1" shrinkToFit="1"/>
      <protection locked="0"/>
    </xf>
    <xf numFmtId="0" fontId="241" fillId="0" borderId="40" xfId="10" applyFont="1" applyBorder="1" applyAlignment="1" applyProtection="1">
      <alignment horizontal="left" vertical="center" shrinkToFit="1"/>
      <protection locked="0"/>
    </xf>
    <xf numFmtId="0" fontId="241" fillId="0" borderId="41" xfId="10" applyFont="1" applyBorder="1" applyAlignment="1" applyProtection="1">
      <alignment horizontal="left" vertical="center" shrinkToFit="1"/>
      <protection locked="0"/>
    </xf>
    <xf numFmtId="0" fontId="241" fillId="0" borderId="50" xfId="10" applyFont="1" applyBorder="1" applyAlignment="1" applyProtection="1">
      <alignment horizontal="left" vertical="center" shrinkToFit="1"/>
      <protection locked="0"/>
    </xf>
    <xf numFmtId="176" fontId="242" fillId="0" borderId="40" xfId="10" applyNumberFormat="1" applyFont="1" applyBorder="1" applyAlignment="1" applyProtection="1">
      <alignment horizontal="right"/>
      <protection locked="0"/>
    </xf>
    <xf numFmtId="176" fontId="242" fillId="0" borderId="41" xfId="10" applyNumberFormat="1" applyFont="1" applyBorder="1" applyAlignment="1" applyProtection="1">
      <alignment horizontal="right"/>
      <protection locked="0"/>
    </xf>
    <xf numFmtId="176" fontId="243" fillId="0" borderId="40" xfId="10" applyNumberFormat="1" applyFont="1" applyBorder="1" applyAlignment="1" applyProtection="1">
      <alignment horizontal="right"/>
      <protection locked="0"/>
    </xf>
    <xf numFmtId="176" fontId="243" fillId="0" borderId="41" xfId="10" applyNumberFormat="1" applyFont="1" applyBorder="1" applyAlignment="1" applyProtection="1">
      <alignment horizontal="right"/>
      <protection locked="0"/>
    </xf>
    <xf numFmtId="176" fontId="242" fillId="0" borderId="43" xfId="10" applyNumberFormat="1" applyFont="1" applyBorder="1" applyAlignment="1" applyProtection="1">
      <alignment horizontal="right" vertical="center"/>
      <protection locked="0"/>
    </xf>
    <xf numFmtId="176" fontId="242" fillId="0" borderId="0" xfId="10" applyNumberFormat="1" applyFont="1" applyBorder="1" applyAlignment="1" applyProtection="1">
      <alignment horizontal="right" vertical="center"/>
      <protection locked="0"/>
    </xf>
    <xf numFmtId="176" fontId="243" fillId="0" borderId="40" xfId="10" applyNumberFormat="1" applyFont="1" applyBorder="1" applyAlignment="1" applyProtection="1">
      <alignment horizontal="right" vertical="center"/>
      <protection locked="0"/>
    </xf>
    <xf numFmtId="176" fontId="243" fillId="0" borderId="41" xfId="10" applyNumberFormat="1" applyFont="1" applyBorder="1" applyAlignment="1" applyProtection="1">
      <alignment horizontal="right" vertical="center"/>
      <protection locked="0"/>
    </xf>
    <xf numFmtId="176" fontId="243" fillId="0" borderId="56" xfId="10" applyNumberFormat="1" applyFont="1" applyBorder="1" applyAlignment="1" applyProtection="1">
      <alignment horizontal="right" vertical="center"/>
      <protection locked="0"/>
    </xf>
    <xf numFmtId="176" fontId="243" fillId="0" borderId="54" xfId="10" applyNumberFormat="1" applyFont="1" applyBorder="1" applyAlignment="1" applyProtection="1">
      <alignment horizontal="right" vertical="center"/>
      <protection locked="0"/>
    </xf>
    <xf numFmtId="176" fontId="243" fillId="0" borderId="43" xfId="10" applyNumberFormat="1" applyFont="1" applyBorder="1" applyAlignment="1" applyProtection="1">
      <alignment horizontal="right" vertical="center"/>
      <protection locked="0"/>
    </xf>
    <xf numFmtId="176" fontId="243" fillId="0" borderId="0" xfId="10" applyNumberFormat="1" applyFont="1" applyBorder="1" applyAlignment="1" applyProtection="1">
      <alignment horizontal="right" vertical="center"/>
      <protection locked="0"/>
    </xf>
    <xf numFmtId="0" fontId="167" fillId="3" borderId="44" xfId="10" applyFont="1" applyFill="1" applyBorder="1" applyAlignment="1" applyProtection="1">
      <alignment horizontal="left" vertical="center" indent="1" shrinkToFit="1"/>
      <protection hidden="1"/>
    </xf>
    <xf numFmtId="0" fontId="171" fillId="3" borderId="56" xfId="10" applyFont="1" applyFill="1" applyBorder="1" applyAlignment="1" applyProtection="1">
      <alignment horizontal="distributed" vertical="center" indent="1" shrinkToFit="1"/>
      <protection hidden="1"/>
    </xf>
    <xf numFmtId="0" fontId="171" fillId="3" borderId="54" xfId="10" applyFont="1" applyFill="1" applyBorder="1" applyAlignment="1" applyProtection="1">
      <alignment horizontal="distributed" vertical="center" indent="1" shrinkToFit="1"/>
      <protection hidden="1"/>
    </xf>
    <xf numFmtId="0" fontId="171" fillId="3" borderId="43" xfId="10" applyFont="1" applyFill="1" applyBorder="1" applyAlignment="1" applyProtection="1">
      <alignment horizontal="distributed" vertical="center" indent="1" shrinkToFit="1"/>
      <protection hidden="1"/>
    </xf>
    <xf numFmtId="0" fontId="171" fillId="3" borderId="0" xfId="10" applyFont="1" applyFill="1" applyAlignment="1" applyProtection="1">
      <alignment horizontal="distributed" vertical="center" indent="1" shrinkToFit="1"/>
      <protection hidden="1"/>
    </xf>
    <xf numFmtId="176" fontId="242" fillId="0" borderId="53" xfId="10" applyNumberFormat="1" applyFont="1" applyBorder="1" applyAlignment="1" applyProtection="1">
      <alignment horizontal="right" vertical="center"/>
      <protection locked="0"/>
    </xf>
    <xf numFmtId="176" fontId="242" fillId="0" borderId="44" xfId="10" applyNumberFormat="1" applyFont="1" applyBorder="1" applyAlignment="1" applyProtection="1">
      <alignment horizontal="right" vertical="center"/>
      <protection locked="0"/>
    </xf>
    <xf numFmtId="176" fontId="243" fillId="0" borderId="53" xfId="10" applyNumberFormat="1" applyFont="1" applyBorder="1" applyAlignment="1" applyProtection="1">
      <alignment horizontal="right" vertical="center"/>
      <protection locked="0"/>
    </xf>
    <xf numFmtId="176" fontId="243" fillId="0" borderId="44" xfId="10" applyNumberFormat="1" applyFont="1" applyBorder="1" applyAlignment="1" applyProtection="1">
      <alignment horizontal="right" vertical="center"/>
      <protection locked="0"/>
    </xf>
    <xf numFmtId="0" fontId="60" fillId="3" borderId="7" xfId="10" applyFont="1" applyFill="1" applyBorder="1" applyAlignment="1" applyProtection="1">
      <alignment horizontal="center" vertical="top"/>
      <protection hidden="1"/>
    </xf>
    <xf numFmtId="0" fontId="60" fillId="3" borderId="0" xfId="10" applyFont="1" applyFill="1" applyAlignment="1" applyProtection="1">
      <alignment horizontal="center" vertical="top"/>
      <protection hidden="1"/>
    </xf>
    <xf numFmtId="0" fontId="238" fillId="3" borderId="54" xfId="10" applyFont="1" applyFill="1" applyBorder="1" applyAlignment="1" applyProtection="1">
      <alignment horizontal="left" vertical="top" indent="1" shrinkToFit="1"/>
      <protection hidden="1"/>
    </xf>
    <xf numFmtId="0" fontId="238" fillId="3" borderId="0" xfId="10" applyFont="1" applyFill="1" applyAlignment="1" applyProtection="1">
      <alignment horizontal="left" vertical="top" indent="1" shrinkToFit="1"/>
      <protection hidden="1"/>
    </xf>
    <xf numFmtId="0" fontId="57" fillId="3" borderId="9" xfId="10" applyFont="1" applyFill="1" applyBorder="1" applyAlignment="1" applyProtection="1">
      <alignment horizontal="center" vertical="top" textRotation="255"/>
      <protection hidden="1"/>
    </xf>
    <xf numFmtId="0" fontId="57" fillId="3" borderId="10" xfId="10" applyFont="1" applyFill="1" applyBorder="1" applyAlignment="1" applyProtection="1">
      <alignment horizontal="center" vertical="top" textRotation="255"/>
      <protection hidden="1"/>
    </xf>
    <xf numFmtId="0" fontId="57" fillId="3" borderId="48" xfId="10" applyFont="1" applyFill="1" applyBorder="1" applyAlignment="1" applyProtection="1">
      <alignment horizontal="center" vertical="top" textRotation="255"/>
      <protection hidden="1"/>
    </xf>
    <xf numFmtId="0" fontId="57" fillId="3" borderId="7" xfId="10" applyFont="1" applyFill="1" applyBorder="1" applyAlignment="1" applyProtection="1">
      <alignment horizontal="center" vertical="top" textRotation="255"/>
      <protection hidden="1"/>
    </xf>
    <xf numFmtId="0" fontId="57" fillId="3" borderId="0" xfId="10" applyFont="1" applyFill="1" applyAlignment="1" applyProtection="1">
      <alignment horizontal="center" vertical="top" textRotation="255"/>
      <protection hidden="1"/>
    </xf>
    <xf numFmtId="0" fontId="57" fillId="3" borderId="42" xfId="10" applyFont="1" applyFill="1" applyBorder="1" applyAlignment="1" applyProtection="1">
      <alignment horizontal="center" vertical="top" textRotation="255"/>
      <protection hidden="1"/>
    </xf>
    <xf numFmtId="0" fontId="57" fillId="3" borderId="15" xfId="10" applyFont="1" applyFill="1" applyBorder="1" applyAlignment="1" applyProtection="1">
      <alignment horizontal="center" vertical="top" textRotation="255"/>
      <protection hidden="1"/>
    </xf>
    <xf numFmtId="0" fontId="57" fillId="3" borderId="4" xfId="10" applyFont="1" applyFill="1" applyBorder="1" applyAlignment="1" applyProtection="1">
      <alignment horizontal="center" vertical="top" textRotation="255"/>
      <protection hidden="1"/>
    </xf>
    <xf numFmtId="0" fontId="57" fillId="3" borderId="45" xfId="10" applyFont="1" applyFill="1" applyBorder="1" applyAlignment="1" applyProtection="1">
      <alignment horizontal="center" vertical="top" textRotation="255"/>
      <protection hidden="1"/>
    </xf>
    <xf numFmtId="0" fontId="171" fillId="3" borderId="49" xfId="10" applyFont="1" applyFill="1" applyBorder="1" applyAlignment="1" applyProtection="1">
      <alignment horizontal="distributed" vertical="center" indent="1" shrinkToFit="1"/>
      <protection hidden="1"/>
    </xf>
    <xf numFmtId="0" fontId="171" fillId="3" borderId="10" xfId="10" applyFont="1" applyFill="1" applyBorder="1" applyAlignment="1" applyProtection="1">
      <alignment horizontal="distributed" vertical="center" indent="1" shrinkToFit="1"/>
      <protection hidden="1"/>
    </xf>
    <xf numFmtId="0" fontId="171" fillId="3" borderId="48" xfId="10" applyFont="1" applyFill="1" applyBorder="1" applyAlignment="1" applyProtection="1">
      <alignment horizontal="distributed" vertical="center" indent="1" shrinkToFit="1"/>
      <protection hidden="1"/>
    </xf>
    <xf numFmtId="0" fontId="171" fillId="3" borderId="42" xfId="10" applyFont="1" applyFill="1" applyBorder="1" applyAlignment="1" applyProtection="1">
      <alignment horizontal="distributed" vertical="center" indent="1" shrinkToFit="1"/>
      <protection hidden="1"/>
    </xf>
    <xf numFmtId="176" fontId="242" fillId="0" borderId="49" xfId="10" applyNumberFormat="1" applyFont="1" applyBorder="1" applyAlignment="1" applyProtection="1">
      <alignment horizontal="right" vertical="center"/>
      <protection locked="0"/>
    </xf>
    <xf numFmtId="176" fontId="242" fillId="0" borderId="10" xfId="10" applyNumberFormat="1" applyFont="1" applyBorder="1" applyAlignment="1" applyProtection="1">
      <alignment horizontal="right" vertical="center"/>
      <protection locked="0"/>
    </xf>
    <xf numFmtId="176" fontId="243" fillId="0" borderId="49" xfId="10" applyNumberFormat="1" applyFont="1" applyBorder="1" applyAlignment="1" applyProtection="1">
      <alignment horizontal="right" vertical="center"/>
      <protection locked="0"/>
    </xf>
    <xf numFmtId="176" fontId="243" fillId="0" borderId="10" xfId="10" applyNumberFormat="1" applyFont="1" applyBorder="1" applyAlignment="1" applyProtection="1">
      <alignment horizontal="right" vertical="center"/>
      <protection locked="0"/>
    </xf>
    <xf numFmtId="0" fontId="213" fillId="3" borderId="0" xfId="10" applyFont="1" applyFill="1" applyAlignment="1" applyProtection="1">
      <alignment horizontal="left" vertical="center" indent="1" shrinkToFit="1"/>
      <protection hidden="1"/>
    </xf>
    <xf numFmtId="0" fontId="171" fillId="3" borderId="55" xfId="10" applyFont="1" applyFill="1" applyBorder="1" applyAlignment="1" applyProtection="1">
      <alignment horizontal="distributed" vertical="center" indent="1" shrinkToFit="1"/>
      <protection hidden="1"/>
    </xf>
    <xf numFmtId="0" fontId="171" fillId="3" borderId="53" xfId="10" applyFont="1" applyFill="1" applyBorder="1" applyAlignment="1" applyProtection="1">
      <alignment horizontal="distributed" vertical="center" indent="1" shrinkToFit="1"/>
      <protection hidden="1"/>
    </xf>
    <xf numFmtId="0" fontId="171" fillId="3" borderId="44" xfId="10" applyFont="1" applyFill="1" applyBorder="1" applyAlignment="1" applyProtection="1">
      <alignment horizontal="distributed" vertical="center" indent="1" shrinkToFit="1"/>
      <protection hidden="1"/>
    </xf>
    <xf numFmtId="0" fontId="171" fillId="3" borderId="52" xfId="10" applyFont="1" applyFill="1" applyBorder="1" applyAlignment="1" applyProtection="1">
      <alignment horizontal="distributed" vertical="center" indent="1" shrinkToFit="1"/>
      <protection hidden="1"/>
    </xf>
    <xf numFmtId="0" fontId="19" fillId="3" borderId="10" xfId="10" applyFont="1" applyFill="1" applyBorder="1" applyAlignment="1" applyProtection="1">
      <alignment horizontal="left" vertical="center"/>
      <protection hidden="1"/>
    </xf>
    <xf numFmtId="0" fontId="19" fillId="3" borderId="4" xfId="10" applyFont="1" applyFill="1" applyBorder="1" applyAlignment="1" applyProtection="1">
      <alignment horizontal="left" vertical="center"/>
      <protection hidden="1"/>
    </xf>
    <xf numFmtId="0" fontId="171" fillId="3" borderId="124" xfId="10" applyFont="1" applyFill="1" applyBorder="1" applyAlignment="1" applyProtection="1">
      <alignment horizontal="distributed" vertical="center" indent="1" shrinkToFit="1"/>
      <protection hidden="1"/>
    </xf>
    <xf numFmtId="0" fontId="171" fillId="3" borderId="4" xfId="10" applyFont="1" applyFill="1" applyBorder="1" applyAlignment="1" applyProtection="1">
      <alignment horizontal="distributed" vertical="center" indent="1" shrinkToFit="1"/>
      <protection hidden="1"/>
    </xf>
    <xf numFmtId="0" fontId="171" fillId="3" borderId="45" xfId="10" applyFont="1" applyFill="1" applyBorder="1" applyAlignment="1" applyProtection="1">
      <alignment horizontal="distributed" vertical="center" indent="1" shrinkToFit="1"/>
      <protection hidden="1"/>
    </xf>
    <xf numFmtId="176" fontId="242" fillId="0" borderId="124" xfId="10" applyNumberFormat="1" applyFont="1" applyBorder="1" applyAlignment="1" applyProtection="1">
      <alignment horizontal="right" vertical="center"/>
      <protection locked="0"/>
    </xf>
    <xf numFmtId="176" fontId="242" fillId="0" borderId="4" xfId="10" applyNumberFormat="1" applyFont="1" applyBorder="1" applyAlignment="1" applyProtection="1">
      <alignment horizontal="right" vertical="center"/>
      <protection locked="0"/>
    </xf>
    <xf numFmtId="176" fontId="243" fillId="0" borderId="124" xfId="10" applyNumberFormat="1" applyFont="1" applyBorder="1" applyAlignment="1" applyProtection="1">
      <alignment horizontal="right" vertical="center"/>
      <protection locked="0"/>
    </xf>
    <xf numFmtId="176" fontId="243" fillId="0" borderId="4" xfId="10" applyNumberFormat="1" applyFont="1" applyBorder="1" applyAlignment="1" applyProtection="1">
      <alignment horizontal="right" vertical="center"/>
      <protection locked="0"/>
    </xf>
    <xf numFmtId="0" fontId="60" fillId="3" borderId="9" xfId="10" applyFont="1" applyFill="1" applyBorder="1" applyAlignment="1" applyProtection="1">
      <alignment horizontal="center" vertical="center"/>
      <protection hidden="1"/>
    </xf>
    <xf numFmtId="0" fontId="60" fillId="3" borderId="10" xfId="10" applyFont="1" applyFill="1" applyBorder="1" applyAlignment="1" applyProtection="1">
      <alignment horizontal="center" vertical="center"/>
      <protection hidden="1"/>
    </xf>
    <xf numFmtId="0" fontId="60" fillId="3" borderId="98" xfId="10" applyFont="1" applyFill="1" applyBorder="1" applyAlignment="1" applyProtection="1">
      <alignment horizontal="center" vertical="center"/>
      <protection hidden="1"/>
    </xf>
    <xf numFmtId="0" fontId="60" fillId="3" borderId="44" xfId="10" applyFont="1" applyFill="1" applyBorder="1" applyAlignment="1" applyProtection="1">
      <alignment horizontal="center" vertical="center"/>
      <protection hidden="1"/>
    </xf>
    <xf numFmtId="0" fontId="57" fillId="3" borderId="49" xfId="10" applyFont="1" applyFill="1" applyBorder="1" applyAlignment="1" applyProtection="1">
      <alignment horizontal="center" vertical="center"/>
      <protection hidden="1"/>
    </xf>
    <xf numFmtId="0" fontId="57" fillId="3" borderId="10" xfId="10" applyFont="1" applyFill="1" applyBorder="1" applyAlignment="1" applyProtection="1">
      <alignment horizontal="center" vertical="center"/>
      <protection hidden="1"/>
    </xf>
    <xf numFmtId="0" fontId="57" fillId="3" borderId="48" xfId="10" applyFont="1" applyFill="1" applyBorder="1" applyAlignment="1" applyProtection="1">
      <alignment horizontal="center" vertical="center"/>
      <protection hidden="1"/>
    </xf>
    <xf numFmtId="0" fontId="57" fillId="3" borderId="53" xfId="10" applyFont="1" applyFill="1" applyBorder="1" applyAlignment="1" applyProtection="1">
      <alignment horizontal="center" vertical="center"/>
      <protection hidden="1"/>
    </xf>
    <xf numFmtId="0" fontId="57" fillId="3" borderId="44" xfId="10" applyFont="1" applyFill="1" applyBorder="1" applyAlignment="1" applyProtection="1">
      <alignment horizontal="center" vertical="center"/>
      <protection hidden="1"/>
    </xf>
    <xf numFmtId="0" fontId="57" fillId="3" borderId="52" xfId="10" applyFont="1" applyFill="1" applyBorder="1" applyAlignment="1" applyProtection="1">
      <alignment horizontal="center" vertical="center"/>
      <protection hidden="1"/>
    </xf>
    <xf numFmtId="0" fontId="12" fillId="3" borderId="49" xfId="10" applyFont="1" applyFill="1" applyBorder="1" applyAlignment="1" applyProtection="1">
      <alignment horizontal="distributed" vertical="center" wrapText="1"/>
      <protection hidden="1"/>
    </xf>
    <xf numFmtId="0" fontId="12" fillId="3" borderId="10" xfId="10" applyFont="1" applyFill="1" applyBorder="1" applyAlignment="1" applyProtection="1">
      <alignment horizontal="distributed" vertical="center" wrapText="1"/>
      <protection hidden="1"/>
    </xf>
    <xf numFmtId="0" fontId="12" fillId="3" borderId="48" xfId="10" applyFont="1" applyFill="1" applyBorder="1" applyAlignment="1" applyProtection="1">
      <alignment horizontal="distributed" vertical="center" wrapText="1"/>
      <protection hidden="1"/>
    </xf>
    <xf numFmtId="0" fontId="12" fillId="3" borderId="53" xfId="10" applyFont="1" applyFill="1" applyBorder="1" applyAlignment="1" applyProtection="1">
      <alignment horizontal="distributed" vertical="center" wrapText="1"/>
      <protection hidden="1"/>
    </xf>
    <xf numFmtId="0" fontId="12" fillId="3" borderId="44" xfId="10" applyFont="1" applyFill="1" applyBorder="1" applyAlignment="1" applyProtection="1">
      <alignment horizontal="distributed" vertical="center" wrapText="1"/>
      <protection hidden="1"/>
    </xf>
    <xf numFmtId="0" fontId="12" fillId="3" borderId="52" xfId="10" applyFont="1" applyFill="1" applyBorder="1" applyAlignment="1" applyProtection="1">
      <alignment horizontal="distributed" vertical="center" wrapText="1"/>
      <protection hidden="1"/>
    </xf>
    <xf numFmtId="0" fontId="57" fillId="3" borderId="43" xfId="10" applyFont="1" applyFill="1" applyBorder="1" applyAlignment="1" applyProtection="1">
      <alignment horizontal="center" vertical="center"/>
      <protection hidden="1"/>
    </xf>
    <xf numFmtId="0" fontId="57" fillId="3" borderId="0" xfId="10" applyFont="1" applyFill="1" applyAlignment="1" applyProtection="1">
      <alignment horizontal="center" vertical="center"/>
      <protection hidden="1"/>
    </xf>
    <xf numFmtId="0" fontId="57" fillId="3" borderId="42" xfId="10" applyFont="1" applyFill="1" applyBorder="1" applyAlignment="1" applyProtection="1">
      <alignment horizontal="center" vertical="center"/>
      <protection hidden="1"/>
    </xf>
    <xf numFmtId="0" fontId="57" fillId="3" borderId="11" xfId="10" applyFont="1" applyFill="1" applyBorder="1" applyAlignment="1" applyProtection="1">
      <alignment horizontal="center" vertical="center"/>
      <protection hidden="1"/>
    </xf>
    <xf numFmtId="0" fontId="57" fillId="3" borderId="8" xfId="10" applyFont="1" applyFill="1" applyBorder="1" applyAlignment="1" applyProtection="1">
      <alignment horizontal="center" vertical="center"/>
      <protection hidden="1"/>
    </xf>
    <xf numFmtId="0" fontId="12" fillId="3" borderId="9" xfId="10" applyFont="1" applyFill="1" applyBorder="1" applyAlignment="1" applyProtection="1">
      <alignment horizontal="center" vertical="center" textRotation="255" wrapText="1"/>
      <protection hidden="1"/>
    </xf>
    <xf numFmtId="0" fontId="12" fillId="3" borderId="10" xfId="10" applyFont="1" applyFill="1" applyBorder="1" applyAlignment="1" applyProtection="1">
      <alignment horizontal="center" vertical="center" textRotation="255" wrapText="1"/>
      <protection hidden="1"/>
    </xf>
    <xf numFmtId="0" fontId="12" fillId="3" borderId="48" xfId="10" applyFont="1" applyFill="1" applyBorder="1" applyAlignment="1" applyProtection="1">
      <alignment horizontal="center" vertical="center" textRotation="255" wrapText="1"/>
      <protection hidden="1"/>
    </xf>
    <xf numFmtId="0" fontId="12" fillId="3" borderId="7" xfId="10" applyFont="1" applyFill="1" applyBorder="1" applyAlignment="1" applyProtection="1">
      <alignment horizontal="center" vertical="center" textRotation="255" wrapText="1"/>
      <protection hidden="1"/>
    </xf>
    <xf numFmtId="0" fontId="12" fillId="3" borderId="0" xfId="10" applyFont="1" applyFill="1" applyAlignment="1" applyProtection="1">
      <alignment horizontal="center" vertical="center" textRotation="255" wrapText="1"/>
      <protection hidden="1"/>
    </xf>
    <xf numFmtId="0" fontId="12" fillId="3" borderId="42" xfId="10" applyFont="1" applyFill="1" applyBorder="1" applyAlignment="1" applyProtection="1">
      <alignment horizontal="center" vertical="center" textRotation="255" wrapText="1"/>
      <protection hidden="1"/>
    </xf>
    <xf numFmtId="0" fontId="12" fillId="3" borderId="15" xfId="10" applyFont="1" applyFill="1" applyBorder="1" applyAlignment="1" applyProtection="1">
      <alignment horizontal="center" vertical="center" textRotation="255" wrapText="1"/>
      <protection hidden="1"/>
    </xf>
    <xf numFmtId="0" fontId="12" fillId="3" borderId="4" xfId="10" applyFont="1" applyFill="1" applyBorder="1" applyAlignment="1" applyProtection="1">
      <alignment horizontal="center" vertical="center" textRotation="255" wrapText="1"/>
      <protection hidden="1"/>
    </xf>
    <xf numFmtId="0" fontId="12" fillId="3" borderId="45" xfId="10" applyFont="1" applyFill="1" applyBorder="1" applyAlignment="1" applyProtection="1">
      <alignment horizontal="center" vertical="center" textRotation="255" wrapText="1"/>
      <protection hidden="1"/>
    </xf>
    <xf numFmtId="176" fontId="244" fillId="0" borderId="56" xfId="10" applyNumberFormat="1" applyFont="1" applyBorder="1" applyProtection="1">
      <alignment vertical="center"/>
      <protection locked="0"/>
    </xf>
    <xf numFmtId="176" fontId="244" fillId="0" borderId="95" xfId="10" applyNumberFormat="1" applyFont="1" applyBorder="1" applyProtection="1">
      <alignment vertical="center"/>
      <protection locked="0"/>
    </xf>
    <xf numFmtId="176" fontId="244" fillId="0" borderId="43" xfId="10" applyNumberFormat="1" applyFont="1" applyBorder="1" applyProtection="1">
      <alignment vertical="center"/>
      <protection locked="0"/>
    </xf>
    <xf numFmtId="176" fontId="244" fillId="0" borderId="8" xfId="10" applyNumberFormat="1" applyFont="1" applyBorder="1" applyProtection="1">
      <alignment vertical="center"/>
      <protection locked="0"/>
    </xf>
    <xf numFmtId="176" fontId="244" fillId="0" borderId="53" xfId="10" applyNumberFormat="1" applyFont="1" applyBorder="1" applyProtection="1">
      <alignment vertical="center"/>
      <protection locked="0"/>
    </xf>
    <xf numFmtId="176" fontId="244" fillId="0" borderId="51" xfId="10" applyNumberFormat="1" applyFont="1" applyBorder="1" applyProtection="1">
      <alignment vertical="center"/>
      <protection locked="0"/>
    </xf>
    <xf numFmtId="0" fontId="60" fillId="3" borderId="9" xfId="10" applyFont="1" applyFill="1" applyBorder="1" applyAlignment="1" applyProtection="1">
      <alignment horizontal="center" vertical="center" wrapText="1"/>
      <protection hidden="1"/>
    </xf>
    <xf numFmtId="0" fontId="60" fillId="3" borderId="10" xfId="10" applyFont="1" applyFill="1" applyBorder="1" applyAlignment="1" applyProtection="1">
      <alignment horizontal="center" vertical="center" wrapText="1"/>
      <protection hidden="1"/>
    </xf>
    <xf numFmtId="0" fontId="60" fillId="3" borderId="48" xfId="10" applyFont="1" applyFill="1" applyBorder="1" applyAlignment="1" applyProtection="1">
      <alignment horizontal="center" vertical="center" wrapText="1"/>
      <protection hidden="1"/>
    </xf>
    <xf numFmtId="0" fontId="60" fillId="3" borderId="0" xfId="10" applyFont="1" applyFill="1" applyAlignment="1" applyProtection="1">
      <alignment horizontal="center" vertical="center" wrapText="1"/>
      <protection hidden="1"/>
    </xf>
    <xf numFmtId="0" fontId="60" fillId="3" borderId="15" xfId="10" applyFont="1" applyFill="1" applyBorder="1" applyAlignment="1" applyProtection="1">
      <alignment horizontal="center" vertical="center" wrapText="1"/>
      <protection hidden="1"/>
    </xf>
    <xf numFmtId="0" fontId="60" fillId="3" borderId="4" xfId="10" applyFont="1" applyFill="1" applyBorder="1" applyAlignment="1" applyProtection="1">
      <alignment horizontal="center" vertical="center" wrapText="1"/>
      <protection hidden="1"/>
    </xf>
    <xf numFmtId="0" fontId="60" fillId="3" borderId="45" xfId="10" applyFont="1" applyFill="1" applyBorder="1" applyAlignment="1" applyProtection="1">
      <alignment horizontal="center" vertical="center" wrapText="1"/>
      <protection hidden="1"/>
    </xf>
    <xf numFmtId="0" fontId="60" fillId="3" borderId="0" xfId="10" applyFont="1" applyFill="1" applyAlignment="1" applyProtection="1">
      <alignment horizontal="right" vertical="center"/>
      <protection hidden="1"/>
    </xf>
    <xf numFmtId="0" fontId="60" fillId="3" borderId="4" xfId="10" applyFont="1" applyFill="1" applyBorder="1" applyAlignment="1" applyProtection="1">
      <alignment horizontal="right" vertical="center"/>
      <protection hidden="1"/>
    </xf>
    <xf numFmtId="0" fontId="60" fillId="3" borderId="42" xfId="10" applyFont="1" applyFill="1" applyBorder="1" applyAlignment="1" applyProtection="1">
      <alignment horizontal="right" vertical="center"/>
      <protection hidden="1"/>
    </xf>
    <xf numFmtId="0" fontId="60" fillId="3" borderId="45" xfId="10" applyFont="1" applyFill="1" applyBorder="1" applyAlignment="1" applyProtection="1">
      <alignment horizontal="right" vertical="center"/>
      <protection hidden="1"/>
    </xf>
    <xf numFmtId="0" fontId="272" fillId="3" borderId="10" xfId="10" applyFont="1" applyFill="1" applyBorder="1" applyAlignment="1" applyProtection="1">
      <alignment horizontal="center" vertical="center"/>
      <protection hidden="1"/>
    </xf>
    <xf numFmtId="0" fontId="272" fillId="3" borderId="48" xfId="10" applyFont="1" applyFill="1" applyBorder="1" applyAlignment="1" applyProtection="1">
      <alignment horizontal="center" vertical="center"/>
      <protection hidden="1"/>
    </xf>
    <xf numFmtId="0" fontId="272" fillId="3" borderId="44" xfId="10" applyFont="1" applyFill="1" applyBorder="1" applyAlignment="1" applyProtection="1">
      <alignment horizontal="center" vertical="center"/>
      <protection hidden="1"/>
    </xf>
    <xf numFmtId="0" fontId="272" fillId="3" borderId="52" xfId="10" applyFont="1" applyFill="1" applyBorder="1" applyAlignment="1" applyProtection="1">
      <alignment horizontal="center" vertical="center"/>
      <protection hidden="1"/>
    </xf>
    <xf numFmtId="0" fontId="241" fillId="0" borderId="96" xfId="10" applyFont="1" applyBorder="1" applyAlignment="1" applyProtection="1">
      <alignment horizontal="center" vertical="center" wrapText="1"/>
      <protection locked="0"/>
    </xf>
    <xf numFmtId="0" fontId="241" fillId="0" borderId="54" xfId="10" applyFont="1" applyBorder="1" applyAlignment="1" applyProtection="1">
      <alignment horizontal="center" vertical="center" wrapText="1"/>
      <protection locked="0"/>
    </xf>
    <xf numFmtId="0" fontId="241" fillId="0" borderId="98" xfId="10" applyFont="1" applyBorder="1" applyAlignment="1" applyProtection="1">
      <alignment horizontal="center" vertical="center" wrapText="1"/>
      <protection locked="0"/>
    </xf>
    <xf numFmtId="0" fontId="241" fillId="0" borderId="44" xfId="10" applyFont="1" applyBorder="1" applyAlignment="1" applyProtection="1">
      <alignment horizontal="center" vertical="center" wrapText="1"/>
      <protection locked="0"/>
    </xf>
    <xf numFmtId="0" fontId="241" fillId="0" borderId="40" xfId="10" applyFont="1" applyBorder="1" applyAlignment="1" applyProtection="1">
      <alignment horizontal="center" vertical="center" wrapText="1"/>
      <protection locked="0"/>
    </xf>
    <xf numFmtId="0" fontId="241" fillId="0" borderId="41" xfId="10" applyFont="1" applyBorder="1" applyAlignment="1" applyProtection="1">
      <alignment horizontal="center" vertical="center" wrapText="1"/>
      <protection locked="0"/>
    </xf>
    <xf numFmtId="0" fontId="241" fillId="0" borderId="50" xfId="10" applyFont="1" applyBorder="1" applyAlignment="1" applyProtection="1">
      <alignment horizontal="center" vertical="center" wrapText="1"/>
      <protection locked="0"/>
    </xf>
    <xf numFmtId="0" fontId="291" fillId="0" borderId="56" xfId="10" applyFont="1" applyBorder="1" applyAlignment="1" applyProtection="1">
      <alignment horizontal="left" vertical="center" wrapText="1"/>
      <protection locked="0"/>
    </xf>
    <xf numFmtId="0" fontId="291" fillId="0" borderId="54" xfId="10" applyFont="1" applyBorder="1" applyAlignment="1" applyProtection="1">
      <alignment horizontal="left" vertical="center" wrapText="1"/>
      <protection locked="0"/>
    </xf>
    <xf numFmtId="0" fontId="291" fillId="0" borderId="55" xfId="10" applyFont="1" applyBorder="1" applyAlignment="1" applyProtection="1">
      <alignment horizontal="left" vertical="center" wrapText="1"/>
      <protection locked="0"/>
    </xf>
    <xf numFmtId="0" fontId="291" fillId="0" borderId="53" xfId="10" applyFont="1" applyBorder="1" applyAlignment="1" applyProtection="1">
      <alignment horizontal="left" vertical="center" wrapText="1"/>
      <protection locked="0"/>
    </xf>
    <xf numFmtId="0" fontId="291" fillId="0" borderId="44" xfId="10" applyFont="1" applyBorder="1" applyAlignment="1" applyProtection="1">
      <alignment horizontal="left" vertical="center" wrapText="1"/>
      <protection locked="0"/>
    </xf>
    <xf numFmtId="0" fontId="291" fillId="0" borderId="52" xfId="10" applyFont="1" applyBorder="1" applyAlignment="1" applyProtection="1">
      <alignment horizontal="left" vertical="center" wrapText="1"/>
      <protection locked="0"/>
    </xf>
    <xf numFmtId="176" fontId="244" fillId="0" borderId="56" xfId="10" applyNumberFormat="1" applyFont="1" applyBorder="1" applyAlignment="1" applyProtection="1">
      <protection locked="0"/>
    </xf>
    <xf numFmtId="176" fontId="244" fillId="0" borderId="54" xfId="10" applyNumberFormat="1" applyFont="1" applyBorder="1" applyAlignment="1" applyProtection="1">
      <protection locked="0"/>
    </xf>
    <xf numFmtId="176" fontId="244" fillId="0" borderId="55" xfId="10" applyNumberFormat="1" applyFont="1" applyBorder="1" applyAlignment="1" applyProtection="1">
      <protection locked="0"/>
    </xf>
    <xf numFmtId="176" fontId="244" fillId="0" borderId="53" xfId="10" applyNumberFormat="1" applyFont="1" applyBorder="1" applyAlignment="1" applyProtection="1">
      <protection locked="0"/>
    </xf>
    <xf numFmtId="176" fontId="244" fillId="0" borderId="44" xfId="10" applyNumberFormat="1" applyFont="1" applyBorder="1" applyAlignment="1" applyProtection="1">
      <protection locked="0"/>
    </xf>
    <xf numFmtId="176" fontId="244" fillId="0" borderId="52" xfId="10" applyNumberFormat="1" applyFont="1" applyBorder="1" applyAlignment="1" applyProtection="1">
      <protection locked="0"/>
    </xf>
    <xf numFmtId="176" fontId="244" fillId="0" borderId="95" xfId="10" applyNumberFormat="1" applyFont="1" applyBorder="1" applyAlignment="1" applyProtection="1">
      <protection locked="0"/>
    </xf>
    <xf numFmtId="176" fontId="244" fillId="0" borderId="51" xfId="10" applyNumberFormat="1" applyFont="1" applyBorder="1" applyAlignment="1" applyProtection="1">
      <protection locked="0"/>
    </xf>
    <xf numFmtId="0" fontId="57" fillId="3" borderId="43" xfId="10" applyFont="1" applyFill="1" applyBorder="1" applyAlignment="1" applyProtection="1">
      <alignment horizontal="distributed" vertical="center" indent="1" shrinkToFit="1"/>
      <protection hidden="1"/>
    </xf>
    <xf numFmtId="0" fontId="57" fillId="3" borderId="0" xfId="10" applyFont="1" applyFill="1" applyAlignment="1" applyProtection="1">
      <alignment horizontal="distributed" vertical="center" indent="1" shrinkToFit="1"/>
      <protection hidden="1"/>
    </xf>
    <xf numFmtId="0" fontId="57" fillId="3" borderId="42" xfId="10" applyFont="1" applyFill="1" applyBorder="1" applyAlignment="1" applyProtection="1">
      <alignment horizontal="distributed" vertical="center" indent="1" shrinkToFit="1"/>
      <protection hidden="1"/>
    </xf>
    <xf numFmtId="0" fontId="57" fillId="3" borderId="124" xfId="10" applyFont="1" applyFill="1" applyBorder="1" applyAlignment="1" applyProtection="1">
      <alignment horizontal="distributed" vertical="center" indent="1" shrinkToFit="1"/>
      <protection hidden="1"/>
    </xf>
    <xf numFmtId="0" fontId="57" fillId="3" borderId="4" xfId="10" applyFont="1" applyFill="1" applyBorder="1" applyAlignment="1" applyProtection="1">
      <alignment horizontal="distributed" vertical="center" indent="1" shrinkToFit="1"/>
      <protection hidden="1"/>
    </xf>
    <xf numFmtId="0" fontId="57" fillId="3" borderId="45" xfId="10" applyFont="1" applyFill="1" applyBorder="1" applyAlignment="1" applyProtection="1">
      <alignment horizontal="distributed" vertical="center" indent="1" shrinkToFit="1"/>
      <protection hidden="1"/>
    </xf>
    <xf numFmtId="0" fontId="241" fillId="0" borderId="7" xfId="10" applyFont="1" applyBorder="1" applyAlignment="1" applyProtection="1">
      <alignment horizontal="center" vertical="center" wrapText="1"/>
      <protection locked="0"/>
    </xf>
    <xf numFmtId="0" fontId="241" fillId="0" borderId="0" xfId="10" applyFont="1" applyAlignment="1" applyProtection="1">
      <alignment horizontal="center" vertical="center" wrapText="1"/>
      <protection locked="0"/>
    </xf>
    <xf numFmtId="0" fontId="291" fillId="0" borderId="43" xfId="10" applyFont="1" applyBorder="1" applyAlignment="1" applyProtection="1">
      <alignment horizontal="left" vertical="center" wrapText="1"/>
      <protection locked="0"/>
    </xf>
    <xf numFmtId="0" fontId="291" fillId="0" borderId="0" xfId="10" applyFont="1" applyAlignment="1" applyProtection="1">
      <alignment horizontal="left" vertical="center" wrapText="1"/>
      <protection locked="0"/>
    </xf>
    <xf numFmtId="0" fontId="291" fillId="0" borderId="42" xfId="10" applyFont="1" applyBorder="1" applyAlignment="1" applyProtection="1">
      <alignment horizontal="left" vertical="center" wrapText="1"/>
      <protection locked="0"/>
    </xf>
    <xf numFmtId="176" fontId="244" fillId="0" borderId="0" xfId="10" applyNumberFormat="1" applyFont="1" applyProtection="1">
      <alignment vertical="center"/>
      <protection locked="0"/>
    </xf>
    <xf numFmtId="176" fontId="244" fillId="0" borderId="42" xfId="10" applyNumberFormat="1" applyFont="1" applyBorder="1" applyProtection="1">
      <alignment vertical="center"/>
      <protection locked="0"/>
    </xf>
    <xf numFmtId="0" fontId="60" fillId="3" borderId="48" xfId="10" applyFont="1" applyFill="1" applyBorder="1" applyAlignment="1" applyProtection="1">
      <alignment horizontal="center" vertical="center"/>
      <protection hidden="1"/>
    </xf>
    <xf numFmtId="0" fontId="60" fillId="3" borderId="52" xfId="10" applyFont="1" applyFill="1" applyBorder="1" applyAlignment="1" applyProtection="1">
      <alignment horizontal="center" vertical="center"/>
      <protection hidden="1"/>
    </xf>
    <xf numFmtId="176" fontId="244" fillId="0" borderId="54" xfId="10" applyNumberFormat="1" applyFont="1" applyBorder="1" applyProtection="1">
      <alignment vertical="center"/>
      <protection locked="0"/>
    </xf>
    <xf numFmtId="176" fontId="244" fillId="0" borderId="55" xfId="10" applyNumberFormat="1" applyFont="1" applyBorder="1" applyProtection="1">
      <alignment vertical="center"/>
      <protection locked="0"/>
    </xf>
    <xf numFmtId="176" fontId="244" fillId="0" borderId="44" xfId="10" applyNumberFormat="1" applyFont="1" applyBorder="1" applyProtection="1">
      <alignment vertical="center"/>
      <protection locked="0"/>
    </xf>
    <xf numFmtId="176" fontId="244" fillId="0" borderId="52" xfId="10" applyNumberFormat="1" applyFont="1" applyBorder="1" applyProtection="1">
      <alignment vertical="center"/>
      <protection locked="0"/>
    </xf>
    <xf numFmtId="0" fontId="60" fillId="3" borderId="4" xfId="10" applyFont="1" applyFill="1" applyBorder="1" applyAlignment="1" applyProtection="1">
      <alignment horizontal="center" vertical="center"/>
      <protection hidden="1"/>
    </xf>
    <xf numFmtId="0" fontId="241" fillId="0" borderId="15" xfId="10" applyFont="1" applyBorder="1" applyAlignment="1" applyProtection="1">
      <alignment horizontal="center" vertical="center" wrapText="1"/>
      <protection locked="0"/>
    </xf>
    <xf numFmtId="0" fontId="241" fillId="0" borderId="4" xfId="10" applyFont="1" applyBorder="1" applyAlignment="1" applyProtection="1">
      <alignment horizontal="center" vertical="center" wrapText="1"/>
      <protection locked="0"/>
    </xf>
    <xf numFmtId="0" fontId="241" fillId="0" borderId="129" xfId="10" applyFont="1" applyBorder="1" applyAlignment="1" applyProtection="1">
      <alignment horizontal="center" vertical="center" wrapText="1"/>
      <protection locked="0"/>
    </xf>
    <xf numFmtId="0" fontId="241" fillId="0" borderId="128" xfId="10" applyFont="1" applyBorder="1" applyAlignment="1" applyProtection="1">
      <alignment horizontal="center" vertical="center" wrapText="1"/>
      <protection locked="0"/>
    </xf>
    <xf numFmtId="0" fontId="241" fillId="0" borderId="131" xfId="10" applyFont="1" applyBorder="1" applyAlignment="1" applyProtection="1">
      <alignment horizontal="center" vertical="center" wrapText="1"/>
      <protection locked="0"/>
    </xf>
    <xf numFmtId="0" fontId="57" fillId="3" borderId="9" xfId="10" applyFont="1" applyFill="1" applyBorder="1" applyAlignment="1" applyProtection="1">
      <alignment horizontal="center" vertical="center" wrapText="1"/>
      <protection hidden="1"/>
    </xf>
    <xf numFmtId="0" fontId="57" fillId="3" borderId="15" xfId="10" applyFont="1" applyFill="1" applyBorder="1" applyAlignment="1" applyProtection="1">
      <alignment horizontal="center" vertical="center" wrapText="1"/>
      <protection hidden="1"/>
    </xf>
    <xf numFmtId="0" fontId="60" fillId="3" borderId="10" xfId="10" applyFont="1" applyFill="1" applyBorder="1" applyAlignment="1" applyProtection="1">
      <alignment horizontal="left" vertical="center"/>
      <protection hidden="1"/>
    </xf>
    <xf numFmtId="0" fontId="60" fillId="3" borderId="48" xfId="10" applyFont="1" applyFill="1" applyBorder="1" applyAlignment="1" applyProtection="1">
      <alignment horizontal="left" vertical="center"/>
      <protection hidden="1"/>
    </xf>
    <xf numFmtId="0" fontId="60" fillId="3" borderId="4" xfId="10" applyFont="1" applyFill="1" applyBorder="1" applyAlignment="1" applyProtection="1">
      <alignment horizontal="left" vertical="center"/>
      <protection hidden="1"/>
    </xf>
    <xf numFmtId="0" fontId="60" fillId="3" borderId="45" xfId="10" applyFont="1" applyFill="1" applyBorder="1" applyAlignment="1" applyProtection="1">
      <alignment horizontal="left" vertical="center"/>
      <protection hidden="1"/>
    </xf>
    <xf numFmtId="176" fontId="245" fillId="3" borderId="123" xfId="10" applyNumberFormat="1" applyFont="1" applyFill="1" applyBorder="1" applyProtection="1">
      <alignment vertical="center"/>
      <protection hidden="1"/>
    </xf>
    <xf numFmtId="176" fontId="245" fillId="3" borderId="149" xfId="10" applyNumberFormat="1" applyFont="1" applyFill="1" applyBorder="1" applyProtection="1">
      <alignment vertical="center"/>
      <protection hidden="1"/>
    </xf>
    <xf numFmtId="176" fontId="245" fillId="3" borderId="147" xfId="10" applyNumberFormat="1" applyFont="1" applyFill="1" applyBorder="1" applyProtection="1">
      <alignment vertical="center"/>
      <protection hidden="1"/>
    </xf>
    <xf numFmtId="176" fontId="245" fillId="3" borderId="146" xfId="10" applyNumberFormat="1" applyFont="1" applyFill="1" applyBorder="1" applyProtection="1">
      <alignment vertical="center"/>
      <protection hidden="1"/>
    </xf>
    <xf numFmtId="0" fontId="237" fillId="0" borderId="96" xfId="10" applyFont="1" applyBorder="1" applyAlignment="1" applyProtection="1">
      <alignment horizontal="center" vertical="center"/>
      <protection locked="0"/>
    </xf>
    <xf numFmtId="0" fontId="237" fillId="0" borderId="54" xfId="10" applyFont="1" applyBorder="1" applyAlignment="1" applyProtection="1">
      <alignment horizontal="center" vertical="center"/>
      <protection locked="0"/>
    </xf>
    <xf numFmtId="49" fontId="242" fillId="0" borderId="56" xfId="10" applyNumberFormat="1" applyFont="1" applyBorder="1" applyAlignment="1" applyProtection="1">
      <alignment horizontal="center" vertical="center"/>
      <protection locked="0"/>
    </xf>
    <xf numFmtId="49" fontId="242" fillId="0" borderId="54" xfId="10" applyNumberFormat="1" applyFont="1" applyBorder="1" applyAlignment="1" applyProtection="1">
      <alignment horizontal="center" vertical="center"/>
      <protection locked="0"/>
    </xf>
    <xf numFmtId="49" fontId="242" fillId="0" borderId="55" xfId="10" applyNumberFormat="1" applyFont="1" applyBorder="1" applyAlignment="1" applyProtection="1">
      <alignment horizontal="center" vertical="center"/>
      <protection locked="0"/>
    </xf>
    <xf numFmtId="49" fontId="242" fillId="0" borderId="40" xfId="10" applyNumberFormat="1" applyFont="1" applyBorder="1" applyAlignment="1" applyProtection="1">
      <alignment horizontal="center" vertical="center" wrapText="1"/>
      <protection locked="0"/>
    </xf>
    <xf numFmtId="49" fontId="242" fillId="0" borderId="41" xfId="10" applyNumberFormat="1" applyFont="1" applyBorder="1" applyAlignment="1" applyProtection="1">
      <alignment horizontal="center" vertical="center" wrapText="1"/>
      <protection locked="0"/>
    </xf>
    <xf numFmtId="49" fontId="242" fillId="0" borderId="118" xfId="10" applyNumberFormat="1" applyFont="1" applyBorder="1" applyAlignment="1" applyProtection="1">
      <alignment horizontal="center" vertical="center" wrapText="1"/>
      <protection locked="0"/>
    </xf>
    <xf numFmtId="0" fontId="291" fillId="0" borderId="124" xfId="10" applyFont="1" applyBorder="1" applyAlignment="1" applyProtection="1">
      <alignment horizontal="left" vertical="center" wrapText="1"/>
      <protection locked="0"/>
    </xf>
    <xf numFmtId="0" fontId="291" fillId="0" borderId="4" xfId="10" applyFont="1" applyBorder="1" applyAlignment="1" applyProtection="1">
      <alignment horizontal="left" vertical="center" wrapText="1"/>
      <protection locked="0"/>
    </xf>
    <xf numFmtId="0" fontId="291" fillId="0" borderId="45" xfId="10" applyFont="1" applyBorder="1" applyAlignment="1" applyProtection="1">
      <alignment horizontal="left" vertical="center" wrapText="1"/>
      <protection locked="0"/>
    </xf>
    <xf numFmtId="176" fontId="244" fillId="0" borderId="56" xfId="10" applyNumberFormat="1" applyFont="1" applyBorder="1" applyAlignment="1" applyProtection="1">
      <alignment horizontal="right" vertical="center"/>
      <protection locked="0"/>
    </xf>
    <xf numFmtId="176" fontId="244" fillId="0" borderId="54" xfId="10" applyNumberFormat="1" applyFont="1" applyBorder="1" applyAlignment="1" applyProtection="1">
      <alignment horizontal="right" vertical="center"/>
      <protection locked="0"/>
    </xf>
    <xf numFmtId="176" fontId="244" fillId="0" borderId="55" xfId="10" applyNumberFormat="1" applyFont="1" applyBorder="1" applyAlignment="1" applyProtection="1">
      <alignment horizontal="right" vertical="center"/>
      <protection locked="0"/>
    </xf>
    <xf numFmtId="176" fontId="244" fillId="0" borderId="43" xfId="10" applyNumberFormat="1" applyFont="1" applyBorder="1" applyAlignment="1" applyProtection="1">
      <alignment horizontal="right" vertical="center"/>
      <protection locked="0"/>
    </xf>
    <xf numFmtId="176" fontId="244" fillId="0" borderId="0" xfId="10" applyNumberFormat="1" applyFont="1" applyAlignment="1" applyProtection="1">
      <alignment horizontal="right" vertical="center"/>
      <protection locked="0"/>
    </xf>
    <xf numFmtId="176" fontId="244" fillId="0" borderId="42" xfId="10" applyNumberFormat="1" applyFont="1" applyBorder="1" applyAlignment="1" applyProtection="1">
      <alignment horizontal="right" vertical="center"/>
      <protection locked="0"/>
    </xf>
    <xf numFmtId="176" fontId="244" fillId="0" borderId="124" xfId="10" applyNumberFormat="1" applyFont="1" applyBorder="1" applyAlignment="1" applyProtection="1">
      <alignment horizontal="right" vertical="center"/>
      <protection locked="0"/>
    </xf>
    <xf numFmtId="176" fontId="244" fillId="0" borderId="4" xfId="10" applyNumberFormat="1" applyFont="1" applyBorder="1" applyAlignment="1" applyProtection="1">
      <alignment horizontal="right" vertical="center"/>
      <protection locked="0"/>
    </xf>
    <xf numFmtId="176" fontId="244" fillId="0" borderId="45" xfId="10" applyNumberFormat="1" applyFont="1" applyBorder="1" applyAlignment="1" applyProtection="1">
      <alignment horizontal="right" vertical="center"/>
      <protection locked="0"/>
    </xf>
    <xf numFmtId="176" fontId="244" fillId="0" borderId="56" xfId="10" quotePrefix="1" applyNumberFormat="1" applyFont="1" applyBorder="1" applyAlignment="1" applyProtection="1">
      <alignment horizontal="right" vertical="center"/>
      <protection locked="0"/>
    </xf>
    <xf numFmtId="176" fontId="244" fillId="0" borderId="95" xfId="10" applyNumberFormat="1" applyFont="1" applyBorder="1" applyAlignment="1" applyProtection="1">
      <alignment horizontal="right" vertical="center"/>
      <protection locked="0"/>
    </xf>
    <xf numFmtId="176" fontId="244" fillId="0" borderId="8" xfId="10" applyNumberFormat="1" applyFont="1" applyBorder="1" applyAlignment="1" applyProtection="1">
      <alignment horizontal="right" vertical="center"/>
      <protection locked="0"/>
    </xf>
    <xf numFmtId="176" fontId="244" fillId="0" borderId="16" xfId="10" applyNumberFormat="1" applyFont="1" applyBorder="1" applyAlignment="1" applyProtection="1">
      <alignment horizontal="right" vertical="center"/>
      <protection locked="0"/>
    </xf>
    <xf numFmtId="0" fontId="13" fillId="3" borderId="10" xfId="10" applyFont="1" applyFill="1" applyBorder="1" applyAlignment="1" applyProtection="1">
      <alignment horizontal="left" vertical="center"/>
      <protection hidden="1"/>
    </xf>
    <xf numFmtId="0" fontId="57" fillId="3" borderId="9" xfId="10" applyFont="1" applyFill="1" applyBorder="1" applyAlignment="1" applyProtection="1">
      <alignment horizontal="center" vertical="center"/>
      <protection hidden="1"/>
    </xf>
    <xf numFmtId="0" fontId="57" fillId="3" borderId="7" xfId="10" applyFont="1" applyFill="1" applyBorder="1" applyAlignment="1" applyProtection="1">
      <alignment horizontal="center" vertical="center"/>
      <protection hidden="1"/>
    </xf>
    <xf numFmtId="0" fontId="60" fillId="3" borderId="43" xfId="10" applyFont="1" applyFill="1" applyBorder="1" applyAlignment="1" applyProtection="1">
      <alignment horizontal="center" vertical="center" wrapText="1"/>
      <protection hidden="1"/>
    </xf>
    <xf numFmtId="0" fontId="60" fillId="3" borderId="8" xfId="10" applyFont="1" applyFill="1" applyBorder="1" applyAlignment="1" applyProtection="1">
      <alignment horizontal="center" vertical="center" wrapText="1"/>
      <protection hidden="1"/>
    </xf>
    <xf numFmtId="0" fontId="60" fillId="3" borderId="124" xfId="10" applyFont="1" applyFill="1" applyBorder="1" applyAlignment="1" applyProtection="1">
      <alignment horizontal="center" vertical="center" wrapText="1"/>
      <protection hidden="1"/>
    </xf>
    <xf numFmtId="0" fontId="60" fillId="3" borderId="16" xfId="10" applyFont="1" applyFill="1" applyBorder="1" applyAlignment="1" applyProtection="1">
      <alignment horizontal="center" vertical="center" wrapText="1"/>
      <protection hidden="1"/>
    </xf>
    <xf numFmtId="0" fontId="60" fillId="3" borderId="54" xfId="10" applyFont="1" applyFill="1" applyBorder="1" applyAlignment="1" applyProtection="1">
      <alignment horizontal="right"/>
      <protection hidden="1"/>
    </xf>
    <xf numFmtId="0" fontId="60" fillId="3" borderId="55" xfId="10" applyFont="1" applyFill="1" applyBorder="1" applyAlignment="1" applyProtection="1">
      <alignment horizontal="right"/>
      <protection hidden="1"/>
    </xf>
    <xf numFmtId="0" fontId="57" fillId="3" borderId="0" xfId="10" applyFont="1" applyFill="1" applyBorder="1" applyAlignment="1" applyProtection="1">
      <alignment horizontal="center" vertical="center"/>
      <protection hidden="1"/>
    </xf>
    <xf numFmtId="0" fontId="57" fillId="3" borderId="115" xfId="10" applyFont="1" applyFill="1" applyBorder="1" applyAlignment="1" applyProtection="1">
      <alignment horizontal="center" vertical="center"/>
      <protection hidden="1"/>
    </xf>
    <xf numFmtId="0" fontId="57" fillId="3" borderId="114" xfId="10" applyFont="1" applyFill="1" applyBorder="1" applyAlignment="1" applyProtection="1">
      <alignment horizontal="center" vertical="center"/>
      <protection hidden="1"/>
    </xf>
    <xf numFmtId="0" fontId="57" fillId="3" borderId="41" xfId="10" applyFont="1" applyFill="1" applyBorder="1" applyAlignment="1" applyProtection="1">
      <alignment horizontal="center" vertical="center"/>
      <protection hidden="1"/>
    </xf>
    <xf numFmtId="0" fontId="57" fillId="3" borderId="50" xfId="10" applyFont="1" applyFill="1" applyBorder="1" applyAlignment="1" applyProtection="1">
      <alignment horizontal="center" vertical="center"/>
      <protection hidden="1"/>
    </xf>
    <xf numFmtId="0" fontId="57" fillId="3" borderId="51" xfId="10" applyFont="1" applyFill="1" applyBorder="1" applyAlignment="1" applyProtection="1">
      <alignment horizontal="center" vertical="center"/>
      <protection hidden="1"/>
    </xf>
    <xf numFmtId="0" fontId="13" fillId="3" borderId="10" xfId="10" applyFont="1" applyFill="1" applyBorder="1" applyAlignment="1" applyProtection="1">
      <alignment horizontal="left"/>
      <protection hidden="1"/>
    </xf>
    <xf numFmtId="0" fontId="13" fillId="3" borderId="0" xfId="10" applyFont="1" applyFill="1" applyAlignment="1" applyProtection="1">
      <alignment horizontal="left"/>
      <protection hidden="1"/>
    </xf>
    <xf numFmtId="0" fontId="242" fillId="0" borderId="96" xfId="10" applyFont="1" applyBorder="1" applyAlignment="1" applyProtection="1">
      <alignment horizontal="center" vertical="center"/>
      <protection locked="0"/>
    </xf>
    <xf numFmtId="0" fontId="242" fillId="0" borderId="54" xfId="10" applyFont="1" applyBorder="1" applyAlignment="1" applyProtection="1">
      <alignment horizontal="center" vertical="center"/>
      <protection locked="0"/>
    </xf>
    <xf numFmtId="0" fontId="242" fillId="0" borderId="55" xfId="10" applyFont="1" applyBorder="1" applyAlignment="1" applyProtection="1">
      <alignment horizontal="center" vertical="center"/>
      <protection locked="0"/>
    </xf>
    <xf numFmtId="0" fontId="242" fillId="0" borderId="7" xfId="10" applyFont="1" applyBorder="1" applyAlignment="1" applyProtection="1">
      <alignment horizontal="center" vertical="center"/>
      <protection locked="0"/>
    </xf>
    <xf numFmtId="0" fontId="242" fillId="0" borderId="0" xfId="10" applyFont="1" applyAlignment="1" applyProtection="1">
      <alignment horizontal="center" vertical="center"/>
      <protection locked="0"/>
    </xf>
    <xf numFmtId="0" fontId="242" fillId="0" borderId="42" xfId="10" applyFont="1" applyBorder="1" applyAlignment="1" applyProtection="1">
      <alignment horizontal="center" vertical="center"/>
      <protection locked="0"/>
    </xf>
    <xf numFmtId="176" fontId="244" fillId="0" borderId="54" xfId="10" applyNumberFormat="1" applyFont="1" applyBorder="1" applyAlignment="1" applyProtection="1">
      <alignment horizontal="right"/>
      <protection locked="0"/>
    </xf>
    <xf numFmtId="176" fontId="244" fillId="0" borderId="0" xfId="10" applyNumberFormat="1" applyFont="1" applyAlignment="1" applyProtection="1">
      <alignment horizontal="right"/>
      <protection locked="0"/>
    </xf>
    <xf numFmtId="176" fontId="244" fillId="0" borderId="56" xfId="10" applyNumberFormat="1" applyFont="1" applyBorder="1" applyAlignment="1" applyProtection="1">
      <alignment horizontal="right"/>
      <protection locked="0"/>
    </xf>
    <xf numFmtId="176" fontId="244" fillId="0" borderId="55" xfId="10" applyNumberFormat="1" applyFont="1" applyBorder="1" applyAlignment="1" applyProtection="1">
      <alignment horizontal="right"/>
      <protection locked="0"/>
    </xf>
    <xf numFmtId="176" fontId="244" fillId="0" borderId="43" xfId="10" applyNumberFormat="1" applyFont="1" applyBorder="1" applyAlignment="1" applyProtection="1">
      <alignment horizontal="right"/>
      <protection locked="0"/>
    </xf>
    <xf numFmtId="176" fontId="244" fillId="0" borderId="42" xfId="10" applyNumberFormat="1" applyFont="1" applyBorder="1" applyAlignment="1" applyProtection="1">
      <alignment horizontal="right"/>
      <protection locked="0"/>
    </xf>
    <xf numFmtId="176" fontId="245" fillId="3" borderId="56" xfId="10" applyNumberFormat="1" applyFont="1" applyFill="1" applyBorder="1" applyAlignment="1" applyProtection="1">
      <alignment horizontal="right"/>
      <protection hidden="1"/>
    </xf>
    <xf numFmtId="176" fontId="245" fillId="3" borderId="54" xfId="10" applyNumberFormat="1" applyFont="1" applyFill="1" applyBorder="1" applyAlignment="1" applyProtection="1">
      <alignment horizontal="right"/>
      <protection hidden="1"/>
    </xf>
    <xf numFmtId="176" fontId="245" fillId="3" borderId="95" xfId="10" applyNumberFormat="1" applyFont="1" applyFill="1" applyBorder="1" applyAlignment="1" applyProtection="1">
      <alignment horizontal="right"/>
      <protection hidden="1"/>
    </xf>
    <xf numFmtId="176" fontId="245" fillId="3" borderId="43" xfId="10" applyNumberFormat="1" applyFont="1" applyFill="1" applyBorder="1" applyAlignment="1" applyProtection="1">
      <alignment horizontal="right"/>
      <protection hidden="1"/>
    </xf>
    <xf numFmtId="176" fontId="245" fillId="3" borderId="0" xfId="10" applyNumberFormat="1" applyFont="1" applyFill="1" applyAlignment="1" applyProtection="1">
      <alignment horizontal="right"/>
      <protection hidden="1"/>
    </xf>
    <xf numFmtId="176" fontId="245" fillId="3" borderId="8" xfId="10" applyNumberFormat="1" applyFont="1" applyFill="1" applyBorder="1" applyAlignment="1" applyProtection="1">
      <alignment horizontal="right"/>
      <protection hidden="1"/>
    </xf>
    <xf numFmtId="0" fontId="57" fillId="3" borderId="96" xfId="10" applyFont="1" applyFill="1" applyBorder="1" applyAlignment="1" applyProtection="1">
      <alignment horizontal="center" vertical="center"/>
      <protection hidden="1"/>
    </xf>
    <xf numFmtId="0" fontId="57" fillId="3" borderId="54" xfId="10" applyFont="1" applyFill="1" applyBorder="1" applyAlignment="1" applyProtection="1">
      <alignment horizontal="center" vertical="center"/>
      <protection hidden="1"/>
    </xf>
    <xf numFmtId="0" fontId="57" fillId="3" borderId="55" xfId="10" applyFont="1" applyFill="1" applyBorder="1" applyAlignment="1" applyProtection="1">
      <alignment horizontal="center" vertical="center"/>
      <protection hidden="1"/>
    </xf>
    <xf numFmtId="0" fontId="57" fillId="3" borderId="15" xfId="10" applyFont="1" applyFill="1" applyBorder="1" applyAlignment="1" applyProtection="1">
      <alignment horizontal="center" vertical="center"/>
      <protection hidden="1"/>
    </xf>
    <xf numFmtId="0" fontId="57" fillId="3" borderId="4" xfId="10" applyFont="1" applyFill="1" applyBorder="1" applyAlignment="1" applyProtection="1">
      <alignment horizontal="center" vertical="center"/>
      <protection hidden="1"/>
    </xf>
    <xf numFmtId="0" fontId="57" fillId="3" borderId="45" xfId="10" applyFont="1" applyFill="1" applyBorder="1" applyAlignment="1" applyProtection="1">
      <alignment horizontal="center" vertical="center"/>
      <protection hidden="1"/>
    </xf>
    <xf numFmtId="176" fontId="241" fillId="0" borderId="56" xfId="10" applyNumberFormat="1" applyFont="1" applyBorder="1" applyAlignment="1" applyProtection="1">
      <alignment horizontal="right" vertical="center"/>
      <protection locked="0"/>
    </xf>
    <xf numFmtId="176" fontId="241" fillId="0" borderId="54" xfId="10" applyNumberFormat="1" applyFont="1" applyBorder="1" applyAlignment="1" applyProtection="1">
      <alignment horizontal="right" vertical="center"/>
      <protection locked="0"/>
    </xf>
    <xf numFmtId="176" fontId="241" fillId="0" borderId="55" xfId="10" applyNumberFormat="1" applyFont="1" applyBorder="1" applyAlignment="1" applyProtection="1">
      <alignment horizontal="right" vertical="center"/>
      <protection locked="0"/>
    </xf>
    <xf numFmtId="176" fontId="241" fillId="0" borderId="124" xfId="10" applyNumberFormat="1" applyFont="1" applyBorder="1" applyAlignment="1" applyProtection="1">
      <alignment horizontal="right" vertical="center"/>
      <protection locked="0"/>
    </xf>
    <xf numFmtId="176" fontId="241" fillId="0" borderId="4" xfId="10" applyNumberFormat="1" applyFont="1" applyBorder="1" applyAlignment="1" applyProtection="1">
      <alignment horizontal="right" vertical="center"/>
      <protection locked="0"/>
    </xf>
    <xf numFmtId="176" fontId="241" fillId="0" borderId="45" xfId="10" applyNumberFormat="1" applyFont="1" applyBorder="1" applyAlignment="1" applyProtection="1">
      <alignment horizontal="right" vertical="center"/>
      <protection locked="0"/>
    </xf>
    <xf numFmtId="0" fontId="62" fillId="3" borderId="56" xfId="10" applyFont="1" applyFill="1" applyBorder="1" applyAlignment="1" applyProtection="1">
      <alignment horizontal="center" vertical="center" wrapText="1"/>
      <protection hidden="1"/>
    </xf>
    <xf numFmtId="0" fontId="62" fillId="3" borderId="124" xfId="10" applyFont="1" applyFill="1" applyBorder="1" applyAlignment="1" applyProtection="1">
      <alignment horizontal="center" vertical="center" wrapText="1"/>
      <protection hidden="1"/>
    </xf>
    <xf numFmtId="0" fontId="242" fillId="0" borderId="49" xfId="10" applyFont="1" applyBorder="1" applyAlignment="1" applyProtection="1">
      <alignment horizontal="left" vertical="center" wrapText="1"/>
      <protection locked="0"/>
    </xf>
    <xf numFmtId="0" fontId="242" fillId="0" borderId="10" xfId="10" applyFont="1" applyBorder="1" applyAlignment="1" applyProtection="1">
      <alignment horizontal="left" vertical="center" wrapText="1"/>
      <protection locked="0"/>
    </xf>
    <xf numFmtId="0" fontId="242" fillId="0" borderId="48" xfId="10" applyFont="1" applyBorder="1" applyAlignment="1" applyProtection="1">
      <alignment horizontal="left" vertical="center" wrapText="1"/>
      <protection locked="0"/>
    </xf>
    <xf numFmtId="0" fontId="242" fillId="0" borderId="43" xfId="10" applyFont="1" applyBorder="1" applyAlignment="1" applyProtection="1">
      <alignment horizontal="left" vertical="center" wrapText="1"/>
      <protection locked="0"/>
    </xf>
    <xf numFmtId="0" fontId="242" fillId="0" borderId="0" xfId="10" applyFont="1" applyAlignment="1" applyProtection="1">
      <alignment horizontal="left" vertical="center" wrapText="1"/>
      <protection locked="0"/>
    </xf>
    <xf numFmtId="0" fontId="242" fillId="0" borderId="42" xfId="10" applyFont="1" applyBorder="1" applyAlignment="1" applyProtection="1">
      <alignment horizontal="left" vertical="center" wrapText="1"/>
      <protection locked="0"/>
    </xf>
    <xf numFmtId="0" fontId="242" fillId="0" borderId="124" xfId="10" applyFont="1" applyBorder="1" applyAlignment="1" applyProtection="1">
      <alignment horizontal="left" vertical="center" wrapText="1"/>
      <protection locked="0"/>
    </xf>
    <xf numFmtId="0" fontId="242" fillId="0" borderId="4" xfId="10" applyFont="1" applyBorder="1" applyAlignment="1" applyProtection="1">
      <alignment horizontal="left" vertical="center" wrapText="1"/>
      <protection locked="0"/>
    </xf>
    <xf numFmtId="0" fontId="242" fillId="0" borderId="45" xfId="10" applyFont="1" applyBorder="1" applyAlignment="1" applyProtection="1">
      <alignment horizontal="left" vertical="center" wrapText="1"/>
      <protection locked="0"/>
    </xf>
    <xf numFmtId="0" fontId="57" fillId="3" borderId="124" xfId="10" applyFont="1" applyFill="1" applyBorder="1" applyAlignment="1" applyProtection="1">
      <alignment horizontal="center" vertical="center"/>
      <protection hidden="1"/>
    </xf>
    <xf numFmtId="176" fontId="242" fillId="0" borderId="11" xfId="10" applyNumberFormat="1" applyFont="1" applyBorder="1" applyAlignment="1" applyProtection="1">
      <alignment horizontal="right" vertical="center"/>
      <protection locked="0"/>
    </xf>
    <xf numFmtId="176" fontId="242" fillId="0" borderId="0" xfId="10" applyNumberFormat="1" applyFont="1" applyAlignment="1" applyProtection="1">
      <alignment horizontal="right" vertical="center"/>
      <protection locked="0"/>
    </xf>
    <xf numFmtId="176" fontId="242" fillId="0" borderId="8" xfId="10" applyNumberFormat="1" applyFont="1" applyBorder="1" applyAlignment="1" applyProtection="1">
      <alignment horizontal="right" vertical="center"/>
      <protection locked="0"/>
    </xf>
    <xf numFmtId="176" fontId="242" fillId="0" borderId="16" xfId="10" applyNumberFormat="1" applyFont="1" applyBorder="1" applyAlignment="1" applyProtection="1">
      <alignment horizontal="right" vertical="center"/>
      <protection locked="0"/>
    </xf>
    <xf numFmtId="0" fontId="242" fillId="0" borderId="144" xfId="10" applyFont="1" applyBorder="1" applyAlignment="1" applyProtection="1">
      <alignment horizontal="center" vertical="center"/>
      <protection locked="0"/>
    </xf>
    <xf numFmtId="0" fontId="242" fillId="0" borderId="88" xfId="10" applyFont="1" applyBorder="1" applyAlignment="1" applyProtection="1">
      <alignment horizontal="center" vertical="center"/>
      <protection locked="0"/>
    </xf>
    <xf numFmtId="0" fontId="242" fillId="0" borderId="143" xfId="10" applyFont="1" applyBorder="1" applyAlignment="1" applyProtection="1">
      <alignment horizontal="center" vertical="center"/>
      <protection locked="0"/>
    </xf>
    <xf numFmtId="0" fontId="242" fillId="0" borderId="91" xfId="10" applyFont="1" applyBorder="1" applyAlignment="1" applyProtection="1">
      <alignment horizontal="center" vertical="center"/>
      <protection locked="0"/>
    </xf>
    <xf numFmtId="176" fontId="245" fillId="3" borderId="56" xfId="10" applyNumberFormat="1" applyFont="1" applyFill="1" applyBorder="1" applyAlignment="1" applyProtection="1">
      <alignment horizontal="right" vertical="center"/>
      <protection hidden="1"/>
    </xf>
    <xf numFmtId="176" fontId="245" fillId="3" borderId="54" xfId="10" applyNumberFormat="1" applyFont="1" applyFill="1" applyBorder="1" applyAlignment="1" applyProtection="1">
      <alignment horizontal="right" vertical="center"/>
      <protection hidden="1"/>
    </xf>
    <xf numFmtId="176" fontId="245" fillId="3" borderId="95" xfId="10" applyNumberFormat="1" applyFont="1" applyFill="1" applyBorder="1" applyAlignment="1" applyProtection="1">
      <alignment horizontal="right" vertical="center"/>
      <protection hidden="1"/>
    </xf>
    <xf numFmtId="176" fontId="245" fillId="3" borderId="43" xfId="10" applyNumberFormat="1" applyFont="1" applyFill="1" applyBorder="1" applyAlignment="1" applyProtection="1">
      <alignment horizontal="right" vertical="center"/>
      <protection hidden="1"/>
    </xf>
    <xf numFmtId="176" fontId="245" fillId="3" borderId="0" xfId="10" applyNumberFormat="1" applyFont="1" applyFill="1" applyAlignment="1" applyProtection="1">
      <alignment horizontal="right" vertical="center"/>
      <protection hidden="1"/>
    </xf>
    <xf numFmtId="176" fontId="245" fillId="3" borderId="8" xfId="10" applyNumberFormat="1" applyFont="1" applyFill="1" applyBorder="1" applyAlignment="1" applyProtection="1">
      <alignment horizontal="right" vertical="center"/>
      <protection hidden="1"/>
    </xf>
    <xf numFmtId="0" fontId="60" fillId="3" borderId="141" xfId="10" applyFont="1" applyFill="1" applyBorder="1" applyAlignment="1" applyProtection="1">
      <alignment horizontal="center" vertical="center"/>
      <protection hidden="1"/>
    </xf>
    <xf numFmtId="0" fontId="60" fillId="3" borderId="120" xfId="10" applyFont="1" applyFill="1" applyBorder="1" applyAlignment="1" applyProtection="1">
      <alignment horizontal="center" vertical="center"/>
      <protection hidden="1"/>
    </xf>
    <xf numFmtId="176" fontId="68" fillId="3" borderId="120" xfId="10" applyNumberFormat="1" applyFont="1" applyFill="1" applyBorder="1" applyAlignment="1" applyProtection="1">
      <alignment horizontal="center" vertical="center"/>
      <protection hidden="1"/>
    </xf>
    <xf numFmtId="176" fontId="68" fillId="3" borderId="138" xfId="10" applyNumberFormat="1" applyFont="1" applyFill="1" applyBorder="1" applyAlignment="1" applyProtection="1">
      <alignment horizontal="center" vertical="center"/>
      <protection hidden="1"/>
    </xf>
    <xf numFmtId="0" fontId="60" fillId="3" borderId="144" xfId="10" applyFont="1" applyFill="1" applyBorder="1" applyAlignment="1" applyProtection="1">
      <alignment horizontal="center" vertical="center" textRotation="255"/>
      <protection hidden="1"/>
    </xf>
    <xf numFmtId="0" fontId="60" fillId="3" borderId="148" xfId="10" applyFont="1" applyFill="1" applyBorder="1" applyAlignment="1" applyProtection="1">
      <alignment horizontal="center" vertical="center" textRotation="255"/>
      <protection hidden="1"/>
    </xf>
    <xf numFmtId="0" fontId="60" fillId="3" borderId="88" xfId="10" applyFont="1" applyFill="1" applyBorder="1" applyAlignment="1" applyProtection="1">
      <alignment horizontal="center" vertical="center"/>
      <protection hidden="1"/>
    </xf>
    <xf numFmtId="176" fontId="241" fillId="0" borderId="88" xfId="10" applyNumberFormat="1" applyFont="1" applyBorder="1" applyAlignment="1" applyProtection="1">
      <alignment horizontal="right" vertical="center"/>
      <protection locked="0"/>
    </xf>
    <xf numFmtId="176" fontId="241" fillId="0" borderId="117" xfId="10" applyNumberFormat="1" applyFont="1" applyBorder="1" applyAlignment="1" applyProtection="1">
      <alignment horizontal="right" vertical="center"/>
      <protection locked="0"/>
    </xf>
    <xf numFmtId="176" fontId="245" fillId="3" borderId="117" xfId="10" applyNumberFormat="1" applyFont="1" applyFill="1" applyBorder="1" applyAlignment="1" applyProtection="1">
      <alignment horizontal="right" vertical="center"/>
      <protection hidden="1"/>
    </xf>
    <xf numFmtId="176" fontId="245" fillId="3" borderId="130" xfId="10" applyNumberFormat="1" applyFont="1" applyFill="1" applyBorder="1" applyAlignment="1" applyProtection="1">
      <alignment horizontal="right" vertical="center"/>
      <protection hidden="1"/>
    </xf>
    <xf numFmtId="0" fontId="13" fillId="3" borderId="0" xfId="10" applyFont="1" applyFill="1" applyBorder="1" applyAlignment="1" applyProtection="1">
      <alignment horizontal="left" vertical="center" shrinkToFit="1"/>
      <protection hidden="1"/>
    </xf>
    <xf numFmtId="0" fontId="13" fillId="3" borderId="0" xfId="10" applyFont="1" applyFill="1" applyAlignment="1" applyProtection="1">
      <alignment horizontal="left" vertical="center" shrinkToFit="1"/>
      <protection hidden="1"/>
    </xf>
    <xf numFmtId="176" fontId="245" fillId="3" borderId="88" xfId="10" applyNumberFormat="1" applyFont="1" applyFill="1" applyBorder="1" applyAlignment="1" applyProtection="1">
      <alignment horizontal="right" vertical="center"/>
      <protection hidden="1"/>
    </xf>
    <xf numFmtId="176" fontId="245" fillId="3" borderId="132" xfId="10" applyNumberFormat="1" applyFont="1" applyFill="1" applyBorder="1" applyAlignment="1" applyProtection="1">
      <alignment horizontal="right" vertical="center"/>
      <protection hidden="1"/>
    </xf>
    <xf numFmtId="0" fontId="60" fillId="3" borderId="117" xfId="10" applyFont="1" applyFill="1" applyBorder="1" applyAlignment="1" applyProtection="1">
      <alignment horizontal="center" vertical="center"/>
      <protection hidden="1"/>
    </xf>
    <xf numFmtId="0" fontId="242" fillId="0" borderId="114" xfId="10" applyFont="1" applyBorder="1" applyAlignment="1" applyProtection="1">
      <alignment horizontal="center" vertical="center"/>
      <protection locked="0"/>
    </xf>
    <xf numFmtId="0" fontId="242" fillId="0" borderId="41" xfId="10" applyFont="1" applyBorder="1" applyAlignment="1" applyProtection="1">
      <alignment horizontal="center" vertical="center"/>
      <protection locked="0"/>
    </xf>
    <xf numFmtId="49" fontId="246" fillId="0" borderId="40" xfId="10" applyNumberFormat="1" applyFont="1" applyBorder="1" applyAlignment="1" applyProtection="1">
      <alignment horizontal="left" vertical="center"/>
      <protection locked="0"/>
    </xf>
    <xf numFmtId="49" fontId="246" fillId="0" borderId="41" xfId="10" applyNumberFormat="1" applyFont="1" applyBorder="1" applyAlignment="1" applyProtection="1">
      <alignment horizontal="left" vertical="center"/>
      <protection locked="0"/>
    </xf>
    <xf numFmtId="0" fontId="241" fillId="0" borderId="40" xfId="10" applyFont="1" applyBorder="1" applyAlignment="1" applyProtection="1">
      <alignment horizontal="center" vertical="center"/>
      <protection locked="0"/>
    </xf>
    <xf numFmtId="0" fontId="241" fillId="0" borderId="41" xfId="10" applyFont="1" applyBorder="1" applyAlignment="1" applyProtection="1">
      <alignment horizontal="center" vertical="center"/>
      <protection locked="0"/>
    </xf>
    <xf numFmtId="0" fontId="241" fillId="0" borderId="50" xfId="10" applyFont="1" applyBorder="1" applyAlignment="1" applyProtection="1">
      <alignment horizontal="center" vertical="center"/>
      <protection locked="0"/>
    </xf>
    <xf numFmtId="185" fontId="241" fillId="0" borderId="40" xfId="10" applyNumberFormat="1" applyFont="1" applyBorder="1" applyAlignment="1" applyProtection="1">
      <alignment horizontal="center" vertical="center" shrinkToFit="1"/>
      <protection locked="0"/>
    </xf>
    <xf numFmtId="185" fontId="241" fillId="0" borderId="41" xfId="10" applyNumberFormat="1" applyFont="1" applyBorder="1" applyAlignment="1" applyProtection="1">
      <alignment horizontal="center" vertical="center" shrinkToFit="1"/>
      <protection locked="0"/>
    </xf>
    <xf numFmtId="0" fontId="243" fillId="3" borderId="41" xfId="10" quotePrefix="1" applyFont="1" applyFill="1" applyBorder="1" applyAlignment="1" applyProtection="1">
      <alignment horizontal="center" vertical="center" shrinkToFit="1"/>
      <protection hidden="1"/>
    </xf>
    <xf numFmtId="0" fontId="243" fillId="3" borderId="118" xfId="10" applyFont="1" applyFill="1" applyBorder="1" applyAlignment="1" applyProtection="1">
      <alignment horizontal="center" vertical="center" shrinkToFit="1"/>
      <protection hidden="1"/>
    </xf>
    <xf numFmtId="0" fontId="166" fillId="0" borderId="114" xfId="10" applyFont="1" applyBorder="1" applyAlignment="1" applyProtection="1">
      <alignment horizontal="center" vertical="center" wrapText="1"/>
      <protection hidden="1"/>
    </xf>
    <xf numFmtId="0" fontId="166" fillId="0" borderId="41" xfId="10" applyFont="1" applyBorder="1" applyAlignment="1" applyProtection="1">
      <alignment horizontal="center" vertical="center" wrapText="1"/>
      <protection hidden="1"/>
    </xf>
    <xf numFmtId="0" fontId="166" fillId="0" borderId="118" xfId="10" applyFont="1" applyBorder="1" applyAlignment="1" applyProtection="1">
      <alignment horizontal="center" vertical="center" wrapText="1"/>
      <protection hidden="1"/>
    </xf>
    <xf numFmtId="0" fontId="173" fillId="15" borderId="41" xfId="10" applyFont="1" applyFill="1" applyBorder="1" applyAlignment="1" applyProtection="1">
      <alignment horizontal="center" vertical="center"/>
      <protection hidden="1"/>
    </xf>
    <xf numFmtId="0" fontId="173" fillId="15" borderId="118" xfId="10" applyFont="1" applyFill="1" applyBorder="1" applyAlignment="1" applyProtection="1">
      <alignment horizontal="center" vertical="center"/>
      <protection hidden="1"/>
    </xf>
    <xf numFmtId="176" fontId="166" fillId="0" borderId="114" xfId="10" applyNumberFormat="1" applyFont="1" applyBorder="1" applyAlignment="1" applyProtection="1">
      <alignment horizontal="center" vertical="center" wrapText="1"/>
      <protection hidden="1"/>
    </xf>
    <xf numFmtId="176" fontId="166" fillId="0" borderId="41" xfId="10" applyNumberFormat="1" applyFont="1" applyBorder="1" applyAlignment="1" applyProtection="1">
      <alignment horizontal="center" vertical="center" wrapText="1"/>
      <protection hidden="1"/>
    </xf>
    <xf numFmtId="176" fontId="166" fillId="0" borderId="118" xfId="10" applyNumberFormat="1" applyFont="1" applyBorder="1" applyAlignment="1" applyProtection="1">
      <alignment horizontal="center" vertical="center" wrapText="1"/>
      <protection hidden="1"/>
    </xf>
    <xf numFmtId="0" fontId="62" fillId="3" borderId="40" xfId="10" applyFont="1" applyFill="1" applyBorder="1" applyAlignment="1" applyProtection="1">
      <alignment horizontal="center" vertical="center"/>
      <protection hidden="1"/>
    </xf>
    <xf numFmtId="0" fontId="62" fillId="3" borderId="41" xfId="10" applyFont="1" applyFill="1" applyBorder="1" applyAlignment="1" applyProtection="1">
      <alignment horizontal="center" vertical="center"/>
      <protection hidden="1"/>
    </xf>
    <xf numFmtId="0" fontId="62" fillId="3" borderId="50" xfId="10" applyFont="1" applyFill="1" applyBorder="1" applyAlignment="1" applyProtection="1">
      <alignment horizontal="center" vertical="center"/>
      <protection hidden="1"/>
    </xf>
    <xf numFmtId="0" fontId="57" fillId="3" borderId="119" xfId="10" applyFont="1" applyFill="1" applyBorder="1" applyAlignment="1" applyProtection="1">
      <alignment horizontal="center" vertical="center"/>
      <protection hidden="1"/>
    </xf>
    <xf numFmtId="0" fontId="272" fillId="3" borderId="9" xfId="10" applyFont="1" applyFill="1" applyBorder="1" applyAlignment="1">
      <alignment horizontal="center" vertical="center" wrapText="1"/>
    </xf>
    <xf numFmtId="0" fontId="272" fillId="3" borderId="10" xfId="10" applyFont="1" applyFill="1" applyBorder="1" applyAlignment="1">
      <alignment horizontal="center" vertical="center" wrapText="1"/>
    </xf>
    <xf numFmtId="0" fontId="272" fillId="3" borderId="48" xfId="10" applyFont="1" applyFill="1" applyBorder="1" applyAlignment="1">
      <alignment horizontal="center" vertical="center" wrapText="1"/>
    </xf>
    <xf numFmtId="0" fontId="272" fillId="3" borderId="7" xfId="10" applyFont="1" applyFill="1" applyBorder="1" applyAlignment="1">
      <alignment horizontal="center" vertical="center" wrapText="1"/>
    </xf>
    <xf numFmtId="0" fontId="272" fillId="3" borderId="0" xfId="10" applyFont="1" applyFill="1" applyBorder="1" applyAlignment="1">
      <alignment horizontal="center" vertical="center" wrapText="1"/>
    </xf>
    <xf numFmtId="0" fontId="272" fillId="3" borderId="42" xfId="10" applyFont="1" applyFill="1" applyBorder="1" applyAlignment="1">
      <alignment horizontal="center" vertical="center" wrapText="1"/>
    </xf>
    <xf numFmtId="0" fontId="272" fillId="3" borderId="15" xfId="10" applyFont="1" applyFill="1" applyBorder="1" applyAlignment="1">
      <alignment horizontal="center" vertical="center" wrapText="1"/>
    </xf>
    <xf numFmtId="0" fontId="272" fillId="3" borderId="4" xfId="10" applyFont="1" applyFill="1" applyBorder="1" applyAlignment="1">
      <alignment horizontal="center" vertical="center" wrapText="1"/>
    </xf>
    <xf numFmtId="0" fontId="272" fillId="3" borderId="45" xfId="10" applyFont="1" applyFill="1" applyBorder="1" applyAlignment="1">
      <alignment horizontal="center" vertical="center" wrapText="1"/>
    </xf>
    <xf numFmtId="0" fontId="242" fillId="0" borderId="10" xfId="10" applyFont="1" applyBorder="1" applyAlignment="1" applyProtection="1">
      <alignment horizontal="left" vertical="center" wrapText="1" shrinkToFit="1"/>
      <protection locked="0"/>
    </xf>
    <xf numFmtId="0" fontId="242" fillId="0" borderId="11" xfId="10" applyFont="1" applyBorder="1" applyAlignment="1" applyProtection="1">
      <alignment horizontal="left" vertical="center" wrapText="1" shrinkToFit="1"/>
      <protection locked="0"/>
    </xf>
    <xf numFmtId="0" fontId="242" fillId="0" borderId="0" xfId="10" applyFont="1" applyBorder="1" applyAlignment="1" applyProtection="1">
      <alignment horizontal="left" vertical="center" wrapText="1" shrinkToFit="1"/>
      <protection locked="0"/>
    </xf>
    <xf numFmtId="0" fontId="242" fillId="0" borderId="8" xfId="10" applyFont="1" applyBorder="1" applyAlignment="1" applyProtection="1">
      <alignment horizontal="left" vertical="center" wrapText="1" shrinkToFit="1"/>
      <protection locked="0"/>
    </xf>
    <xf numFmtId="0" fontId="242" fillId="0" borderId="4" xfId="10" applyFont="1" applyBorder="1" applyAlignment="1" applyProtection="1">
      <alignment horizontal="left" vertical="center" wrapText="1" shrinkToFit="1"/>
      <protection locked="0"/>
    </xf>
    <xf numFmtId="0" fontId="242" fillId="0" borderId="16" xfId="10" applyFont="1" applyBorder="1" applyAlignment="1" applyProtection="1">
      <alignment horizontal="left" vertical="center" wrapText="1" shrinkToFit="1"/>
      <protection locked="0"/>
    </xf>
    <xf numFmtId="0" fontId="173" fillId="15" borderId="128" xfId="10" applyFont="1" applyFill="1" applyBorder="1" applyAlignment="1" applyProtection="1">
      <alignment horizontal="center" vertical="center"/>
      <protection hidden="1"/>
    </xf>
    <xf numFmtId="0" fontId="173" fillId="15" borderId="116" xfId="10" applyFont="1" applyFill="1" applyBorder="1" applyAlignment="1" applyProtection="1">
      <alignment horizontal="center" vertical="center"/>
      <protection hidden="1"/>
    </xf>
    <xf numFmtId="176" fontId="166" fillId="0" borderId="113" xfId="10" applyNumberFormat="1" applyFont="1" applyBorder="1" applyAlignment="1" applyProtection="1">
      <alignment horizontal="center" vertical="center" wrapText="1"/>
      <protection hidden="1"/>
    </xf>
    <xf numFmtId="176" fontId="166" fillId="0" borderId="128" xfId="10" applyNumberFormat="1" applyFont="1" applyBorder="1" applyAlignment="1" applyProtection="1">
      <alignment horizontal="center" vertical="center" wrapText="1"/>
      <protection hidden="1"/>
    </xf>
    <xf numFmtId="176" fontId="166" fillId="0" borderId="116" xfId="10" applyNumberFormat="1" applyFont="1" applyBorder="1" applyAlignment="1" applyProtection="1">
      <alignment horizontal="center" vertical="center" wrapText="1"/>
      <protection hidden="1"/>
    </xf>
    <xf numFmtId="0" fontId="242" fillId="0" borderId="113" xfId="10" applyFont="1" applyBorder="1" applyAlignment="1" applyProtection="1">
      <alignment horizontal="center" vertical="center"/>
      <protection locked="0"/>
    </xf>
    <xf numFmtId="0" fontId="242" fillId="0" borderId="128" xfId="10" applyFont="1" applyBorder="1" applyAlignment="1" applyProtection="1">
      <alignment horizontal="center" vertical="center"/>
      <protection locked="0"/>
    </xf>
    <xf numFmtId="49" fontId="246" fillId="0" borderId="129" xfId="10" applyNumberFormat="1" applyFont="1" applyBorder="1" applyAlignment="1" applyProtection="1">
      <alignment horizontal="left" vertical="center"/>
      <protection locked="0"/>
    </xf>
    <xf numFmtId="49" fontId="246" fillId="0" borderId="128" xfId="10" applyNumberFormat="1" applyFont="1" applyBorder="1" applyAlignment="1" applyProtection="1">
      <alignment horizontal="left" vertical="center"/>
      <protection locked="0"/>
    </xf>
    <xf numFmtId="0" fontId="241" fillId="0" borderId="129" xfId="10" applyFont="1" applyBorder="1" applyAlignment="1" applyProtection="1">
      <alignment horizontal="center" vertical="center"/>
      <protection locked="0"/>
    </xf>
    <xf numFmtId="0" fontId="241" fillId="0" borderId="128" xfId="10" applyFont="1" applyBorder="1" applyAlignment="1" applyProtection="1">
      <alignment horizontal="center" vertical="center"/>
      <protection locked="0"/>
    </xf>
    <xf numFmtId="0" fontId="241" fillId="0" borderId="131" xfId="10" applyFont="1" applyBorder="1" applyAlignment="1" applyProtection="1">
      <alignment horizontal="center" vertical="center"/>
      <protection locked="0"/>
    </xf>
    <xf numFmtId="185" fontId="241" fillId="0" borderId="129" xfId="10" applyNumberFormat="1" applyFont="1" applyBorder="1" applyAlignment="1" applyProtection="1">
      <alignment horizontal="center" vertical="center" shrinkToFit="1"/>
      <protection locked="0"/>
    </xf>
    <xf numFmtId="185" fontId="241" fillId="0" borderId="128" xfId="10" applyNumberFormat="1" applyFont="1" applyBorder="1" applyAlignment="1" applyProtection="1">
      <alignment horizontal="center" vertical="center" shrinkToFit="1"/>
      <protection locked="0"/>
    </xf>
    <xf numFmtId="0" fontId="243" fillId="3" borderId="128" xfId="10" quotePrefix="1" applyFont="1" applyFill="1" applyBorder="1" applyAlignment="1" applyProtection="1">
      <alignment horizontal="center" vertical="center" shrinkToFit="1"/>
      <protection hidden="1"/>
    </xf>
    <xf numFmtId="0" fontId="243" fillId="3" borderId="116" xfId="10" applyFont="1" applyFill="1" applyBorder="1" applyAlignment="1" applyProtection="1">
      <alignment horizontal="center" vertical="center" shrinkToFit="1"/>
      <protection hidden="1"/>
    </xf>
    <xf numFmtId="0" fontId="166" fillId="0" borderId="113" xfId="10" applyFont="1" applyBorder="1" applyAlignment="1" applyProtection="1">
      <alignment horizontal="center" vertical="center" wrapText="1"/>
      <protection hidden="1"/>
    </xf>
    <xf numFmtId="0" fontId="166" fillId="0" borderId="128" xfId="10" applyFont="1" applyBorder="1" applyAlignment="1" applyProtection="1">
      <alignment horizontal="center" vertical="center" wrapText="1"/>
      <protection hidden="1"/>
    </xf>
    <xf numFmtId="0" fontId="166" fillId="0" borderId="116" xfId="10" applyFont="1" applyBorder="1" applyAlignment="1" applyProtection="1">
      <alignment horizontal="center" vertical="center" wrapText="1"/>
      <protection hidden="1"/>
    </xf>
    <xf numFmtId="176" fontId="237" fillId="0" borderId="41" xfId="10" applyNumberFormat="1" applyFont="1" applyBorder="1" applyAlignment="1" applyProtection="1">
      <alignment horizontal="right" vertical="center"/>
      <protection locked="0"/>
    </xf>
    <xf numFmtId="176" fontId="237" fillId="0" borderId="118" xfId="10" applyNumberFormat="1" applyFont="1" applyBorder="1" applyAlignment="1" applyProtection="1">
      <alignment horizontal="right" vertical="center"/>
      <protection locked="0"/>
    </xf>
    <xf numFmtId="0" fontId="242" fillId="0" borderId="15" xfId="10" applyFont="1" applyBorder="1" applyAlignment="1" applyProtection="1">
      <alignment horizontal="center" vertical="center"/>
      <protection locked="0"/>
    </xf>
    <xf numFmtId="0" fontId="242" fillId="0" borderId="4" xfId="10" applyFont="1" applyBorder="1" applyAlignment="1" applyProtection="1">
      <alignment horizontal="center" vertical="center"/>
      <protection locked="0"/>
    </xf>
    <xf numFmtId="49" fontId="246" fillId="0" borderId="124" xfId="10" applyNumberFormat="1" applyFont="1" applyBorder="1" applyAlignment="1" applyProtection="1">
      <alignment horizontal="left" vertical="center"/>
      <protection locked="0"/>
    </xf>
    <xf numFmtId="49" fontId="246" fillId="0" borderId="4" xfId="10" applyNumberFormat="1" applyFont="1" applyBorder="1" applyAlignment="1" applyProtection="1">
      <alignment horizontal="left" vertical="center"/>
      <protection locked="0"/>
    </xf>
    <xf numFmtId="0" fontId="241" fillId="0" borderId="124" xfId="10" applyFont="1" applyBorder="1" applyAlignment="1" applyProtection="1">
      <alignment horizontal="center" vertical="center"/>
      <protection locked="0"/>
    </xf>
    <xf numFmtId="0" fontId="241" fillId="0" borderId="4" xfId="10" applyFont="1" applyBorder="1" applyAlignment="1" applyProtection="1">
      <alignment horizontal="center" vertical="center"/>
      <protection locked="0"/>
    </xf>
    <xf numFmtId="0" fontId="241" fillId="0" borderId="45" xfId="10" applyFont="1" applyBorder="1" applyAlignment="1" applyProtection="1">
      <alignment horizontal="center" vertical="center"/>
      <protection locked="0"/>
    </xf>
    <xf numFmtId="0" fontId="239" fillId="3" borderId="128" xfId="10" applyFont="1" applyFill="1" applyBorder="1" applyAlignment="1" applyProtection="1">
      <alignment horizontal="center" vertical="center"/>
      <protection hidden="1"/>
    </xf>
    <xf numFmtId="0" fontId="239" fillId="3" borderId="131" xfId="10" applyFont="1" applyFill="1" applyBorder="1" applyAlignment="1" applyProtection="1">
      <alignment horizontal="center" vertical="center"/>
      <protection hidden="1"/>
    </xf>
    <xf numFmtId="0" fontId="241" fillId="0" borderId="4" xfId="10" applyFont="1" applyBorder="1" applyAlignment="1" applyProtection="1">
      <alignment horizontal="left" vertical="center" wrapText="1"/>
      <protection locked="0"/>
    </xf>
    <xf numFmtId="0" fontId="241" fillId="0" borderId="45" xfId="10" applyFont="1" applyBorder="1" applyAlignment="1" applyProtection="1">
      <alignment horizontal="left" vertical="center" wrapText="1"/>
      <protection locked="0"/>
    </xf>
    <xf numFmtId="176" fontId="237" fillId="0" borderId="4" xfId="10" applyNumberFormat="1" applyFont="1" applyBorder="1" applyAlignment="1" applyProtection="1">
      <alignment horizontal="right" vertical="center"/>
      <protection locked="0"/>
    </xf>
    <xf numFmtId="176" fontId="237" fillId="0" borderId="16" xfId="10" applyNumberFormat="1" applyFont="1" applyBorder="1" applyAlignment="1" applyProtection="1">
      <alignment horizontal="right" vertical="center"/>
      <protection locked="0"/>
    </xf>
    <xf numFmtId="0" fontId="242" fillId="0" borderId="50" xfId="10" applyFont="1" applyBorder="1" applyAlignment="1" applyProtection="1">
      <alignment horizontal="center" vertical="center"/>
      <protection locked="0"/>
    </xf>
    <xf numFmtId="0" fontId="239" fillId="3" borderId="41" xfId="10" applyFont="1" applyFill="1" applyBorder="1" applyAlignment="1" applyProtection="1">
      <alignment horizontal="center" vertical="center"/>
      <protection hidden="1"/>
    </xf>
    <xf numFmtId="0" fontId="241" fillId="0" borderId="41" xfId="10" applyFont="1" applyBorder="1" applyAlignment="1" applyProtection="1">
      <alignment horizontal="left" vertical="center" wrapText="1"/>
      <protection locked="0"/>
    </xf>
    <xf numFmtId="0" fontId="241" fillId="0" borderId="50" xfId="10" applyFont="1" applyBorder="1" applyAlignment="1" applyProtection="1">
      <alignment horizontal="left" vertical="center" wrapText="1"/>
      <protection locked="0"/>
    </xf>
    <xf numFmtId="0" fontId="155" fillId="23" borderId="9" xfId="10" applyFont="1" applyFill="1" applyBorder="1" applyAlignment="1" applyProtection="1">
      <alignment horizontal="center" vertical="center" textRotation="255"/>
      <protection hidden="1"/>
    </xf>
    <xf numFmtId="0" fontId="155" fillId="23" borderId="7" xfId="10" applyFont="1" applyFill="1" applyBorder="1" applyAlignment="1" applyProtection="1">
      <alignment horizontal="center" vertical="center" textRotation="255"/>
      <protection hidden="1"/>
    </xf>
    <xf numFmtId="0" fontId="60" fillId="3" borderId="49" xfId="10" applyFont="1" applyFill="1" applyBorder="1" applyAlignment="1" applyProtection="1">
      <alignment horizontal="center" vertical="center" wrapText="1"/>
      <protection hidden="1"/>
    </xf>
    <xf numFmtId="0" fontId="60" fillId="3" borderId="43" xfId="10" applyFont="1" applyFill="1" applyBorder="1" applyAlignment="1" applyProtection="1">
      <alignment horizontal="center" vertical="center"/>
      <protection hidden="1"/>
    </xf>
    <xf numFmtId="0" fontId="60" fillId="3" borderId="42" xfId="10" applyFont="1" applyFill="1" applyBorder="1" applyAlignment="1" applyProtection="1">
      <alignment horizontal="center" vertical="center"/>
      <protection hidden="1"/>
    </xf>
    <xf numFmtId="0" fontId="60" fillId="3" borderId="53" xfId="10" applyFont="1" applyFill="1" applyBorder="1" applyAlignment="1" applyProtection="1">
      <alignment horizontal="center" vertical="center" wrapText="1"/>
      <protection hidden="1"/>
    </xf>
    <xf numFmtId="0" fontId="263" fillId="3" borderId="145" xfId="10" applyFont="1" applyFill="1" applyBorder="1" applyAlignment="1" applyProtection="1">
      <alignment horizontal="center" vertical="center" wrapText="1"/>
      <protection hidden="1"/>
    </xf>
    <xf numFmtId="0" fontId="263" fillId="3" borderId="46" xfId="10" applyFont="1" applyFill="1" applyBorder="1" applyAlignment="1" applyProtection="1">
      <alignment horizontal="center" vertical="center" wrapText="1"/>
      <protection hidden="1"/>
    </xf>
    <xf numFmtId="0" fontId="263" fillId="3" borderId="47" xfId="10" applyFont="1" applyFill="1" applyBorder="1" applyAlignment="1" applyProtection="1">
      <alignment horizontal="center" vertical="center" wrapText="1"/>
      <protection hidden="1"/>
    </xf>
    <xf numFmtId="176" fontId="237" fillId="0" borderId="56" xfId="10" applyNumberFormat="1" applyFont="1" applyBorder="1" applyAlignment="1" applyProtection="1">
      <alignment horizontal="right" vertical="center"/>
      <protection locked="0"/>
    </xf>
    <xf numFmtId="176" fontId="237" fillId="0" borderId="54" xfId="10" applyNumberFormat="1" applyFont="1" applyBorder="1" applyAlignment="1" applyProtection="1">
      <alignment horizontal="right" vertical="center"/>
      <protection locked="0"/>
    </xf>
    <xf numFmtId="176" fontId="237" fillId="0" borderId="55" xfId="10" applyNumberFormat="1" applyFont="1" applyBorder="1" applyAlignment="1" applyProtection="1">
      <alignment horizontal="right" vertical="center"/>
      <protection locked="0"/>
    </xf>
    <xf numFmtId="0" fontId="224" fillId="0" borderId="129" xfId="10" applyFont="1" applyBorder="1" applyAlignment="1" applyProtection="1">
      <alignment horizontal="center" vertical="center"/>
      <protection locked="0"/>
    </xf>
    <xf numFmtId="0" fontId="224" fillId="0" borderId="128" xfId="10" applyFont="1" applyBorder="1" applyAlignment="1" applyProtection="1">
      <alignment horizontal="center" vertical="center"/>
      <protection locked="0"/>
    </xf>
    <xf numFmtId="0" fontId="224" fillId="0" borderId="131" xfId="10" applyFont="1" applyBorder="1" applyAlignment="1" applyProtection="1">
      <alignment horizontal="center" vertical="center"/>
      <protection locked="0"/>
    </xf>
    <xf numFmtId="176" fontId="237" fillId="0" borderId="129" xfId="10" applyNumberFormat="1" applyFont="1" applyBorder="1" applyAlignment="1" applyProtection="1">
      <alignment horizontal="right" vertical="center"/>
      <protection locked="0"/>
    </xf>
    <xf numFmtId="176" fontId="237" fillId="0" borderId="128" xfId="10" applyNumberFormat="1" applyFont="1" applyBorder="1" applyAlignment="1" applyProtection="1">
      <alignment horizontal="right" vertical="center"/>
      <protection locked="0"/>
    </xf>
    <xf numFmtId="176" fontId="237" fillId="0" borderId="131" xfId="10" applyNumberFormat="1" applyFont="1" applyBorder="1" applyAlignment="1" applyProtection="1">
      <alignment horizontal="right" vertical="center"/>
      <protection locked="0"/>
    </xf>
    <xf numFmtId="176" fontId="237" fillId="0" borderId="116" xfId="10" applyNumberFormat="1" applyFont="1" applyBorder="1" applyAlignment="1" applyProtection="1">
      <alignment horizontal="right" vertical="center"/>
      <protection locked="0"/>
    </xf>
    <xf numFmtId="0" fontId="263" fillId="3" borderId="49" xfId="10" applyFont="1" applyFill="1" applyBorder="1" applyAlignment="1" applyProtection="1">
      <alignment horizontal="center" vertical="center" wrapText="1"/>
      <protection hidden="1"/>
    </xf>
    <xf numFmtId="0" fontId="263" fillId="3" borderId="10" xfId="10" applyFont="1" applyFill="1" applyBorder="1" applyAlignment="1" applyProtection="1">
      <alignment horizontal="center" vertical="center" wrapText="1"/>
      <protection hidden="1"/>
    </xf>
    <xf numFmtId="0" fontId="263" fillId="3" borderId="48" xfId="10" applyFont="1" applyFill="1" applyBorder="1" applyAlignment="1" applyProtection="1">
      <alignment horizontal="center" vertical="center" wrapText="1"/>
      <protection hidden="1"/>
    </xf>
    <xf numFmtId="0" fontId="263" fillId="3" borderId="53" xfId="10" applyFont="1" applyFill="1" applyBorder="1" applyAlignment="1" applyProtection="1">
      <alignment horizontal="center" vertical="center" wrapText="1"/>
      <protection hidden="1"/>
    </xf>
    <xf numFmtId="0" fontId="263" fillId="3" borderId="44" xfId="10" applyFont="1" applyFill="1" applyBorder="1" applyAlignment="1" applyProtection="1">
      <alignment horizontal="center" vertical="center" wrapText="1"/>
      <protection hidden="1"/>
    </xf>
    <xf numFmtId="0" fontId="263" fillId="3" borderId="52" xfId="10" applyFont="1" applyFill="1" applyBorder="1" applyAlignment="1" applyProtection="1">
      <alignment horizontal="center" vertical="center" wrapText="1"/>
      <protection hidden="1"/>
    </xf>
    <xf numFmtId="0" fontId="272" fillId="3" borderId="49" xfId="10" applyFont="1" applyFill="1" applyBorder="1" applyAlignment="1" applyProtection="1">
      <alignment horizontal="center" vertical="center" wrapText="1"/>
      <protection hidden="1"/>
    </xf>
    <xf numFmtId="0" fontId="272" fillId="3" borderId="10" xfId="10" applyFont="1" applyFill="1" applyBorder="1" applyAlignment="1" applyProtection="1">
      <alignment horizontal="center" vertical="center" wrapText="1"/>
      <protection hidden="1"/>
    </xf>
    <xf numFmtId="0" fontId="272" fillId="3" borderId="48" xfId="10" applyFont="1" applyFill="1" applyBorder="1" applyAlignment="1" applyProtection="1">
      <alignment horizontal="center" vertical="center" wrapText="1"/>
      <protection hidden="1"/>
    </xf>
    <xf numFmtId="0" fontId="272" fillId="3" borderId="53" xfId="10" applyFont="1" applyFill="1" applyBorder="1" applyAlignment="1" applyProtection="1">
      <alignment horizontal="center" vertical="center" wrapText="1"/>
      <protection hidden="1"/>
    </xf>
    <xf numFmtId="0" fontId="272" fillId="3" borderId="44" xfId="10" applyFont="1" applyFill="1" applyBorder="1" applyAlignment="1" applyProtection="1">
      <alignment horizontal="center" vertical="center" wrapText="1"/>
      <protection hidden="1"/>
    </xf>
    <xf numFmtId="0" fontId="272" fillId="3" borderId="52" xfId="10" applyFont="1" applyFill="1" applyBorder="1" applyAlignment="1" applyProtection="1">
      <alignment horizontal="center" vertical="center" wrapText="1"/>
      <protection hidden="1"/>
    </xf>
    <xf numFmtId="0" fontId="272" fillId="3" borderId="11" xfId="10" applyFont="1" applyFill="1" applyBorder="1" applyAlignment="1" applyProtection="1">
      <alignment horizontal="center" vertical="center" wrapText="1"/>
      <protection hidden="1"/>
    </xf>
    <xf numFmtId="0" fontId="272" fillId="3" borderId="51" xfId="10" applyFont="1" applyFill="1" applyBorder="1" applyAlignment="1" applyProtection="1">
      <alignment horizontal="center" vertical="center" wrapText="1"/>
      <protection hidden="1"/>
    </xf>
    <xf numFmtId="0" fontId="263" fillId="3" borderId="40" xfId="10" applyFont="1" applyFill="1" applyBorder="1" applyAlignment="1" applyProtection="1">
      <alignment horizontal="center" vertical="center"/>
      <protection hidden="1"/>
    </xf>
    <xf numFmtId="0" fontId="263" fillId="3" borderId="50" xfId="10" applyFont="1" applyFill="1" applyBorder="1" applyAlignment="1" applyProtection="1">
      <alignment horizontal="center" vertical="center"/>
      <protection hidden="1"/>
    </xf>
    <xf numFmtId="0" fontId="263" fillId="3" borderId="41" xfId="10" applyFont="1" applyFill="1" applyBorder="1" applyAlignment="1" applyProtection="1">
      <alignment horizontal="center" vertical="center"/>
      <protection hidden="1"/>
    </xf>
    <xf numFmtId="0" fontId="263" fillId="3" borderId="145" xfId="10" applyFont="1" applyFill="1" applyBorder="1" applyAlignment="1" applyProtection="1">
      <alignment horizontal="center" vertical="center"/>
      <protection hidden="1"/>
    </xf>
    <xf numFmtId="0" fontId="263" fillId="3" borderId="46" xfId="10" applyFont="1" applyFill="1" applyBorder="1" applyAlignment="1" applyProtection="1">
      <alignment horizontal="center" vertical="center"/>
      <protection hidden="1"/>
    </xf>
    <xf numFmtId="0" fontId="272" fillId="3" borderId="145" xfId="10" applyFont="1" applyFill="1" applyBorder="1" applyAlignment="1" applyProtection="1">
      <alignment horizontal="center" vertical="center"/>
      <protection hidden="1"/>
    </xf>
    <xf numFmtId="0" fontId="272" fillId="3" borderId="46" xfId="10" applyFont="1" applyFill="1" applyBorder="1" applyAlignment="1" applyProtection="1">
      <alignment horizontal="center" vertical="center"/>
      <protection hidden="1"/>
    </xf>
    <xf numFmtId="0" fontId="272" fillId="3" borderId="119" xfId="10" applyFont="1" applyFill="1" applyBorder="1" applyAlignment="1" applyProtection="1">
      <alignment horizontal="center" vertical="center"/>
      <protection hidden="1"/>
    </xf>
    <xf numFmtId="0" fontId="237" fillId="0" borderId="113" xfId="10" applyFont="1" applyBorder="1" applyAlignment="1" applyProtection="1">
      <alignment horizontal="center" vertical="center"/>
      <protection locked="0"/>
    </xf>
    <xf numFmtId="0" fontId="237" fillId="0" borderId="128" xfId="10" applyFont="1" applyBorder="1" applyAlignment="1" applyProtection="1">
      <alignment horizontal="center" vertical="center"/>
      <protection locked="0"/>
    </xf>
    <xf numFmtId="0" fontId="237" fillId="0" borderId="131" xfId="10" applyFont="1" applyBorder="1" applyAlignment="1" applyProtection="1">
      <alignment horizontal="center" vertical="center"/>
      <protection locked="0"/>
    </xf>
    <xf numFmtId="49" fontId="242" fillId="0" borderId="129" xfId="10" applyNumberFormat="1" applyFont="1" applyBorder="1" applyAlignment="1" applyProtection="1">
      <alignment horizontal="left" vertical="center"/>
      <protection locked="0"/>
    </xf>
    <xf numFmtId="49" fontId="242" fillId="0" borderId="128" xfId="10" applyNumberFormat="1" applyFont="1" applyBorder="1" applyAlignment="1" applyProtection="1">
      <alignment horizontal="left" vertical="center"/>
      <protection locked="0"/>
    </xf>
    <xf numFmtId="49" fontId="242" fillId="0" borderId="131" xfId="10" applyNumberFormat="1" applyFont="1" applyBorder="1" applyAlignment="1" applyProtection="1">
      <alignment horizontal="left" vertical="center"/>
      <protection locked="0"/>
    </xf>
    <xf numFmtId="0" fontId="249" fillId="0" borderId="117" xfId="10" applyFont="1" applyBorder="1" applyAlignment="1" applyProtection="1">
      <alignment horizontal="center" vertical="center"/>
      <protection locked="0"/>
    </xf>
    <xf numFmtId="58" fontId="249" fillId="0" borderId="117" xfId="10" applyNumberFormat="1" applyFont="1" applyBorder="1" applyAlignment="1" applyProtection="1">
      <alignment horizontal="center" vertical="center"/>
      <protection locked="0"/>
    </xf>
    <xf numFmtId="176" fontId="249" fillId="0" borderId="117" xfId="10" applyNumberFormat="1" applyFont="1" applyBorder="1" applyAlignment="1" applyProtection="1">
      <alignment horizontal="center" vertical="center"/>
      <protection locked="0"/>
    </xf>
    <xf numFmtId="0" fontId="62" fillId="3" borderId="117" xfId="10" applyFont="1" applyFill="1" applyBorder="1" applyProtection="1">
      <alignment vertical="center"/>
      <protection hidden="1"/>
    </xf>
    <xf numFmtId="0" fontId="151" fillId="3" borderId="117" xfId="10" applyFont="1" applyFill="1" applyBorder="1" applyAlignment="1" applyProtection="1">
      <alignment horizontal="left" vertical="center" wrapText="1"/>
      <protection hidden="1"/>
    </xf>
    <xf numFmtId="0" fontId="151" fillId="3" borderId="117" xfId="10" applyFont="1" applyFill="1" applyBorder="1" applyAlignment="1" applyProtection="1">
      <alignment horizontal="left" vertical="center"/>
      <protection hidden="1"/>
    </xf>
    <xf numFmtId="0" fontId="151" fillId="3" borderId="130" xfId="10" applyFont="1" applyFill="1" applyBorder="1" applyAlignment="1" applyProtection="1">
      <alignment horizontal="left" vertical="center"/>
      <protection hidden="1"/>
    </xf>
    <xf numFmtId="0" fontId="263" fillId="3" borderId="115" xfId="10" applyFont="1" applyFill="1" applyBorder="1" applyAlignment="1" applyProtection="1">
      <alignment horizontal="center"/>
      <protection hidden="1"/>
    </xf>
    <xf numFmtId="0" fontId="263" fillId="3" borderId="46" xfId="10" applyFont="1" applyFill="1" applyBorder="1" applyAlignment="1" applyProtection="1">
      <alignment horizontal="center"/>
      <protection hidden="1"/>
    </xf>
    <xf numFmtId="0" fontId="263" fillId="3" borderId="47" xfId="10" applyFont="1" applyFill="1" applyBorder="1" applyAlignment="1" applyProtection="1">
      <alignment horizontal="center"/>
      <protection hidden="1"/>
    </xf>
    <xf numFmtId="0" fontId="272" fillId="3" borderId="145" xfId="10" applyFont="1" applyFill="1" applyBorder="1" applyAlignment="1" applyProtection="1">
      <alignment horizontal="center"/>
      <protection hidden="1"/>
    </xf>
    <xf numFmtId="0" fontId="272" fillId="3" borderId="46" xfId="10" applyFont="1" applyFill="1" applyBorder="1" applyAlignment="1" applyProtection="1">
      <alignment horizontal="center"/>
      <protection hidden="1"/>
    </xf>
    <xf numFmtId="0" fontId="272" fillId="3" borderId="47" xfId="10" applyFont="1" applyFill="1" applyBorder="1" applyAlignment="1" applyProtection="1">
      <alignment horizontal="center"/>
      <protection hidden="1"/>
    </xf>
    <xf numFmtId="0" fontId="263" fillId="3" borderId="120" xfId="10" applyFont="1" applyFill="1" applyBorder="1" applyAlignment="1" applyProtection="1">
      <alignment horizontal="center"/>
      <protection hidden="1"/>
    </xf>
    <xf numFmtId="0" fontId="272" fillId="3" borderId="120" xfId="10" applyFont="1" applyFill="1" applyBorder="1" applyAlignment="1" applyProtection="1">
      <alignment horizontal="center"/>
      <protection hidden="1"/>
    </xf>
    <xf numFmtId="0" fontId="274" fillId="3" borderId="120" xfId="10" applyFont="1" applyFill="1" applyBorder="1" applyAlignment="1" applyProtection="1">
      <alignment horizontal="center" vertical="center"/>
      <protection hidden="1"/>
    </xf>
    <xf numFmtId="0" fontId="272" fillId="3" borderId="47" xfId="10" applyFont="1" applyFill="1" applyBorder="1" applyAlignment="1" applyProtection="1">
      <alignment horizontal="center" vertical="center"/>
      <protection hidden="1"/>
    </xf>
    <xf numFmtId="0" fontId="62" fillId="3" borderId="9" xfId="10" applyFont="1" applyFill="1" applyBorder="1" applyAlignment="1" applyProtection="1">
      <alignment horizontal="distributed" vertical="center" wrapText="1"/>
      <protection hidden="1"/>
    </xf>
    <xf numFmtId="0" fontId="62" fillId="3" borderId="10" xfId="10" applyFont="1" applyFill="1" applyBorder="1" applyAlignment="1" applyProtection="1">
      <alignment horizontal="distributed" vertical="center" wrapText="1"/>
      <protection hidden="1"/>
    </xf>
    <xf numFmtId="0" fontId="62" fillId="3" borderId="48" xfId="10" applyFont="1" applyFill="1" applyBorder="1" applyAlignment="1" applyProtection="1">
      <alignment horizontal="distributed" vertical="center" wrapText="1"/>
      <protection hidden="1"/>
    </xf>
    <xf numFmtId="0" fontId="62" fillId="3" borderId="15" xfId="10" applyFont="1" applyFill="1" applyBorder="1" applyAlignment="1" applyProtection="1">
      <alignment horizontal="distributed" vertical="center" wrapText="1"/>
      <protection hidden="1"/>
    </xf>
    <xf numFmtId="0" fontId="62" fillId="3" borderId="4" xfId="10" applyFont="1" applyFill="1" applyBorder="1" applyAlignment="1" applyProtection="1">
      <alignment horizontal="distributed" vertical="center" wrapText="1"/>
      <protection hidden="1"/>
    </xf>
    <xf numFmtId="0" fontId="62" fillId="3" borderId="45" xfId="10" applyFont="1" applyFill="1" applyBorder="1" applyAlignment="1" applyProtection="1">
      <alignment horizontal="distributed" vertical="center" wrapText="1"/>
      <protection hidden="1"/>
    </xf>
    <xf numFmtId="0" fontId="62" fillId="3" borderId="123" xfId="10" applyFont="1" applyFill="1" applyBorder="1" applyAlignment="1" applyProtection="1">
      <alignment horizontal="center" vertical="center" textRotation="255"/>
      <protection hidden="1"/>
    </xf>
    <xf numFmtId="0" fontId="62" fillId="3" borderId="147" xfId="10" applyFont="1" applyFill="1" applyBorder="1" applyAlignment="1" applyProtection="1">
      <alignment horizontal="center" vertical="center" textRotation="255"/>
      <protection hidden="1"/>
    </xf>
    <xf numFmtId="0" fontId="242" fillId="0" borderId="49" xfId="10" applyFont="1" applyBorder="1" applyAlignment="1" applyProtection="1">
      <alignment horizontal="left" vertical="center" shrinkToFit="1"/>
      <protection locked="0"/>
    </xf>
    <xf numFmtId="0" fontId="242" fillId="0" borderId="10" xfId="10" applyFont="1" applyBorder="1" applyAlignment="1" applyProtection="1">
      <alignment horizontal="left" vertical="center" shrinkToFit="1"/>
      <protection locked="0"/>
    </xf>
    <xf numFmtId="0" fontId="242" fillId="0" borderId="124" xfId="10" applyFont="1" applyBorder="1" applyAlignment="1" applyProtection="1">
      <alignment horizontal="left" vertical="center" shrinkToFit="1"/>
      <protection locked="0"/>
    </xf>
    <xf numFmtId="0" fontId="242" fillId="0" borderId="4" xfId="10" applyFont="1" applyBorder="1" applyAlignment="1" applyProtection="1">
      <alignment horizontal="left" vertical="center" shrinkToFit="1"/>
      <protection locked="0"/>
    </xf>
    <xf numFmtId="0" fontId="12" fillId="3" borderId="123" xfId="10" applyFont="1" applyFill="1" applyBorder="1" applyAlignment="1" applyProtection="1">
      <alignment horizontal="center" vertical="center" textRotation="255"/>
      <protection hidden="1"/>
    </xf>
    <xf numFmtId="0" fontId="12" fillId="3" borderId="147" xfId="10" applyFont="1" applyFill="1" applyBorder="1" applyAlignment="1" applyProtection="1">
      <alignment horizontal="center" vertical="center" textRotation="255"/>
      <protection hidden="1"/>
    </xf>
    <xf numFmtId="0" fontId="242" fillId="0" borderId="48" xfId="10" applyFont="1" applyBorder="1" applyAlignment="1" applyProtection="1">
      <alignment horizontal="left" vertical="center" shrinkToFit="1"/>
      <protection locked="0"/>
    </xf>
    <xf numFmtId="0" fontId="242" fillId="0" borderId="45" xfId="10" applyFont="1" applyBorder="1" applyAlignment="1" applyProtection="1">
      <alignment horizontal="left" vertical="center" shrinkToFit="1"/>
      <protection locked="0"/>
    </xf>
    <xf numFmtId="0" fontId="275" fillId="0" borderId="49" xfId="10" applyFont="1" applyBorder="1" applyAlignment="1" applyProtection="1">
      <alignment horizontal="center" vertical="top"/>
      <protection hidden="1"/>
    </xf>
    <xf numFmtId="0" fontId="275" fillId="0" borderId="48" xfId="10" applyFont="1" applyBorder="1" applyAlignment="1" applyProtection="1">
      <alignment horizontal="center" vertical="top"/>
      <protection hidden="1"/>
    </xf>
    <xf numFmtId="0" fontId="275" fillId="0" borderId="124" xfId="10" applyFont="1" applyBorder="1" applyAlignment="1" applyProtection="1">
      <alignment horizontal="center" vertical="top"/>
      <protection hidden="1"/>
    </xf>
    <xf numFmtId="0" fontId="275" fillId="0" borderId="45" xfId="10" applyFont="1" applyBorder="1" applyAlignment="1" applyProtection="1">
      <alignment horizontal="center" vertical="top"/>
      <protection hidden="1"/>
    </xf>
    <xf numFmtId="0" fontId="60" fillId="3" borderId="145" xfId="10" applyFont="1" applyFill="1" applyBorder="1" applyAlignment="1" applyProtection="1">
      <alignment horizontal="center" vertical="center"/>
      <protection hidden="1"/>
    </xf>
    <xf numFmtId="0" fontId="60" fillId="3" borderId="46" xfId="10" applyFont="1" applyFill="1" applyBorder="1" applyAlignment="1" applyProtection="1">
      <alignment horizontal="center" vertical="center"/>
      <protection hidden="1"/>
    </xf>
    <xf numFmtId="0" fontId="12" fillId="3" borderId="145" xfId="10" applyFont="1" applyFill="1" applyBorder="1" applyAlignment="1" applyProtection="1">
      <alignment horizontal="center" vertical="center"/>
      <protection hidden="1"/>
    </xf>
    <xf numFmtId="0" fontId="12" fillId="3" borderId="46" xfId="10" applyFont="1" applyFill="1" applyBorder="1" applyAlignment="1" applyProtection="1">
      <alignment horizontal="center" vertical="center"/>
      <protection hidden="1"/>
    </xf>
    <xf numFmtId="0" fontId="12" fillId="3" borderId="47" xfId="10" applyFont="1" applyFill="1" applyBorder="1" applyAlignment="1" applyProtection="1">
      <alignment horizontal="center" vertical="center"/>
      <protection hidden="1"/>
    </xf>
    <xf numFmtId="0" fontId="242" fillId="0" borderId="145" xfId="10" applyFont="1" applyBorder="1" applyAlignment="1" applyProtection="1">
      <alignment horizontal="center" vertical="center"/>
      <protection locked="0"/>
    </xf>
    <xf numFmtId="0" fontId="242" fillId="0" borderId="46" xfId="10" applyFont="1" applyBorder="1" applyAlignment="1" applyProtection="1">
      <alignment horizontal="center" vertical="center"/>
      <protection locked="0"/>
    </xf>
    <xf numFmtId="0" fontId="242" fillId="0" borderId="119" xfId="10" applyFont="1" applyBorder="1" applyAlignment="1" applyProtection="1">
      <alignment horizontal="center" vertical="center"/>
      <protection locked="0"/>
    </xf>
    <xf numFmtId="0" fontId="60" fillId="3" borderId="117" xfId="10" applyFont="1" applyFill="1" applyBorder="1" applyAlignment="1" applyProtection="1">
      <alignment horizontal="distributed" vertical="center" wrapText="1"/>
      <protection hidden="1"/>
    </xf>
    <xf numFmtId="0" fontId="60" fillId="3" borderId="117" xfId="10" applyFont="1" applyFill="1" applyBorder="1" applyAlignment="1" applyProtection="1">
      <alignment horizontal="distributed" vertical="center"/>
      <protection hidden="1"/>
    </xf>
    <xf numFmtId="176" fontId="242" fillId="0" borderId="117" xfId="10" applyNumberFormat="1" applyFont="1" applyBorder="1" applyAlignment="1" applyProtection="1">
      <alignment horizontal="center" vertical="center"/>
      <protection locked="0"/>
    </xf>
    <xf numFmtId="176" fontId="62" fillId="3" borderId="117" xfId="10" applyNumberFormat="1" applyFont="1" applyFill="1" applyBorder="1" applyAlignment="1" applyProtection="1">
      <alignment horizontal="distributed" vertical="center"/>
      <protection hidden="1"/>
    </xf>
    <xf numFmtId="176" fontId="242" fillId="0" borderId="117" xfId="10" applyNumberFormat="1" applyFont="1" applyBorder="1" applyAlignment="1" applyProtection="1">
      <alignment horizontal="right" vertical="center"/>
      <protection locked="0"/>
    </xf>
    <xf numFmtId="0" fontId="60" fillId="3" borderId="129" xfId="10" applyFont="1" applyFill="1" applyBorder="1" applyAlignment="1" applyProtection="1">
      <alignment horizontal="distributed" vertical="center"/>
      <protection hidden="1"/>
    </xf>
    <xf numFmtId="0" fontId="60" fillId="3" borderId="128" xfId="10" applyFont="1" applyFill="1" applyBorder="1" applyAlignment="1" applyProtection="1">
      <alignment horizontal="distributed" vertical="center"/>
      <protection hidden="1"/>
    </xf>
    <xf numFmtId="0" fontId="242" fillId="0" borderId="129" xfId="10" applyFont="1" applyBorder="1" applyAlignment="1" applyProtection="1">
      <alignment horizontal="center" vertical="center"/>
      <protection locked="0"/>
    </xf>
    <xf numFmtId="0" fontId="242" fillId="0" borderId="116" xfId="10" applyFont="1" applyBorder="1" applyAlignment="1" applyProtection="1">
      <alignment horizontal="center" vertical="center"/>
      <protection locked="0"/>
    </xf>
    <xf numFmtId="0" fontId="155" fillId="22" borderId="141" xfId="10" applyFont="1" applyFill="1" applyBorder="1" applyAlignment="1" applyProtection="1">
      <alignment horizontal="center" vertical="center" textRotation="255"/>
      <protection hidden="1"/>
    </xf>
    <xf numFmtId="0" fontId="155" fillId="22" borderId="148" xfId="10" applyFont="1" applyFill="1" applyBorder="1" applyAlignment="1" applyProtection="1">
      <alignment horizontal="center" vertical="center" textRotation="255"/>
      <protection hidden="1"/>
    </xf>
    <xf numFmtId="0" fontId="60" fillId="3" borderId="120" xfId="10" applyFont="1" applyFill="1" applyBorder="1" applyAlignment="1" applyProtection="1">
      <alignment horizontal="distributed" vertical="center"/>
      <protection hidden="1"/>
    </xf>
    <xf numFmtId="176" fontId="242" fillId="0" borderId="120" xfId="10" applyNumberFormat="1" applyFont="1" applyBorder="1" applyAlignment="1" applyProtection="1">
      <alignment horizontal="right" vertical="center"/>
      <protection locked="0"/>
    </xf>
    <xf numFmtId="176" fontId="242" fillId="0" borderId="145" xfId="10" applyNumberFormat="1" applyFont="1" applyBorder="1" applyAlignment="1" applyProtection="1">
      <alignment horizontal="right" wrapText="1"/>
      <protection locked="0"/>
    </xf>
    <xf numFmtId="176" fontId="242" fillId="0" borderId="46" xfId="10" applyNumberFormat="1" applyFont="1" applyBorder="1" applyAlignment="1" applyProtection="1">
      <alignment horizontal="right" wrapText="1"/>
      <protection locked="0"/>
    </xf>
    <xf numFmtId="176" fontId="242" fillId="0" borderId="47" xfId="10" applyNumberFormat="1" applyFont="1" applyBorder="1" applyAlignment="1" applyProtection="1">
      <alignment horizontal="right" wrapText="1"/>
      <protection locked="0"/>
    </xf>
    <xf numFmtId="176" fontId="62" fillId="3" borderId="120" xfId="10" applyNumberFormat="1" applyFont="1" applyFill="1" applyBorder="1" applyAlignment="1" applyProtection="1">
      <alignment horizontal="distributed" vertical="center" wrapText="1"/>
      <protection hidden="1"/>
    </xf>
    <xf numFmtId="176" fontId="62" fillId="3" borderId="120" xfId="10" applyNumberFormat="1" applyFont="1" applyFill="1" applyBorder="1" applyAlignment="1" applyProtection="1">
      <alignment horizontal="distributed" vertical="center"/>
      <protection hidden="1"/>
    </xf>
    <xf numFmtId="176" fontId="242" fillId="0" borderId="145" xfId="10" applyNumberFormat="1" applyFont="1" applyBorder="1" applyAlignment="1" applyProtection="1">
      <alignment horizontal="right"/>
      <protection locked="0"/>
    </xf>
    <xf numFmtId="176" fontId="242" fillId="0" borderId="46" xfId="10" applyNumberFormat="1" applyFont="1" applyBorder="1" applyAlignment="1" applyProtection="1">
      <alignment horizontal="right"/>
      <protection locked="0"/>
    </xf>
    <xf numFmtId="176" fontId="242" fillId="0" borderId="47" xfId="10" applyNumberFormat="1" applyFont="1" applyBorder="1" applyAlignment="1" applyProtection="1">
      <alignment horizontal="right"/>
      <protection locked="0"/>
    </xf>
    <xf numFmtId="0" fontId="26" fillId="0" borderId="40" xfId="10" applyFont="1" applyBorder="1" applyAlignment="1" applyProtection="1">
      <alignment horizontal="center" vertical="center"/>
      <protection locked="0"/>
    </xf>
    <xf numFmtId="0" fontId="26" fillId="0" borderId="41" xfId="10" applyFont="1" applyBorder="1" applyAlignment="1" applyProtection="1">
      <alignment horizontal="center" vertical="center"/>
      <protection locked="0"/>
    </xf>
    <xf numFmtId="0" fontId="26" fillId="0" borderId="50" xfId="10" applyFont="1" applyBorder="1" applyAlignment="1" applyProtection="1">
      <alignment horizontal="center" vertical="center"/>
      <protection locked="0"/>
    </xf>
    <xf numFmtId="0" fontId="129" fillId="3" borderId="141" xfId="10" applyFont="1" applyFill="1" applyBorder="1" applyAlignment="1" applyProtection="1">
      <alignment horizontal="center" vertical="center"/>
      <protection locked="0"/>
    </xf>
    <xf numFmtId="0" fontId="129" fillId="3" borderId="120" xfId="10" applyFont="1" applyFill="1" applyBorder="1" applyAlignment="1" applyProtection="1">
      <alignment horizontal="center" vertical="center"/>
      <protection locked="0"/>
    </xf>
    <xf numFmtId="0" fontId="39" fillId="3" borderId="0" xfId="10" applyFont="1" applyFill="1" applyAlignment="1" applyProtection="1">
      <alignment horizontal="left" vertical="center" wrapText="1"/>
      <protection hidden="1"/>
    </xf>
    <xf numFmtId="0" fontId="39" fillId="3" borderId="143" xfId="10" applyFont="1" applyFill="1" applyBorder="1" applyAlignment="1" applyProtection="1">
      <alignment horizontal="center" vertical="center"/>
      <protection locked="0"/>
    </xf>
    <xf numFmtId="0" fontId="39" fillId="3" borderId="91" xfId="10" applyFont="1" applyFill="1" applyBorder="1" applyAlignment="1" applyProtection="1">
      <alignment horizontal="center" vertical="center"/>
      <protection locked="0"/>
    </xf>
    <xf numFmtId="0" fontId="233" fillId="0" borderId="0" xfId="10" applyFont="1" applyAlignment="1" applyProtection="1">
      <alignment horizontal="center" vertical="center" shrinkToFit="1"/>
      <protection locked="0"/>
    </xf>
    <xf numFmtId="0" fontId="235" fillId="0" borderId="144" xfId="10" applyFont="1" applyBorder="1" applyAlignment="1" applyProtection="1">
      <alignment horizontal="center" vertical="center"/>
      <protection locked="0"/>
    </xf>
    <xf numFmtId="0" fontId="235" fillId="0" borderId="88" xfId="10" applyFont="1" applyBorder="1" applyAlignment="1" applyProtection="1">
      <alignment horizontal="center" vertical="center"/>
      <protection locked="0"/>
    </xf>
    <xf numFmtId="0" fontId="235" fillId="0" borderId="148" xfId="10" applyFont="1" applyBorder="1" applyAlignment="1" applyProtection="1">
      <alignment horizontal="center" vertical="center"/>
      <protection locked="0"/>
    </xf>
    <xf numFmtId="0" fontId="235" fillId="0" borderId="117" xfId="10" applyFont="1" applyBorder="1" applyAlignment="1" applyProtection="1">
      <alignment horizontal="center" vertical="center"/>
      <protection locked="0"/>
    </xf>
    <xf numFmtId="0" fontId="234" fillId="0" borderId="0" xfId="10" applyFont="1" applyAlignment="1" applyProtection="1">
      <alignment horizontal="center" vertical="center" shrinkToFit="1"/>
      <protection locked="0"/>
    </xf>
    <xf numFmtId="176" fontId="242" fillId="0" borderId="123" xfId="10" applyNumberFormat="1" applyFont="1" applyBorder="1" applyAlignment="1" applyProtection="1">
      <alignment horizontal="center" vertical="center"/>
      <protection locked="0"/>
    </xf>
    <xf numFmtId="176" fontId="242" fillId="0" borderId="149" xfId="10" applyNumberFormat="1" applyFont="1" applyBorder="1" applyAlignment="1" applyProtection="1">
      <alignment horizontal="center" vertical="center"/>
      <protection locked="0"/>
    </xf>
    <xf numFmtId="176" fontId="242" fillId="0" borderId="147" xfId="10" applyNumberFormat="1" applyFont="1" applyBorder="1" applyAlignment="1" applyProtection="1">
      <alignment horizontal="center" vertical="center"/>
      <protection locked="0"/>
    </xf>
    <xf numFmtId="176" fontId="242" fillId="0" borderId="146" xfId="10" applyNumberFormat="1" applyFont="1" applyBorder="1" applyAlignment="1" applyProtection="1">
      <alignment horizontal="center" vertical="center"/>
      <protection locked="0"/>
    </xf>
    <xf numFmtId="0" fontId="263" fillId="3" borderId="40" xfId="10" applyFont="1" applyFill="1" applyBorder="1" applyAlignment="1" applyProtection="1">
      <alignment horizontal="center" vertical="center" wrapText="1"/>
      <protection hidden="1"/>
    </xf>
    <xf numFmtId="0" fontId="263" fillId="3" borderId="50" xfId="10" applyFont="1" applyFill="1" applyBorder="1" applyAlignment="1" applyProtection="1">
      <alignment horizontal="center" vertical="center" wrapText="1"/>
      <protection hidden="1"/>
    </xf>
    <xf numFmtId="0" fontId="30" fillId="0" borderId="9" xfId="10" applyFont="1" applyBorder="1" applyAlignment="1" applyProtection="1">
      <alignment horizontal="center" vertical="center" textRotation="255" wrapText="1"/>
      <protection hidden="1"/>
    </xf>
    <xf numFmtId="0" fontId="30" fillId="0" borderId="10" xfId="10" applyFont="1" applyBorder="1" applyAlignment="1" applyProtection="1">
      <alignment horizontal="center" vertical="center" textRotation="255" wrapText="1"/>
      <protection hidden="1"/>
    </xf>
    <xf numFmtId="0" fontId="30" fillId="0" borderId="0" xfId="10" applyFont="1" applyAlignment="1" applyProtection="1">
      <alignment horizontal="center" vertical="center" textRotation="255"/>
      <protection hidden="1"/>
    </xf>
    <xf numFmtId="0" fontId="30" fillId="0" borderId="4" xfId="10" applyFont="1" applyBorder="1" applyAlignment="1" applyProtection="1">
      <alignment horizontal="center" vertical="center" textRotation="255"/>
      <protection hidden="1"/>
    </xf>
    <xf numFmtId="0" fontId="200" fillId="0" borderId="0" xfId="10" applyFont="1" applyAlignment="1" applyProtection="1">
      <alignment horizontal="distributed" vertical="center" wrapText="1"/>
      <protection hidden="1"/>
    </xf>
    <xf numFmtId="0" fontId="86" fillId="0" borderId="0" xfId="10" applyFont="1" applyAlignment="1" applyProtection="1">
      <alignment horizontal="center" vertical="center"/>
      <protection hidden="1"/>
    </xf>
    <xf numFmtId="0" fontId="86" fillId="0" borderId="8" xfId="10" applyFont="1" applyBorder="1" applyAlignment="1" applyProtection="1">
      <alignment horizontal="center" vertical="center"/>
      <protection hidden="1"/>
    </xf>
    <xf numFmtId="49" fontId="59" fillId="0" borderId="155" xfId="10" applyNumberFormat="1" applyFont="1" applyBorder="1" applyAlignment="1" applyProtection="1">
      <alignment horizontal="center" vertical="center"/>
      <protection hidden="1"/>
    </xf>
    <xf numFmtId="0" fontId="59" fillId="0" borderId="165" xfId="10" applyFont="1" applyBorder="1" applyAlignment="1" applyProtection="1">
      <alignment horizontal="center" vertical="center"/>
      <protection hidden="1"/>
    </xf>
    <xf numFmtId="0" fontId="59" fillId="0" borderId="161" xfId="10" applyFont="1" applyBorder="1" applyAlignment="1" applyProtection="1">
      <alignment horizontal="center" vertical="center"/>
      <protection hidden="1"/>
    </xf>
    <xf numFmtId="0" fontId="59" fillId="0" borderId="167" xfId="10" applyFont="1" applyBorder="1" applyAlignment="1" applyProtection="1">
      <alignment horizontal="center" vertical="center"/>
      <protection hidden="1"/>
    </xf>
    <xf numFmtId="0" fontId="59" fillId="0" borderId="163" xfId="10" applyFont="1" applyBorder="1" applyAlignment="1" applyProtection="1">
      <alignment horizontal="center" vertical="center"/>
      <protection hidden="1"/>
    </xf>
    <xf numFmtId="0" fontId="59" fillId="0" borderId="162" xfId="10" applyFont="1" applyBorder="1" applyAlignment="1" applyProtection="1">
      <alignment horizontal="center" vertical="center"/>
      <protection hidden="1"/>
    </xf>
    <xf numFmtId="0" fontId="59" fillId="0" borderId="170" xfId="10" applyFont="1" applyBorder="1" applyAlignment="1" applyProtection="1">
      <alignment horizontal="center" vertical="center"/>
      <protection hidden="1"/>
    </xf>
    <xf numFmtId="0" fontId="59" fillId="0" borderId="169" xfId="10" applyFont="1" applyBorder="1" applyAlignment="1" applyProtection="1">
      <alignment horizontal="center" vertical="center"/>
      <protection hidden="1"/>
    </xf>
    <xf numFmtId="0" fontId="59" fillId="0" borderId="168" xfId="10" applyFont="1" applyBorder="1" applyAlignment="1" applyProtection="1">
      <alignment horizontal="center" vertical="center"/>
      <protection hidden="1"/>
    </xf>
    <xf numFmtId="0" fontId="86" fillId="0" borderId="7" xfId="10" applyFont="1" applyBorder="1" applyAlignment="1" applyProtection="1">
      <alignment horizontal="center" vertical="center"/>
      <protection hidden="1"/>
    </xf>
    <xf numFmtId="0" fontId="22" fillId="0" borderId="233" xfId="10" applyFont="1" applyBorder="1" applyAlignment="1" applyProtection="1">
      <alignment horizontal="center" vertical="center" textRotation="255" wrapText="1"/>
      <protection hidden="1"/>
    </xf>
    <xf numFmtId="0" fontId="22" fillId="0" borderId="234" xfId="10" applyFont="1" applyBorder="1" applyAlignment="1" applyProtection="1">
      <alignment horizontal="center" vertical="center" textRotation="255" wrapText="1"/>
      <protection hidden="1"/>
    </xf>
    <xf numFmtId="0" fontId="57" fillId="0" borderId="145" xfId="10" applyFont="1" applyBorder="1" applyAlignment="1" applyProtection="1">
      <alignment horizontal="distributed" vertical="center" indent="1"/>
      <protection hidden="1"/>
    </xf>
    <xf numFmtId="0" fontId="57" fillId="0" borderId="46" xfId="10" applyFont="1" applyBorder="1" applyAlignment="1" applyProtection="1">
      <alignment horizontal="distributed" vertical="center" indent="1"/>
      <protection hidden="1"/>
    </xf>
    <xf numFmtId="0" fontId="57" fillId="0" borderId="47" xfId="10" applyFont="1" applyBorder="1" applyAlignment="1" applyProtection="1">
      <alignment horizontal="distributed" vertical="center" indent="1"/>
      <protection hidden="1"/>
    </xf>
    <xf numFmtId="0" fontId="57" fillId="0" borderId="138" xfId="10" applyFont="1" applyBorder="1" applyAlignment="1" applyProtection="1">
      <alignment horizontal="center" vertical="center" justifyLastLine="1"/>
      <protection hidden="1"/>
    </xf>
    <xf numFmtId="0" fontId="57" fillId="0" borderId="112" xfId="10" applyFont="1" applyBorder="1" applyAlignment="1" applyProtection="1">
      <alignment horizontal="center" vertical="center" justifyLastLine="1"/>
      <protection hidden="1"/>
    </xf>
    <xf numFmtId="0" fontId="57" fillId="0" borderId="141" xfId="10" applyFont="1" applyBorder="1" applyAlignment="1" applyProtection="1">
      <alignment horizontal="center" vertical="center" justifyLastLine="1"/>
      <protection hidden="1"/>
    </xf>
    <xf numFmtId="0" fontId="60" fillId="0" borderId="119" xfId="10" applyFont="1" applyBorder="1" applyAlignment="1" applyProtection="1">
      <alignment horizontal="center" vertical="center" justifyLastLine="1"/>
      <protection hidden="1"/>
    </xf>
    <xf numFmtId="0" fontId="60" fillId="0" borderId="112" xfId="10" applyFont="1" applyBorder="1" applyAlignment="1" applyProtection="1">
      <alignment horizontal="center" vertical="center" justifyLastLine="1"/>
      <protection hidden="1"/>
    </xf>
    <xf numFmtId="0" fontId="12" fillId="0" borderId="96" xfId="10" applyFont="1" applyBorder="1" applyAlignment="1" applyProtection="1">
      <alignment horizontal="center" vertical="center" textRotation="255" wrapText="1"/>
      <protection hidden="1"/>
    </xf>
    <xf numFmtId="0" fontId="12" fillId="0" borderId="54" xfId="10" applyFont="1" applyBorder="1" applyAlignment="1" applyProtection="1">
      <alignment horizontal="center" vertical="center" textRotation="255" wrapText="1"/>
      <protection hidden="1"/>
    </xf>
    <xf numFmtId="0" fontId="12" fillId="0" borderId="55" xfId="10" applyFont="1" applyBorder="1" applyAlignment="1" applyProtection="1">
      <alignment horizontal="center" vertical="center" textRotation="255" wrapText="1"/>
      <protection hidden="1"/>
    </xf>
    <xf numFmtId="0" fontId="12" fillId="0" borderId="7" xfId="10" applyFont="1" applyBorder="1" applyAlignment="1" applyProtection="1">
      <alignment horizontal="center" vertical="center" textRotation="255" wrapText="1"/>
      <protection hidden="1"/>
    </xf>
    <xf numFmtId="0" fontId="12" fillId="0" borderId="0" xfId="10" applyFont="1" applyAlignment="1" applyProtection="1">
      <alignment horizontal="center" vertical="center" textRotation="255" wrapText="1"/>
      <protection hidden="1"/>
    </xf>
    <xf numFmtId="0" fontId="12" fillId="0" borderId="42" xfId="10" applyFont="1" applyBorder="1" applyAlignment="1" applyProtection="1">
      <alignment horizontal="center" vertical="center" textRotation="255" wrapText="1"/>
      <protection hidden="1"/>
    </xf>
    <xf numFmtId="0" fontId="12" fillId="0" borderId="15" xfId="10" applyFont="1" applyBorder="1" applyAlignment="1" applyProtection="1">
      <alignment horizontal="center" vertical="center" textRotation="255" wrapText="1"/>
      <protection hidden="1"/>
    </xf>
    <xf numFmtId="0" fontId="12" fillId="0" borderId="4" xfId="10" applyFont="1" applyBorder="1" applyAlignment="1" applyProtection="1">
      <alignment horizontal="center" vertical="center" textRotation="255" wrapText="1"/>
      <protection hidden="1"/>
    </xf>
    <xf numFmtId="0" fontId="12" fillId="0" borderId="45" xfId="10" applyFont="1" applyBorder="1" applyAlignment="1" applyProtection="1">
      <alignment horizontal="center" vertical="center" textRotation="255" wrapText="1"/>
      <protection hidden="1"/>
    </xf>
    <xf numFmtId="0" fontId="68" fillId="0" borderId="43" xfId="10" applyFont="1" applyBorder="1" applyAlignment="1" applyProtection="1">
      <alignment horizontal="distributed" vertical="center" indent="1" shrinkToFit="1"/>
      <protection hidden="1"/>
    </xf>
    <xf numFmtId="0" fontId="68" fillId="0" borderId="0" xfId="10" applyFont="1" applyBorder="1" applyAlignment="1" applyProtection="1">
      <alignment horizontal="distributed" vertical="center" indent="1" shrinkToFit="1"/>
      <protection hidden="1"/>
    </xf>
    <xf numFmtId="0" fontId="68" fillId="0" borderId="42" xfId="10" applyFont="1" applyBorder="1" applyAlignment="1" applyProtection="1">
      <alignment horizontal="distributed" vertical="center" indent="1" shrinkToFit="1"/>
      <protection hidden="1"/>
    </xf>
    <xf numFmtId="0" fontId="68" fillId="0" borderId="53" xfId="10" applyFont="1" applyBorder="1" applyAlignment="1" applyProtection="1">
      <alignment horizontal="distributed" vertical="center" indent="1" shrinkToFit="1"/>
      <protection hidden="1"/>
    </xf>
    <xf numFmtId="0" fontId="68" fillId="0" borderId="44" xfId="10" applyFont="1" applyBorder="1" applyAlignment="1" applyProtection="1">
      <alignment horizontal="distributed" vertical="center" indent="1" shrinkToFit="1"/>
      <protection hidden="1"/>
    </xf>
    <xf numFmtId="0" fontId="68" fillId="0" borderId="52" xfId="10" applyFont="1" applyBorder="1" applyAlignment="1" applyProtection="1">
      <alignment horizontal="distributed" vertical="center" indent="1" shrinkToFit="1"/>
      <protection hidden="1"/>
    </xf>
    <xf numFmtId="176" fontId="68" fillId="0" borderId="53" xfId="10" applyNumberFormat="1" applyFont="1" applyBorder="1" applyAlignment="1" applyProtection="1">
      <alignment horizontal="right" vertical="center"/>
      <protection hidden="1"/>
    </xf>
    <xf numFmtId="176" fontId="68" fillId="0" borderId="44" xfId="10" applyNumberFormat="1" applyFont="1" applyBorder="1" applyAlignment="1" applyProtection="1">
      <alignment horizontal="right" vertical="center"/>
      <protection hidden="1"/>
    </xf>
    <xf numFmtId="176" fontId="68" fillId="0" borderId="52" xfId="10" applyNumberFormat="1" applyFont="1" applyBorder="1" applyAlignment="1" applyProtection="1">
      <alignment horizontal="right" vertical="center"/>
      <protection hidden="1"/>
    </xf>
    <xf numFmtId="176" fontId="68" fillId="0" borderId="51" xfId="10" applyNumberFormat="1" applyFont="1" applyBorder="1" applyAlignment="1" applyProtection="1">
      <alignment horizontal="right" vertical="center"/>
      <protection hidden="1"/>
    </xf>
    <xf numFmtId="0" fontId="68" fillId="0" borderId="142" xfId="10" applyFont="1" applyBorder="1" applyAlignment="1" applyProtection="1">
      <alignment horizontal="distributed" vertical="center" indent="1" shrinkToFit="1"/>
      <protection hidden="1"/>
    </xf>
    <xf numFmtId="0" fontId="68" fillId="0" borderId="61" xfId="10" applyFont="1" applyBorder="1" applyAlignment="1" applyProtection="1">
      <alignment horizontal="distributed" vertical="center" indent="1" shrinkToFit="1"/>
      <protection hidden="1"/>
    </xf>
    <xf numFmtId="0" fontId="68" fillId="0" borderId="7" xfId="10" applyFont="1" applyBorder="1" applyAlignment="1" applyProtection="1">
      <alignment horizontal="distributed" vertical="center" indent="1" shrinkToFit="1"/>
      <protection hidden="1"/>
    </xf>
    <xf numFmtId="176" fontId="143" fillId="0" borderId="49" xfId="10" applyNumberFormat="1" applyFont="1" applyBorder="1" applyAlignment="1" applyProtection="1">
      <protection hidden="1"/>
    </xf>
    <xf numFmtId="176" fontId="143" fillId="0" borderId="10" xfId="10" applyNumberFormat="1" applyFont="1" applyBorder="1" applyAlignment="1" applyProtection="1">
      <protection hidden="1"/>
    </xf>
    <xf numFmtId="176" fontId="143" fillId="0" borderId="11" xfId="10" applyNumberFormat="1" applyFont="1" applyBorder="1" applyAlignment="1" applyProtection="1">
      <protection hidden="1"/>
    </xf>
    <xf numFmtId="176" fontId="143" fillId="0" borderId="53" xfId="10" applyNumberFormat="1" applyFont="1" applyBorder="1" applyAlignment="1" applyProtection="1">
      <protection hidden="1"/>
    </xf>
    <xf numFmtId="176" fontId="143" fillId="0" borderId="44" xfId="10" applyNumberFormat="1" applyFont="1" applyBorder="1" applyAlignment="1" applyProtection="1">
      <protection hidden="1"/>
    </xf>
    <xf numFmtId="176" fontId="143" fillId="0" borderId="51" xfId="10" applyNumberFormat="1" applyFont="1" applyBorder="1" applyAlignment="1" applyProtection="1">
      <protection hidden="1"/>
    </xf>
    <xf numFmtId="176" fontId="143" fillId="0" borderId="56" xfId="10" applyNumberFormat="1" applyFont="1" applyBorder="1" applyAlignment="1" applyProtection="1">
      <alignment horizontal="right" vertical="center"/>
      <protection hidden="1"/>
    </xf>
    <xf numFmtId="176" fontId="143" fillId="0" borderId="54" xfId="10" applyNumberFormat="1" applyFont="1" applyBorder="1" applyAlignment="1" applyProtection="1">
      <alignment horizontal="right" vertical="center"/>
      <protection hidden="1"/>
    </xf>
    <xf numFmtId="176" fontId="143" fillId="0" borderId="95" xfId="10" applyNumberFormat="1" applyFont="1" applyBorder="1" applyAlignment="1" applyProtection="1">
      <alignment horizontal="right" vertical="center"/>
      <protection hidden="1"/>
    </xf>
    <xf numFmtId="176" fontId="143" fillId="0" borderId="124" xfId="10" applyNumberFormat="1" applyFont="1" applyBorder="1" applyAlignment="1" applyProtection="1">
      <alignment horizontal="right" vertical="center"/>
      <protection hidden="1"/>
    </xf>
    <xf numFmtId="176" fontId="143" fillId="0" borderId="4" xfId="10" applyNumberFormat="1" applyFont="1" applyBorder="1" applyAlignment="1" applyProtection="1">
      <alignment horizontal="right" vertical="center"/>
      <protection hidden="1"/>
    </xf>
    <xf numFmtId="176" fontId="143" fillId="0" borderId="16" xfId="10" applyNumberFormat="1" applyFont="1" applyBorder="1" applyAlignment="1" applyProtection="1">
      <alignment horizontal="right" vertical="center"/>
      <protection hidden="1"/>
    </xf>
    <xf numFmtId="0" fontId="202" fillId="0" borderId="10" xfId="10" applyFont="1" applyBorder="1" applyAlignment="1" applyProtection="1">
      <alignment horizontal="center" vertical="center"/>
      <protection hidden="1"/>
    </xf>
    <xf numFmtId="0" fontId="202" fillId="0" borderId="0" xfId="10" applyFont="1" applyAlignment="1" applyProtection="1">
      <alignment horizontal="center" vertical="center"/>
      <protection hidden="1"/>
    </xf>
    <xf numFmtId="0" fontId="202" fillId="0" borderId="4" xfId="10" applyFont="1" applyBorder="1" applyAlignment="1" applyProtection="1">
      <alignment horizontal="center" vertical="center"/>
      <protection hidden="1"/>
    </xf>
    <xf numFmtId="0" fontId="202" fillId="0" borderId="49" xfId="10" applyFont="1" applyBorder="1" applyAlignment="1" applyProtection="1">
      <alignment horizontal="center" vertical="center"/>
      <protection hidden="1"/>
    </xf>
    <xf numFmtId="0" fontId="202" fillId="0" borderId="48" xfId="10" applyFont="1" applyBorder="1" applyAlignment="1" applyProtection="1">
      <alignment horizontal="center" vertical="center"/>
      <protection hidden="1"/>
    </xf>
    <xf numFmtId="0" fontId="202" fillId="0" borderId="53" xfId="10" applyFont="1" applyBorder="1" applyAlignment="1" applyProtection="1">
      <alignment horizontal="center" vertical="center"/>
      <protection hidden="1"/>
    </xf>
    <xf numFmtId="0" fontId="202" fillId="0" borderId="44" xfId="10" applyFont="1" applyBorder="1" applyAlignment="1" applyProtection="1">
      <alignment horizontal="center" vertical="center"/>
      <protection hidden="1"/>
    </xf>
    <xf numFmtId="0" fontId="202" fillId="0" borderId="52" xfId="10" applyFont="1" applyBorder="1" applyAlignment="1" applyProtection="1">
      <alignment horizontal="center" vertical="center"/>
      <protection hidden="1"/>
    </xf>
    <xf numFmtId="0" fontId="202" fillId="0" borderId="43" xfId="10" applyFont="1" applyBorder="1" applyAlignment="1" applyProtection="1">
      <alignment horizontal="center" vertical="center"/>
      <protection hidden="1"/>
    </xf>
    <xf numFmtId="0" fontId="202" fillId="0" borderId="42" xfId="10" applyFont="1" applyBorder="1" applyAlignment="1" applyProtection="1">
      <alignment horizontal="center" vertical="center"/>
      <protection hidden="1"/>
    </xf>
    <xf numFmtId="0" fontId="202" fillId="0" borderId="124" xfId="10" applyFont="1" applyBorder="1" applyAlignment="1" applyProtection="1">
      <alignment horizontal="center" vertical="center"/>
      <protection hidden="1"/>
    </xf>
    <xf numFmtId="0" fontId="202" fillId="0" borderId="45" xfId="10" applyFont="1" applyBorder="1" applyAlignment="1" applyProtection="1">
      <alignment horizontal="center" vertical="center"/>
      <protection hidden="1"/>
    </xf>
    <xf numFmtId="0" fontId="202" fillId="0" borderId="11" xfId="10" applyFont="1" applyBorder="1" applyAlignment="1" applyProtection="1">
      <alignment horizontal="center" vertical="center"/>
      <protection hidden="1"/>
    </xf>
    <xf numFmtId="0" fontId="202" fillId="0" borderId="8" xfId="10" applyFont="1" applyBorder="1" applyAlignment="1" applyProtection="1">
      <alignment horizontal="center" vertical="center"/>
      <protection hidden="1"/>
    </xf>
    <xf numFmtId="0" fontId="202" fillId="0" borderId="16" xfId="10" applyFont="1" applyBorder="1" applyAlignment="1" applyProtection="1">
      <alignment horizontal="center" vertical="center"/>
      <protection hidden="1"/>
    </xf>
    <xf numFmtId="0" fontId="60" fillId="0" borderId="56" xfId="10" applyFont="1" applyBorder="1" applyAlignment="1" applyProtection="1">
      <alignment horizontal="center" vertical="center"/>
      <protection hidden="1"/>
    </xf>
    <xf numFmtId="0" fontId="60" fillId="0" borderId="54" xfId="10" applyFont="1" applyBorder="1" applyAlignment="1" applyProtection="1">
      <alignment horizontal="center" vertical="center"/>
      <protection hidden="1"/>
    </xf>
    <xf numFmtId="0" fontId="60" fillId="0" borderId="43" xfId="10" applyFont="1" applyBorder="1" applyAlignment="1" applyProtection="1">
      <alignment horizontal="center" vertical="center"/>
      <protection hidden="1"/>
    </xf>
    <xf numFmtId="0" fontId="60" fillId="0" borderId="0" xfId="10" applyFont="1" applyBorder="1" applyAlignment="1" applyProtection="1">
      <alignment horizontal="center" vertical="center"/>
      <protection hidden="1"/>
    </xf>
    <xf numFmtId="0" fontId="60" fillId="0" borderId="124" xfId="10" applyFont="1" applyBorder="1" applyAlignment="1" applyProtection="1">
      <alignment horizontal="center" vertical="center"/>
      <protection hidden="1"/>
    </xf>
    <xf numFmtId="0" fontId="60" fillId="0" borderId="4" xfId="10" applyFont="1" applyBorder="1" applyAlignment="1" applyProtection="1">
      <alignment horizontal="center" vertical="center"/>
      <protection hidden="1"/>
    </xf>
    <xf numFmtId="0" fontId="60" fillId="0" borderId="54" xfId="10" applyFont="1" applyBorder="1" applyAlignment="1" applyProtection="1">
      <alignment horizontal="center" wrapText="1"/>
      <protection hidden="1"/>
    </xf>
    <xf numFmtId="0" fontId="60" fillId="0" borderId="55" xfId="10" applyFont="1" applyBorder="1" applyAlignment="1" applyProtection="1">
      <alignment horizontal="center" wrapText="1"/>
      <protection hidden="1"/>
    </xf>
    <xf numFmtId="0" fontId="60" fillId="0" borderId="0" xfId="10" applyFont="1" applyAlignment="1" applyProtection="1">
      <alignment horizontal="center" vertical="center"/>
      <protection hidden="1"/>
    </xf>
    <xf numFmtId="0" fontId="60" fillId="0" borderId="0" xfId="10" applyFont="1" applyAlignment="1" applyProtection="1">
      <alignment horizontal="distributed" vertical="center"/>
      <protection hidden="1"/>
    </xf>
    <xf numFmtId="0" fontId="60" fillId="0" borderId="4" xfId="10" applyFont="1" applyBorder="1" applyAlignment="1" applyProtection="1">
      <alignment horizontal="distributed" vertical="center"/>
      <protection hidden="1"/>
    </xf>
    <xf numFmtId="0" fontId="60" fillId="0" borderId="0" xfId="10" applyFont="1" applyBorder="1" applyAlignment="1" applyProtection="1">
      <alignment horizontal="distributed" vertical="top" wrapText="1" justifyLastLine="1"/>
      <protection hidden="1"/>
    </xf>
    <xf numFmtId="0" fontId="60" fillId="0" borderId="42" xfId="10" applyFont="1" applyBorder="1" applyAlignment="1" applyProtection="1">
      <alignment horizontal="distributed" vertical="top" wrapText="1" justifyLastLine="1"/>
      <protection hidden="1"/>
    </xf>
    <xf numFmtId="0" fontId="60" fillId="0" borderId="4" xfId="10" applyFont="1" applyBorder="1" applyAlignment="1" applyProtection="1">
      <alignment horizontal="distributed" vertical="top" wrapText="1" justifyLastLine="1"/>
      <protection hidden="1"/>
    </xf>
    <xf numFmtId="0" fontId="60" fillId="0" borderId="45" xfId="10" applyFont="1" applyBorder="1" applyAlignment="1" applyProtection="1">
      <alignment horizontal="distributed" vertical="top" wrapText="1" justifyLastLine="1"/>
      <protection hidden="1"/>
    </xf>
    <xf numFmtId="0" fontId="60" fillId="0" borderId="10" xfId="10" applyFont="1" applyBorder="1" applyAlignment="1" applyProtection="1">
      <alignment horizontal="center" vertical="center"/>
      <protection hidden="1"/>
    </xf>
    <xf numFmtId="0" fontId="60" fillId="0" borderId="11" xfId="10" applyFont="1" applyBorder="1" applyAlignment="1" applyProtection="1">
      <alignment horizontal="center" vertical="center"/>
      <protection hidden="1"/>
    </xf>
    <xf numFmtId="0" fontId="60" fillId="0" borderId="8" xfId="10" applyFont="1" applyBorder="1" applyAlignment="1" applyProtection="1">
      <alignment horizontal="center" vertical="center"/>
      <protection hidden="1"/>
    </xf>
    <xf numFmtId="49" fontId="57" fillId="0" borderId="56" xfId="10" applyNumberFormat="1" applyFont="1" applyBorder="1" applyAlignment="1" applyProtection="1">
      <alignment horizontal="center" vertical="center" wrapText="1" shrinkToFit="1"/>
      <protection hidden="1"/>
    </xf>
    <xf numFmtId="49" fontId="57" fillId="0" borderId="54" xfId="10" applyNumberFormat="1" applyFont="1" applyBorder="1" applyAlignment="1" applyProtection="1">
      <alignment horizontal="center" vertical="center" wrapText="1" shrinkToFit="1"/>
      <protection hidden="1"/>
    </xf>
    <xf numFmtId="49" fontId="57" fillId="0" borderId="95" xfId="10" applyNumberFormat="1" applyFont="1" applyBorder="1" applyAlignment="1" applyProtection="1">
      <alignment horizontal="center" vertical="center" wrapText="1" shrinkToFit="1"/>
      <protection hidden="1"/>
    </xf>
    <xf numFmtId="49" fontId="57" fillId="0" borderId="53" xfId="10" applyNumberFormat="1" applyFont="1" applyBorder="1" applyAlignment="1" applyProtection="1">
      <alignment horizontal="center" vertical="center" wrapText="1" shrinkToFit="1"/>
      <protection hidden="1"/>
    </xf>
    <xf numFmtId="49" fontId="57" fillId="0" borderId="44" xfId="10" applyNumberFormat="1" applyFont="1" applyBorder="1" applyAlignment="1" applyProtection="1">
      <alignment horizontal="center" vertical="center" wrapText="1" shrinkToFit="1"/>
      <protection hidden="1"/>
    </xf>
    <xf numFmtId="49" fontId="57" fillId="0" borderId="51" xfId="10" applyNumberFormat="1" applyFont="1" applyBorder="1" applyAlignment="1" applyProtection="1">
      <alignment horizontal="center" vertical="center" wrapText="1" shrinkToFit="1"/>
      <protection hidden="1"/>
    </xf>
    <xf numFmtId="0" fontId="148" fillId="0" borderId="54" xfId="10" applyFont="1" applyBorder="1" applyAlignment="1" applyProtection="1">
      <alignment horizontal="left" vertical="center" indent="1" shrinkToFit="1"/>
      <protection hidden="1"/>
    </xf>
    <xf numFmtId="176" fontId="68" fillId="0" borderId="43" xfId="10" applyNumberFormat="1" applyFont="1" applyBorder="1" applyAlignment="1" applyProtection="1">
      <alignment horizontal="right" vertical="center"/>
      <protection hidden="1"/>
    </xf>
    <xf numFmtId="176" fontId="68" fillId="0" borderId="0" xfId="10" applyNumberFormat="1" applyFont="1" applyAlignment="1" applyProtection="1">
      <alignment horizontal="right" vertical="center"/>
      <protection hidden="1"/>
    </xf>
    <xf numFmtId="176" fontId="68" fillId="0" borderId="42" xfId="10" applyNumberFormat="1" applyFont="1" applyBorder="1" applyAlignment="1" applyProtection="1">
      <alignment horizontal="right" vertical="center"/>
      <protection hidden="1"/>
    </xf>
    <xf numFmtId="176" fontId="68" fillId="0" borderId="8" xfId="10" applyNumberFormat="1" applyFont="1" applyBorder="1" applyAlignment="1" applyProtection="1">
      <alignment horizontal="right" vertical="center"/>
      <protection hidden="1"/>
    </xf>
    <xf numFmtId="0" fontId="57" fillId="0" borderId="56" xfId="10" applyFont="1" applyBorder="1" applyAlignment="1" applyProtection="1">
      <alignment horizontal="distributed" vertical="center" indent="1" shrinkToFit="1"/>
      <protection hidden="1"/>
    </xf>
    <xf numFmtId="0" fontId="57" fillId="0" borderId="54" xfId="10" applyFont="1" applyBorder="1" applyAlignment="1" applyProtection="1">
      <alignment horizontal="distributed" vertical="center" indent="1" shrinkToFit="1"/>
      <protection hidden="1"/>
    </xf>
    <xf numFmtId="0" fontId="57" fillId="0" borderId="55" xfId="10" applyFont="1" applyBorder="1" applyAlignment="1" applyProtection="1">
      <alignment horizontal="distributed" vertical="center" indent="1" shrinkToFit="1"/>
      <protection hidden="1"/>
    </xf>
    <xf numFmtId="0" fontId="57" fillId="0" borderId="43" xfId="10" applyFont="1" applyBorder="1" applyAlignment="1" applyProtection="1">
      <alignment horizontal="distributed" vertical="center" indent="1" shrinkToFit="1"/>
      <protection hidden="1"/>
    </xf>
    <xf numFmtId="0" fontId="57" fillId="0" borderId="0" xfId="10" applyFont="1" applyAlignment="1" applyProtection="1">
      <alignment horizontal="distributed" vertical="center" indent="1" shrinkToFit="1"/>
      <protection hidden="1"/>
    </xf>
    <xf numFmtId="0" fontId="57" fillId="0" borderId="42" xfId="10" applyFont="1" applyBorder="1" applyAlignment="1" applyProtection="1">
      <alignment horizontal="distributed" vertical="center" indent="1" shrinkToFit="1"/>
      <protection hidden="1"/>
    </xf>
    <xf numFmtId="176" fontId="68" fillId="0" borderId="56" xfId="10" applyNumberFormat="1" applyFont="1" applyBorder="1" applyAlignment="1" applyProtection="1">
      <alignment horizontal="right" vertical="center"/>
      <protection hidden="1"/>
    </xf>
    <xf numFmtId="176" fontId="68" fillId="0" borderId="54" xfId="10" applyNumberFormat="1" applyFont="1" applyBorder="1" applyAlignment="1" applyProtection="1">
      <alignment horizontal="right" vertical="center"/>
      <protection hidden="1"/>
    </xf>
    <xf numFmtId="176" fontId="68" fillId="0" borderId="55" xfId="10" applyNumberFormat="1" applyFont="1" applyBorder="1" applyAlignment="1" applyProtection="1">
      <alignment horizontal="right" vertical="center"/>
      <protection hidden="1"/>
    </xf>
    <xf numFmtId="176" fontId="143" fillId="0" borderId="43" xfId="10" applyNumberFormat="1" applyFont="1" applyBorder="1" applyAlignment="1" applyProtection="1">
      <alignment horizontal="right" vertical="center"/>
      <protection hidden="1"/>
    </xf>
    <xf numFmtId="176" fontId="143" fillId="0" borderId="0" xfId="10" applyNumberFormat="1" applyFont="1" applyAlignment="1" applyProtection="1">
      <alignment horizontal="right" vertical="center"/>
      <protection hidden="1"/>
    </xf>
    <xf numFmtId="176" fontId="143" fillId="0" borderId="8" xfId="10" applyNumberFormat="1" applyFont="1" applyBorder="1" applyAlignment="1" applyProtection="1">
      <alignment horizontal="right" vertical="center"/>
      <protection hidden="1"/>
    </xf>
    <xf numFmtId="176" fontId="68" fillId="0" borderId="142" xfId="10" applyNumberFormat="1" applyFont="1" applyBorder="1" applyAlignment="1" applyProtection="1">
      <alignment horizontal="right" vertical="center"/>
      <protection hidden="1"/>
    </xf>
    <xf numFmtId="176" fontId="68" fillId="0" borderId="61" xfId="10" applyNumberFormat="1" applyFont="1" applyBorder="1" applyAlignment="1" applyProtection="1">
      <alignment horizontal="right" vertical="center"/>
      <protection hidden="1"/>
    </xf>
    <xf numFmtId="176" fontId="68" fillId="0" borderId="127" xfId="10" applyNumberFormat="1" applyFont="1" applyBorder="1" applyAlignment="1" applyProtection="1">
      <alignment horizontal="right" vertical="center"/>
      <protection hidden="1"/>
    </xf>
    <xf numFmtId="0" fontId="60" fillId="0" borderId="7" xfId="10" applyFont="1" applyBorder="1" applyAlignment="1" applyProtection="1">
      <alignment horizontal="center"/>
      <protection hidden="1"/>
    </xf>
    <xf numFmtId="0" fontId="60" fillId="0" borderId="0" xfId="10" applyFont="1" applyBorder="1" applyAlignment="1" applyProtection="1">
      <alignment horizontal="center"/>
      <protection hidden="1"/>
    </xf>
    <xf numFmtId="0" fontId="143" fillId="0" borderId="0" xfId="10" applyFont="1" applyBorder="1" applyAlignment="1" applyProtection="1">
      <alignment horizontal="left" wrapText="1" indent="1" shrinkToFit="1"/>
      <protection hidden="1"/>
    </xf>
    <xf numFmtId="0" fontId="143" fillId="0" borderId="44" xfId="10" applyFont="1" applyBorder="1" applyAlignment="1" applyProtection="1">
      <alignment horizontal="left" wrapText="1" indent="1" shrinkToFit="1"/>
      <protection hidden="1"/>
    </xf>
    <xf numFmtId="0" fontId="68" fillId="0" borderId="130" xfId="10" applyFont="1" applyBorder="1" applyAlignment="1" applyProtection="1">
      <alignment horizontal="distributed" vertical="center" indent="1" shrinkToFit="1"/>
      <protection hidden="1"/>
    </xf>
    <xf numFmtId="0" fontId="68" fillId="0" borderId="110" xfId="10" applyFont="1" applyBorder="1" applyAlignment="1" applyProtection="1">
      <alignment horizontal="distributed" vertical="center" indent="1" shrinkToFit="1"/>
      <protection hidden="1"/>
    </xf>
    <xf numFmtId="0" fontId="68" fillId="0" borderId="113" xfId="10" applyFont="1" applyBorder="1" applyAlignment="1" applyProtection="1">
      <alignment horizontal="distributed" vertical="center" indent="1" shrinkToFit="1"/>
      <protection hidden="1"/>
    </xf>
    <xf numFmtId="176" fontId="68" fillId="0" borderId="130" xfId="10" applyNumberFormat="1" applyFont="1" applyBorder="1" applyAlignment="1" applyProtection="1">
      <alignment horizontal="right" vertical="center"/>
      <protection hidden="1"/>
    </xf>
    <xf numFmtId="176" fontId="68" fillId="0" borderId="110" xfId="10" applyNumberFormat="1" applyFont="1" applyBorder="1" applyAlignment="1" applyProtection="1">
      <alignment horizontal="right" vertical="center"/>
      <protection hidden="1"/>
    </xf>
    <xf numFmtId="176" fontId="68" fillId="0" borderId="148" xfId="10" applyNumberFormat="1" applyFont="1" applyBorder="1" applyAlignment="1" applyProtection="1">
      <alignment horizontal="right" vertical="center"/>
      <protection hidden="1"/>
    </xf>
    <xf numFmtId="176" fontId="68" fillId="0" borderId="128" xfId="10" applyNumberFormat="1" applyFont="1" applyBorder="1" applyAlignment="1" applyProtection="1">
      <alignment horizontal="right" vertical="center"/>
      <protection hidden="1"/>
    </xf>
    <xf numFmtId="176" fontId="68" fillId="0" borderId="116" xfId="10" applyNumberFormat="1" applyFont="1" applyBorder="1" applyAlignment="1" applyProtection="1">
      <alignment horizontal="right" vertical="center"/>
      <protection hidden="1"/>
    </xf>
    <xf numFmtId="0" fontId="57" fillId="0" borderId="9" xfId="10" applyFont="1" applyBorder="1" applyAlignment="1" applyProtection="1">
      <alignment horizontal="center" vertical="center" textRotation="255"/>
      <protection hidden="1"/>
    </xf>
    <xf numFmtId="0" fontId="57" fillId="0" borderId="10" xfId="10" applyFont="1" applyBorder="1" applyAlignment="1" applyProtection="1">
      <alignment horizontal="center" vertical="center" textRotation="255"/>
      <protection hidden="1"/>
    </xf>
    <xf numFmtId="0" fontId="57" fillId="0" borderId="48" xfId="10" applyFont="1" applyBorder="1" applyAlignment="1" applyProtection="1">
      <alignment horizontal="center" vertical="center" textRotation="255"/>
      <protection hidden="1"/>
    </xf>
    <xf numFmtId="0" fontId="57" fillId="0" borderId="7" xfId="10" applyFont="1" applyBorder="1" applyAlignment="1" applyProtection="1">
      <alignment horizontal="center" vertical="center" textRotation="255"/>
      <protection hidden="1"/>
    </xf>
    <xf numFmtId="0" fontId="57" fillId="0" borderId="0" xfId="10" applyFont="1" applyAlignment="1" applyProtection="1">
      <alignment horizontal="center" vertical="center" textRotation="255"/>
      <protection hidden="1"/>
    </xf>
    <xf numFmtId="0" fontId="57" fillId="0" borderId="42" xfId="10" applyFont="1" applyBorder="1" applyAlignment="1" applyProtection="1">
      <alignment horizontal="center" vertical="center" textRotation="255"/>
      <protection hidden="1"/>
    </xf>
    <xf numFmtId="0" fontId="57" fillId="0" borderId="15" xfId="10" applyFont="1" applyBorder="1" applyAlignment="1" applyProtection="1">
      <alignment horizontal="center" vertical="center" textRotation="255"/>
      <protection hidden="1"/>
    </xf>
    <xf numFmtId="0" fontId="57" fillId="0" borderId="4" xfId="10" applyFont="1" applyBorder="1" applyAlignment="1" applyProtection="1">
      <alignment horizontal="center" vertical="center" textRotation="255"/>
      <protection hidden="1"/>
    </xf>
    <xf numFmtId="0" fontId="57" fillId="0" borderId="45" xfId="10" applyFont="1" applyBorder="1" applyAlignment="1" applyProtection="1">
      <alignment horizontal="center" vertical="center" textRotation="255"/>
      <protection hidden="1"/>
    </xf>
    <xf numFmtId="0" fontId="57" fillId="0" borderId="49" xfId="10" applyFont="1" applyBorder="1" applyAlignment="1" applyProtection="1">
      <alignment horizontal="distributed" vertical="center" indent="1" shrinkToFit="1"/>
      <protection hidden="1"/>
    </xf>
    <xf numFmtId="0" fontId="57" fillId="0" borderId="10" xfId="10" applyFont="1" applyBorder="1" applyAlignment="1" applyProtection="1">
      <alignment horizontal="distributed" vertical="center" indent="1" shrinkToFit="1"/>
      <protection hidden="1"/>
    </xf>
    <xf numFmtId="0" fontId="57" fillId="0" borderId="48" xfId="10" applyFont="1" applyBorder="1" applyAlignment="1" applyProtection="1">
      <alignment horizontal="distributed" vertical="center" indent="1" shrinkToFit="1"/>
      <protection hidden="1"/>
    </xf>
    <xf numFmtId="0" fontId="57" fillId="0" borderId="53" xfId="10" applyFont="1" applyBorder="1" applyAlignment="1" applyProtection="1">
      <alignment horizontal="distributed" vertical="center" indent="1" shrinkToFit="1"/>
      <protection hidden="1"/>
    </xf>
    <xf numFmtId="0" fontId="57" fillId="0" borderId="44" xfId="10" applyFont="1" applyBorder="1" applyAlignment="1" applyProtection="1">
      <alignment horizontal="distributed" vertical="center" indent="1" shrinkToFit="1"/>
      <protection hidden="1"/>
    </xf>
    <xf numFmtId="0" fontId="57" fillId="0" borderId="52" xfId="10" applyFont="1" applyBorder="1" applyAlignment="1" applyProtection="1">
      <alignment horizontal="distributed" vertical="center" indent="1" shrinkToFit="1"/>
      <protection hidden="1"/>
    </xf>
    <xf numFmtId="0" fontId="60" fillId="0" borderId="7" xfId="10" applyFont="1" applyBorder="1" applyAlignment="1" applyProtection="1">
      <alignment horizontal="center" vertical="center"/>
      <protection hidden="1"/>
    </xf>
    <xf numFmtId="176" fontId="143" fillId="0" borderId="91" xfId="10" applyNumberFormat="1" applyFont="1" applyBorder="1" applyAlignment="1" applyProtection="1">
      <alignment horizontal="right" vertical="center"/>
      <protection hidden="1"/>
    </xf>
    <xf numFmtId="176" fontId="143" fillId="0" borderId="231" xfId="10" applyNumberFormat="1" applyFont="1" applyBorder="1" applyAlignment="1" applyProtection="1">
      <alignment horizontal="right" vertical="center"/>
      <protection hidden="1"/>
    </xf>
    <xf numFmtId="176" fontId="143" fillId="0" borderId="122" xfId="10" applyNumberFormat="1" applyFont="1" applyBorder="1" applyAlignment="1" applyProtection="1">
      <alignment horizontal="right" vertical="center"/>
      <protection hidden="1"/>
    </xf>
    <xf numFmtId="176" fontId="143" fillId="0" borderId="140" xfId="10" applyNumberFormat="1" applyFont="1" applyBorder="1" applyAlignment="1" applyProtection="1">
      <alignment horizontal="right" vertical="center"/>
      <protection hidden="1"/>
    </xf>
    <xf numFmtId="0" fontId="57" fillId="0" borderId="124" xfId="10" applyFont="1" applyBorder="1" applyAlignment="1" applyProtection="1">
      <alignment horizontal="distributed" vertical="center" indent="1" shrinkToFit="1"/>
      <protection hidden="1"/>
    </xf>
    <xf numFmtId="0" fontId="57" fillId="0" borderId="4" xfId="10" applyFont="1" applyBorder="1" applyAlignment="1" applyProtection="1">
      <alignment horizontal="distributed" vertical="center" indent="1" shrinkToFit="1"/>
      <protection hidden="1"/>
    </xf>
    <xf numFmtId="0" fontId="57" fillId="0" borderId="45" xfId="10" applyFont="1" applyBorder="1" applyAlignment="1" applyProtection="1">
      <alignment horizontal="distributed" vertical="center" indent="1" shrinkToFit="1"/>
      <protection hidden="1"/>
    </xf>
    <xf numFmtId="176" fontId="68" fillId="0" borderId="124" xfId="10" applyNumberFormat="1" applyFont="1" applyBorder="1" applyAlignment="1" applyProtection="1">
      <alignment horizontal="right" vertical="center"/>
      <protection hidden="1"/>
    </xf>
    <xf numFmtId="176" fontId="68" fillId="0" borderId="4" xfId="10" applyNumberFormat="1" applyFont="1" applyBorder="1" applyAlignment="1" applyProtection="1">
      <alignment horizontal="right" vertical="center"/>
      <protection hidden="1"/>
    </xf>
    <xf numFmtId="176" fontId="68" fillId="0" borderId="45" xfId="10" applyNumberFormat="1" applyFont="1" applyBorder="1" applyAlignment="1" applyProtection="1">
      <alignment horizontal="right" vertical="center"/>
      <protection hidden="1"/>
    </xf>
    <xf numFmtId="176" fontId="68" fillId="0" borderId="95" xfId="10" applyNumberFormat="1" applyFont="1" applyBorder="1" applyAlignment="1" applyProtection="1">
      <alignment horizontal="right" vertical="center"/>
      <protection hidden="1"/>
    </xf>
    <xf numFmtId="176" fontId="68" fillId="0" borderId="16" xfId="10" applyNumberFormat="1" applyFont="1" applyBorder="1" applyAlignment="1" applyProtection="1">
      <alignment horizontal="right" vertical="center"/>
      <protection hidden="1"/>
    </xf>
    <xf numFmtId="0" fontId="12" fillId="0" borderId="7" xfId="10" applyFont="1" applyBorder="1" applyAlignment="1" applyProtection="1">
      <alignment horizontal="center" vertical="center"/>
      <protection hidden="1"/>
    </xf>
    <xf numFmtId="0" fontId="12" fillId="0" borderId="0" xfId="10" applyFont="1" applyBorder="1" applyAlignment="1" applyProtection="1">
      <alignment horizontal="center" vertical="center"/>
      <protection hidden="1"/>
    </xf>
    <xf numFmtId="0" fontId="60" fillId="0" borderId="0" xfId="10" applyFont="1" applyAlignment="1" applyProtection="1">
      <alignment horizontal="left" vertical="center" indent="1" shrinkToFit="1"/>
      <protection hidden="1"/>
    </xf>
    <xf numFmtId="0" fontId="148" fillId="0" borderId="44" xfId="10" applyFont="1" applyBorder="1" applyAlignment="1" applyProtection="1">
      <alignment horizontal="left" vertical="center" indent="1" shrinkToFit="1"/>
      <protection hidden="1"/>
    </xf>
    <xf numFmtId="0" fontId="57" fillId="0" borderId="91" xfId="10" applyFont="1" applyBorder="1" applyAlignment="1" applyProtection="1">
      <alignment horizontal="distributed" vertical="center" indent="1" shrinkToFit="1"/>
      <protection hidden="1"/>
    </xf>
    <xf numFmtId="0" fontId="57" fillId="0" borderId="122" xfId="10" applyFont="1" applyBorder="1" applyAlignment="1" applyProtection="1">
      <alignment horizontal="distributed" vertical="center" indent="1" shrinkToFit="1"/>
      <protection hidden="1"/>
    </xf>
    <xf numFmtId="176" fontId="68" fillId="0" borderId="91" xfId="10" applyNumberFormat="1" applyFont="1" applyBorder="1" applyAlignment="1" applyProtection="1">
      <alignment horizontal="right" vertical="center"/>
      <protection hidden="1"/>
    </xf>
    <xf numFmtId="176" fontId="68" fillId="0" borderId="122" xfId="10" applyNumberFormat="1" applyFont="1" applyBorder="1" applyAlignment="1" applyProtection="1">
      <alignment horizontal="right" vertical="center"/>
      <protection hidden="1"/>
    </xf>
    <xf numFmtId="0" fontId="278" fillId="0" borderId="10" xfId="10" applyFont="1" applyBorder="1" applyAlignment="1" applyProtection="1">
      <alignment horizontal="left" shrinkToFit="1"/>
      <protection hidden="1"/>
    </xf>
    <xf numFmtId="0" fontId="13" fillId="0" borderId="10" xfId="10" applyFont="1" applyBorder="1" applyAlignment="1" applyProtection="1">
      <alignment horizontal="left" shrinkToFit="1"/>
      <protection hidden="1"/>
    </xf>
    <xf numFmtId="0" fontId="13" fillId="0" borderId="0" xfId="10" applyFont="1" applyAlignment="1" applyProtection="1">
      <alignment horizontal="left" shrinkToFit="1"/>
      <protection hidden="1"/>
    </xf>
    <xf numFmtId="0" fontId="62" fillId="0" borderId="9" xfId="10" applyFont="1" applyBorder="1" applyAlignment="1" applyProtection="1">
      <alignment horizontal="center" vertical="center" textRotation="255" wrapText="1"/>
      <protection hidden="1"/>
    </xf>
    <xf numFmtId="0" fontId="62" fillId="0" borderId="10" xfId="10" applyFont="1" applyBorder="1" applyAlignment="1" applyProtection="1">
      <alignment horizontal="center" vertical="center" textRotation="255" wrapText="1"/>
      <protection hidden="1"/>
    </xf>
    <xf numFmtId="0" fontId="62" fillId="0" borderId="48" xfId="10" applyFont="1" applyBorder="1" applyAlignment="1" applyProtection="1">
      <alignment horizontal="center" vertical="center" textRotation="255" wrapText="1"/>
      <protection hidden="1"/>
    </xf>
    <xf numFmtId="176" fontId="68" fillId="0" borderId="49" xfId="10" applyNumberFormat="1" applyFont="1" applyBorder="1" applyAlignment="1" applyProtection="1">
      <protection hidden="1"/>
    </xf>
    <xf numFmtId="176" fontId="68" fillId="0" borderId="10" xfId="10" applyNumberFormat="1" applyFont="1" applyBorder="1" applyAlignment="1" applyProtection="1">
      <protection hidden="1"/>
    </xf>
    <xf numFmtId="176" fontId="68" fillId="0" borderId="48" xfId="10" applyNumberFormat="1" applyFont="1" applyBorder="1" applyAlignment="1" applyProtection="1">
      <protection hidden="1"/>
    </xf>
    <xf numFmtId="176" fontId="68" fillId="0" borderId="53" xfId="10" applyNumberFormat="1" applyFont="1" applyBorder="1" applyAlignment="1" applyProtection="1">
      <protection hidden="1"/>
    </xf>
    <xf numFmtId="176" fontId="68" fillId="0" borderId="44" xfId="10" applyNumberFormat="1" applyFont="1" applyBorder="1" applyAlignment="1" applyProtection="1">
      <protection hidden="1"/>
    </xf>
    <xf numFmtId="176" fontId="68" fillId="0" borderId="52" xfId="10" applyNumberFormat="1" applyFont="1" applyBorder="1" applyAlignment="1" applyProtection="1">
      <protection hidden="1"/>
    </xf>
    <xf numFmtId="0" fontId="62" fillId="0" borderId="9" xfId="10" applyFont="1" applyBorder="1" applyAlignment="1" applyProtection="1">
      <alignment horizontal="center" vertical="center"/>
      <protection hidden="1"/>
    </xf>
    <xf numFmtId="0" fontId="62" fillId="0" borderId="10" xfId="10" applyFont="1" applyBorder="1" applyAlignment="1" applyProtection="1">
      <alignment horizontal="center" vertical="center"/>
      <protection hidden="1"/>
    </xf>
    <xf numFmtId="0" fontId="62" fillId="0" borderId="48" xfId="10" applyFont="1" applyBorder="1" applyAlignment="1" applyProtection="1">
      <alignment horizontal="center" vertical="center"/>
      <protection hidden="1"/>
    </xf>
    <xf numFmtId="0" fontId="62" fillId="0" borderId="98" xfId="10" applyFont="1" applyBorder="1" applyAlignment="1" applyProtection="1">
      <alignment horizontal="center" vertical="center"/>
      <protection hidden="1"/>
    </xf>
    <xf numFmtId="0" fontId="62" fillId="0" borderId="44" xfId="10" applyFont="1" applyBorder="1" applyAlignment="1" applyProtection="1">
      <alignment horizontal="center" vertical="center"/>
      <protection hidden="1"/>
    </xf>
    <xf numFmtId="0" fontId="62" fillId="0" borderId="52" xfId="10" applyFont="1" applyBorder="1" applyAlignment="1" applyProtection="1">
      <alignment horizontal="center" vertical="center"/>
      <protection hidden="1"/>
    </xf>
    <xf numFmtId="0" fontId="60" fillId="0" borderId="49" xfId="10" applyFont="1" applyBorder="1" applyAlignment="1" applyProtection="1">
      <alignment horizontal="center" vertical="center" wrapText="1"/>
      <protection hidden="1"/>
    </xf>
    <xf numFmtId="0" fontId="60" fillId="0" borderId="10" xfId="10" applyFont="1" applyBorder="1" applyAlignment="1" applyProtection="1">
      <alignment horizontal="center" vertical="center" wrapText="1"/>
      <protection hidden="1"/>
    </xf>
    <xf numFmtId="0" fontId="60" fillId="0" borderId="48" xfId="10" applyFont="1" applyBorder="1" applyAlignment="1" applyProtection="1">
      <alignment horizontal="center" vertical="center" wrapText="1"/>
      <protection hidden="1"/>
    </xf>
    <xf numFmtId="0" fontId="60" fillId="0" borderId="53" xfId="10" applyFont="1" applyBorder="1" applyAlignment="1" applyProtection="1">
      <alignment horizontal="center" vertical="center" wrapText="1"/>
      <protection hidden="1"/>
    </xf>
    <xf numFmtId="0" fontId="60" fillId="0" borderId="44" xfId="10" applyFont="1" applyBorder="1" applyAlignment="1" applyProtection="1">
      <alignment horizontal="center" vertical="center" wrapText="1"/>
      <protection hidden="1"/>
    </xf>
    <xf numFmtId="0" fontId="60" fillId="0" borderId="52" xfId="10" applyFont="1" applyBorder="1" applyAlignment="1" applyProtection="1">
      <alignment horizontal="center" vertical="center" wrapText="1"/>
      <protection hidden="1"/>
    </xf>
    <xf numFmtId="0" fontId="62" fillId="0" borderId="49" xfId="10" applyFont="1" applyBorder="1" applyAlignment="1" applyProtection="1">
      <alignment horizontal="distributed" vertical="center" wrapText="1"/>
      <protection hidden="1"/>
    </xf>
    <xf numFmtId="0" fontId="62" fillId="0" borderId="10" xfId="10" applyFont="1" applyBorder="1" applyAlignment="1" applyProtection="1">
      <alignment horizontal="distributed" vertical="center" wrapText="1"/>
      <protection hidden="1"/>
    </xf>
    <xf numFmtId="0" fontId="62" fillId="0" borderId="48" xfId="10" applyFont="1" applyBorder="1" applyAlignment="1" applyProtection="1">
      <alignment horizontal="distributed" vertical="center" wrapText="1"/>
      <protection hidden="1"/>
    </xf>
    <xf numFmtId="0" fontId="62" fillId="0" borderId="53" xfId="10" applyFont="1" applyBorder="1" applyAlignment="1" applyProtection="1">
      <alignment horizontal="distributed" vertical="center" wrapText="1"/>
      <protection hidden="1"/>
    </xf>
    <xf numFmtId="0" fontId="62" fillId="0" borderId="44" xfId="10" applyFont="1" applyBorder="1" applyAlignment="1" applyProtection="1">
      <alignment horizontal="distributed" vertical="center" wrapText="1"/>
      <protection hidden="1"/>
    </xf>
    <xf numFmtId="0" fontId="62" fillId="0" borderId="52" xfId="10" applyFont="1" applyBorder="1" applyAlignment="1" applyProtection="1">
      <alignment horizontal="distributed" vertical="center" wrapText="1"/>
      <protection hidden="1"/>
    </xf>
    <xf numFmtId="0" fontId="60" fillId="0" borderId="123" xfId="10" applyFont="1" applyBorder="1" applyAlignment="1" applyProtection="1">
      <alignment horizontal="center" vertical="center"/>
      <protection hidden="1"/>
    </xf>
    <xf numFmtId="0" fontId="60" fillId="0" borderId="122" xfId="10" applyFont="1" applyBorder="1" applyAlignment="1" applyProtection="1">
      <alignment horizontal="center" vertical="center"/>
      <protection hidden="1"/>
    </xf>
    <xf numFmtId="0" fontId="62" fillId="0" borderId="49" xfId="10" applyFont="1" applyBorder="1" applyAlignment="1" applyProtection="1">
      <alignment horizontal="distributed" vertical="center" justifyLastLine="1"/>
      <protection hidden="1"/>
    </xf>
    <xf numFmtId="0" fontId="62" fillId="0" borderId="10" xfId="10" applyFont="1" applyBorder="1" applyAlignment="1" applyProtection="1">
      <alignment horizontal="distributed" vertical="center" justifyLastLine="1"/>
      <protection hidden="1"/>
    </xf>
    <xf numFmtId="0" fontId="62" fillId="0" borderId="11" xfId="10" applyFont="1" applyBorder="1" applyAlignment="1" applyProtection="1">
      <alignment horizontal="distributed" vertical="center" justifyLastLine="1"/>
      <protection hidden="1"/>
    </xf>
    <xf numFmtId="0" fontId="62" fillId="0" borderId="53" xfId="10" applyFont="1" applyBorder="1" applyAlignment="1" applyProtection="1">
      <alignment horizontal="distributed" vertical="center" justifyLastLine="1"/>
      <protection hidden="1"/>
    </xf>
    <xf numFmtId="0" fontId="62" fillId="0" borderId="44" xfId="10" applyFont="1" applyBorder="1" applyAlignment="1" applyProtection="1">
      <alignment horizontal="distributed" vertical="center" justifyLastLine="1"/>
      <protection hidden="1"/>
    </xf>
    <xf numFmtId="0" fontId="62" fillId="0" borderId="51" xfId="10" applyFont="1" applyBorder="1" applyAlignment="1" applyProtection="1">
      <alignment horizontal="distributed" vertical="center" justifyLastLine="1"/>
      <protection hidden="1"/>
    </xf>
    <xf numFmtId="0" fontId="12" fillId="0" borderId="7" xfId="10" applyFont="1" applyBorder="1" applyAlignment="1" applyProtection="1">
      <alignment horizontal="center" vertical="top" textRotation="255" wrapText="1"/>
      <protection hidden="1"/>
    </xf>
    <xf numFmtId="0" fontId="12" fillId="0" borderId="0" xfId="10" applyFont="1" applyAlignment="1" applyProtection="1">
      <alignment horizontal="center" vertical="top" textRotation="255" wrapText="1"/>
      <protection hidden="1"/>
    </xf>
    <xf numFmtId="0" fontId="12" fillId="0" borderId="42" xfId="10" applyFont="1" applyBorder="1" applyAlignment="1" applyProtection="1">
      <alignment horizontal="center" vertical="top" textRotation="255" wrapText="1"/>
      <protection hidden="1"/>
    </xf>
    <xf numFmtId="0" fontId="12" fillId="0" borderId="15" xfId="10" applyFont="1" applyBorder="1" applyAlignment="1" applyProtection="1">
      <alignment horizontal="center" vertical="top" textRotation="255" wrapText="1"/>
      <protection hidden="1"/>
    </xf>
    <xf numFmtId="0" fontId="12" fillId="0" borderId="4" xfId="10" applyFont="1" applyBorder="1" applyAlignment="1" applyProtection="1">
      <alignment horizontal="center" vertical="top" textRotation="255" wrapText="1"/>
      <protection hidden="1"/>
    </xf>
    <xf numFmtId="0" fontId="12" fillId="0" borderId="45" xfId="10" applyFont="1" applyBorder="1" applyAlignment="1" applyProtection="1">
      <alignment horizontal="center" vertical="top" textRotation="255" wrapText="1"/>
      <protection hidden="1"/>
    </xf>
    <xf numFmtId="0" fontId="68" fillId="0" borderId="96" xfId="10" applyFont="1" applyBorder="1" applyAlignment="1" applyProtection="1">
      <alignment horizontal="center" vertical="center" wrapText="1"/>
      <protection hidden="1"/>
    </xf>
    <xf numFmtId="0" fontId="68" fillId="0" borderId="54" xfId="10" applyFont="1" applyBorder="1" applyAlignment="1" applyProtection="1">
      <alignment horizontal="center" vertical="center" wrapText="1"/>
      <protection hidden="1"/>
    </xf>
    <xf numFmtId="0" fontId="68" fillId="0" borderId="55" xfId="10" applyFont="1" applyBorder="1" applyAlignment="1" applyProtection="1">
      <alignment horizontal="center" vertical="center" wrapText="1"/>
      <protection hidden="1"/>
    </xf>
    <xf numFmtId="0" fontId="68" fillId="0" borderId="7" xfId="10" applyFont="1" applyBorder="1" applyAlignment="1" applyProtection="1">
      <alignment horizontal="center" vertical="center" wrapText="1"/>
      <protection hidden="1"/>
    </xf>
    <xf numFmtId="0" fontId="68" fillId="0" borderId="0" xfId="10" applyFont="1" applyBorder="1" applyAlignment="1" applyProtection="1">
      <alignment horizontal="center" vertical="center" wrapText="1"/>
      <protection hidden="1"/>
    </xf>
    <xf numFmtId="0" fontId="68" fillId="0" borderId="42" xfId="10" applyFont="1" applyBorder="1" applyAlignment="1" applyProtection="1">
      <alignment horizontal="center" vertical="center" wrapText="1"/>
      <protection hidden="1"/>
    </xf>
    <xf numFmtId="0" fontId="68" fillId="0" borderId="98" xfId="10" applyFont="1" applyBorder="1" applyAlignment="1" applyProtection="1">
      <alignment horizontal="center" vertical="center" wrapText="1"/>
      <protection hidden="1"/>
    </xf>
    <xf numFmtId="0" fontId="68" fillId="0" borderId="44" xfId="10" applyFont="1" applyBorder="1" applyAlignment="1" applyProtection="1">
      <alignment horizontal="center" vertical="center" wrapText="1"/>
      <protection hidden="1"/>
    </xf>
    <xf numFmtId="0" fontId="68" fillId="0" borderId="52" xfId="10" applyFont="1" applyBorder="1" applyAlignment="1" applyProtection="1">
      <alignment horizontal="center" vertical="center" wrapText="1"/>
      <protection hidden="1"/>
    </xf>
    <xf numFmtId="0" fontId="57" fillId="0" borderId="56" xfId="10" applyFont="1" applyBorder="1" applyAlignment="1" applyProtection="1">
      <alignment horizontal="center" vertical="center" wrapText="1" shrinkToFit="1"/>
      <protection hidden="1"/>
    </xf>
    <xf numFmtId="0" fontId="57" fillId="0" borderId="54" xfId="10" applyFont="1" applyBorder="1" applyAlignment="1" applyProtection="1">
      <alignment horizontal="center" vertical="center" wrapText="1" shrinkToFit="1"/>
      <protection hidden="1"/>
    </xf>
    <xf numFmtId="0" fontId="57" fillId="0" borderId="55" xfId="10" applyFont="1" applyBorder="1" applyAlignment="1" applyProtection="1">
      <alignment horizontal="center" vertical="center" wrapText="1" shrinkToFit="1"/>
      <protection hidden="1"/>
    </xf>
    <xf numFmtId="0" fontId="57" fillId="0" borderId="43" xfId="10" applyFont="1" applyBorder="1" applyAlignment="1" applyProtection="1">
      <alignment horizontal="center" vertical="center" wrapText="1" shrinkToFit="1"/>
      <protection hidden="1"/>
    </xf>
    <xf numFmtId="0" fontId="57" fillId="0" borderId="0" xfId="10" applyFont="1" applyBorder="1" applyAlignment="1" applyProtection="1">
      <alignment horizontal="center" vertical="center" wrapText="1" shrinkToFit="1"/>
      <protection hidden="1"/>
    </xf>
    <xf numFmtId="0" fontId="57" fillId="0" borderId="42" xfId="10" applyFont="1" applyBorder="1" applyAlignment="1" applyProtection="1">
      <alignment horizontal="center" vertical="center" wrapText="1" shrinkToFit="1"/>
      <protection hidden="1"/>
    </xf>
    <xf numFmtId="0" fontId="57" fillId="0" borderId="53" xfId="10" applyFont="1" applyBorder="1" applyAlignment="1" applyProtection="1">
      <alignment horizontal="center" vertical="center" wrapText="1" shrinkToFit="1"/>
      <protection hidden="1"/>
    </xf>
    <xf numFmtId="0" fontId="57" fillId="0" borderId="44" xfId="10" applyFont="1" applyBorder="1" applyAlignment="1" applyProtection="1">
      <alignment horizontal="center" vertical="center" wrapText="1" shrinkToFit="1"/>
      <protection hidden="1"/>
    </xf>
    <xf numFmtId="0" fontId="57" fillId="0" borderId="52" xfId="10" applyFont="1" applyBorder="1" applyAlignment="1" applyProtection="1">
      <alignment horizontal="center" vertical="center" wrapText="1" shrinkToFit="1"/>
      <protection hidden="1"/>
    </xf>
    <xf numFmtId="0" fontId="60" fillId="0" borderId="56" xfId="10" applyFont="1" applyBorder="1" applyAlignment="1" applyProtection="1">
      <alignment horizontal="center" vertical="center" wrapText="1" shrinkToFit="1"/>
      <protection hidden="1"/>
    </xf>
    <xf numFmtId="0" fontId="60" fillId="0" borderId="54" xfId="10" applyFont="1" applyBorder="1" applyAlignment="1" applyProtection="1">
      <alignment horizontal="center" vertical="center" wrapText="1" shrinkToFit="1"/>
      <protection hidden="1"/>
    </xf>
    <xf numFmtId="0" fontId="60" fillId="0" borderId="55" xfId="10" applyFont="1" applyBorder="1" applyAlignment="1" applyProtection="1">
      <alignment horizontal="center" vertical="center" wrapText="1" shrinkToFit="1"/>
      <protection hidden="1"/>
    </xf>
    <xf numFmtId="0" fontId="60" fillId="0" borderId="43" xfId="10" applyFont="1" applyBorder="1" applyAlignment="1" applyProtection="1">
      <alignment horizontal="center" vertical="center" wrapText="1" shrinkToFit="1"/>
      <protection hidden="1"/>
    </xf>
    <xf numFmtId="0" fontId="60" fillId="0" borderId="0" xfId="10" applyFont="1" applyBorder="1" applyAlignment="1" applyProtection="1">
      <alignment horizontal="center" vertical="center" wrapText="1" shrinkToFit="1"/>
      <protection hidden="1"/>
    </xf>
    <xf numFmtId="0" fontId="60" fillId="0" borderId="42" xfId="10" applyFont="1" applyBorder="1" applyAlignment="1" applyProtection="1">
      <alignment horizontal="center" vertical="center" wrapText="1" shrinkToFit="1"/>
      <protection hidden="1"/>
    </xf>
    <xf numFmtId="0" fontId="60" fillId="0" borderId="53" xfId="10" applyFont="1" applyBorder="1" applyAlignment="1" applyProtection="1">
      <alignment horizontal="center" vertical="center" wrapText="1" shrinkToFit="1"/>
      <protection hidden="1"/>
    </xf>
    <xf numFmtId="0" fontId="60" fillId="0" borderId="44" xfId="10" applyFont="1" applyBorder="1" applyAlignment="1" applyProtection="1">
      <alignment horizontal="center" vertical="center" wrapText="1" shrinkToFit="1"/>
      <protection hidden="1"/>
    </xf>
    <xf numFmtId="0" fontId="60" fillId="0" borderId="52" xfId="10" applyFont="1" applyBorder="1" applyAlignment="1" applyProtection="1">
      <alignment horizontal="center" vertical="center" wrapText="1" shrinkToFit="1"/>
      <protection hidden="1"/>
    </xf>
    <xf numFmtId="176" fontId="68" fillId="0" borderId="56" xfId="10" applyNumberFormat="1" applyFont="1" applyBorder="1" applyAlignment="1" applyProtection="1">
      <alignment horizontal="right"/>
      <protection hidden="1"/>
    </xf>
    <xf numFmtId="176" fontId="68" fillId="0" borderId="54" xfId="10" applyNumberFormat="1" applyFont="1" applyBorder="1" applyAlignment="1" applyProtection="1">
      <alignment horizontal="right"/>
      <protection hidden="1"/>
    </xf>
    <xf numFmtId="176" fontId="68" fillId="0" borderId="55" xfId="10" applyNumberFormat="1" applyFont="1" applyBorder="1" applyAlignment="1" applyProtection="1">
      <alignment horizontal="right"/>
      <protection hidden="1"/>
    </xf>
    <xf numFmtId="176" fontId="68" fillId="0" borderId="43" xfId="10" applyNumberFormat="1" applyFont="1" applyBorder="1" applyAlignment="1" applyProtection="1">
      <alignment horizontal="right"/>
      <protection hidden="1"/>
    </xf>
    <xf numFmtId="176" fontId="68" fillId="0" borderId="0" xfId="10" applyNumberFormat="1" applyFont="1" applyBorder="1" applyAlignment="1" applyProtection="1">
      <alignment horizontal="right"/>
      <protection hidden="1"/>
    </xf>
    <xf numFmtId="176" fontId="68" fillId="0" borderId="42" xfId="10" applyNumberFormat="1" applyFont="1" applyBorder="1" applyAlignment="1" applyProtection="1">
      <alignment horizontal="right"/>
      <protection hidden="1"/>
    </xf>
    <xf numFmtId="176" fontId="68" fillId="0" borderId="53" xfId="10" applyNumberFormat="1" applyFont="1" applyBorder="1" applyAlignment="1" applyProtection="1">
      <alignment horizontal="right"/>
      <protection hidden="1"/>
    </xf>
    <xf numFmtId="176" fontId="68" fillId="0" borderId="44" xfId="10" applyNumberFormat="1" applyFont="1" applyBorder="1" applyAlignment="1" applyProtection="1">
      <alignment horizontal="right"/>
      <protection hidden="1"/>
    </xf>
    <xf numFmtId="176" fontId="68" fillId="0" borderId="52" xfId="10" applyNumberFormat="1" applyFont="1" applyBorder="1" applyAlignment="1" applyProtection="1">
      <alignment horizontal="right"/>
      <protection hidden="1"/>
    </xf>
    <xf numFmtId="176" fontId="68" fillId="0" borderId="95" xfId="10" applyNumberFormat="1" applyFont="1" applyBorder="1" applyAlignment="1" applyProtection="1">
      <alignment horizontal="right"/>
      <protection hidden="1"/>
    </xf>
    <xf numFmtId="176" fontId="68" fillId="0" borderId="8" xfId="10" applyNumberFormat="1" applyFont="1" applyBorder="1" applyAlignment="1" applyProtection="1">
      <alignment horizontal="right"/>
      <protection hidden="1"/>
    </xf>
    <xf numFmtId="176" fontId="68" fillId="0" borderId="51" xfId="10" applyNumberFormat="1" applyFont="1" applyBorder="1" applyAlignment="1" applyProtection="1">
      <alignment horizontal="right"/>
      <protection hidden="1"/>
    </xf>
    <xf numFmtId="0" fontId="60" fillId="0" borderId="9" xfId="10" applyFont="1" applyBorder="1" applyAlignment="1" applyProtection="1">
      <alignment horizontal="center" vertical="center" wrapText="1"/>
      <protection hidden="1"/>
    </xf>
    <xf numFmtId="0" fontId="60" fillId="0" borderId="7" xfId="10" applyFont="1" applyBorder="1" applyAlignment="1" applyProtection="1">
      <alignment horizontal="center" vertical="center" wrapText="1"/>
      <protection hidden="1"/>
    </xf>
    <xf numFmtId="0" fontId="60" fillId="0" borderId="0" xfId="10" applyFont="1" applyAlignment="1" applyProtection="1">
      <alignment horizontal="center" vertical="center" wrapText="1"/>
      <protection hidden="1"/>
    </xf>
    <xf numFmtId="0" fontId="60" fillId="0" borderId="15" xfId="10" applyFont="1" applyBorder="1" applyAlignment="1" applyProtection="1">
      <alignment horizontal="center" vertical="center" wrapText="1"/>
      <protection hidden="1"/>
    </xf>
    <xf numFmtId="0" fontId="60" fillId="0" borderId="4" xfId="10" applyFont="1" applyBorder="1" applyAlignment="1" applyProtection="1">
      <alignment horizontal="center" vertical="center" wrapText="1"/>
      <protection hidden="1"/>
    </xf>
    <xf numFmtId="0" fontId="68" fillId="0" borderId="143" xfId="10" applyFont="1" applyBorder="1" applyAlignment="1" applyProtection="1">
      <alignment horizontal="center" vertical="center" wrapText="1"/>
      <protection hidden="1"/>
    </xf>
    <xf numFmtId="0" fontId="68" fillId="0" borderId="91" xfId="10" applyFont="1" applyBorder="1" applyAlignment="1" applyProtection="1">
      <alignment horizontal="center" vertical="center" wrapText="1"/>
      <protection hidden="1"/>
    </xf>
    <xf numFmtId="0" fontId="68" fillId="0" borderId="127" xfId="10" applyFont="1" applyBorder="1" applyAlignment="1" applyProtection="1">
      <alignment horizontal="center" vertical="center" wrapText="1"/>
      <protection hidden="1"/>
    </xf>
    <xf numFmtId="0" fontId="68" fillId="0" borderId="121" xfId="10" applyFont="1" applyBorder="1" applyAlignment="1" applyProtection="1">
      <alignment horizontal="center" vertical="center" wrapText="1"/>
      <protection hidden="1"/>
    </xf>
    <xf numFmtId="0" fontId="68" fillId="0" borderId="125" xfId="10" applyFont="1" applyBorder="1" applyAlignment="1" applyProtection="1">
      <alignment horizontal="center" vertical="center" wrapText="1"/>
      <protection hidden="1"/>
    </xf>
    <xf numFmtId="0" fontId="68" fillId="0" borderId="147" xfId="10" applyFont="1" applyBorder="1" applyAlignment="1" applyProtection="1">
      <alignment horizontal="center" vertical="center" wrapText="1"/>
      <protection hidden="1"/>
    </xf>
    <xf numFmtId="0" fontId="57" fillId="0" borderId="91" xfId="10" applyFont="1" applyBorder="1" applyAlignment="1" applyProtection="1">
      <alignment horizontal="center" vertical="center" wrapText="1" shrinkToFit="1"/>
      <protection hidden="1"/>
    </xf>
    <xf numFmtId="0" fontId="57" fillId="0" borderId="121" xfId="10" applyFont="1" applyBorder="1" applyAlignment="1" applyProtection="1">
      <alignment horizontal="center" vertical="center" wrapText="1" shrinkToFit="1"/>
      <protection hidden="1"/>
    </xf>
    <xf numFmtId="0" fontId="57" fillId="0" borderId="147" xfId="10" applyFont="1" applyBorder="1" applyAlignment="1" applyProtection="1">
      <alignment horizontal="center" vertical="center" wrapText="1" shrinkToFit="1"/>
      <protection hidden="1"/>
    </xf>
    <xf numFmtId="0" fontId="60" fillId="0" borderId="91" xfId="10" applyFont="1" applyBorder="1" applyAlignment="1" applyProtection="1">
      <alignment horizontal="center" vertical="center" wrapText="1" shrinkToFit="1"/>
      <protection hidden="1"/>
    </xf>
    <xf numFmtId="0" fontId="60" fillId="0" borderId="121" xfId="10" applyFont="1" applyBorder="1" applyAlignment="1" applyProtection="1">
      <alignment horizontal="center" vertical="center" wrapText="1" shrinkToFit="1"/>
      <protection hidden="1"/>
    </xf>
    <xf numFmtId="0" fontId="60" fillId="0" borderId="147" xfId="10" applyFont="1" applyBorder="1" applyAlignment="1" applyProtection="1">
      <alignment horizontal="center" vertical="center" wrapText="1" shrinkToFit="1"/>
      <protection hidden="1"/>
    </xf>
    <xf numFmtId="176" fontId="68" fillId="0" borderId="121" xfId="10" applyNumberFormat="1" applyFont="1" applyBorder="1" applyAlignment="1" applyProtection="1">
      <alignment horizontal="right" vertical="center"/>
      <protection hidden="1"/>
    </xf>
    <xf numFmtId="176" fontId="68" fillId="0" borderId="147" xfId="10" applyNumberFormat="1" applyFont="1" applyBorder="1" applyAlignment="1" applyProtection="1">
      <alignment horizontal="right" vertical="center"/>
      <protection hidden="1"/>
    </xf>
    <xf numFmtId="176" fontId="68" fillId="0" borderId="231" xfId="10" applyNumberFormat="1" applyFont="1" applyBorder="1" applyAlignment="1" applyProtection="1">
      <alignment horizontal="right" vertical="center"/>
      <protection hidden="1"/>
    </xf>
    <xf numFmtId="176" fontId="68" fillId="0" borderId="146" xfId="10" applyNumberFormat="1" applyFont="1" applyBorder="1" applyAlignment="1" applyProtection="1">
      <alignment horizontal="right" vertical="center"/>
      <protection hidden="1"/>
    </xf>
    <xf numFmtId="0" fontId="60" fillId="0" borderId="9" xfId="10" applyFont="1" applyBorder="1" applyAlignment="1" applyProtection="1">
      <alignment horizontal="center" vertical="center"/>
      <protection hidden="1"/>
    </xf>
    <xf numFmtId="0" fontId="68" fillId="0" borderId="232" xfId="10" applyFont="1" applyBorder="1" applyAlignment="1" applyProtection="1">
      <alignment horizontal="center" vertical="center" wrapText="1"/>
      <protection hidden="1"/>
    </xf>
    <xf numFmtId="0" fontId="68" fillId="0" borderId="122" xfId="10" applyFont="1" applyBorder="1" applyAlignment="1" applyProtection="1">
      <alignment horizontal="center" vertical="center" wrapText="1"/>
      <protection hidden="1"/>
    </xf>
    <xf numFmtId="0" fontId="57" fillId="0" borderId="122" xfId="10" applyFont="1" applyBorder="1" applyAlignment="1" applyProtection="1">
      <alignment horizontal="center" vertical="center" wrapText="1" shrinkToFit="1"/>
      <protection hidden="1"/>
    </xf>
    <xf numFmtId="0" fontId="60" fillId="0" borderId="122" xfId="10" applyFont="1" applyBorder="1" applyAlignment="1" applyProtection="1">
      <alignment horizontal="center" vertical="center" wrapText="1" shrinkToFit="1"/>
      <protection hidden="1"/>
    </xf>
    <xf numFmtId="0" fontId="19" fillId="0" borderId="10" xfId="10" applyFont="1" applyBorder="1" applyAlignment="1" applyProtection="1">
      <alignment horizontal="left"/>
      <protection hidden="1"/>
    </xf>
    <xf numFmtId="0" fontId="60" fillId="0" borderId="49" xfId="10" applyFont="1" applyBorder="1" applyAlignment="1" applyProtection="1">
      <alignment horizontal="center" vertical="center"/>
      <protection hidden="1"/>
    </xf>
    <xf numFmtId="0" fontId="60" fillId="0" borderId="48" xfId="10" applyFont="1" applyBorder="1" applyAlignment="1" applyProtection="1">
      <alignment horizontal="center" vertical="center"/>
      <protection hidden="1"/>
    </xf>
    <xf numFmtId="0" fontId="60" fillId="0" borderId="42" xfId="10" applyFont="1" applyBorder="1" applyAlignment="1" applyProtection="1">
      <alignment horizontal="center" vertical="center"/>
      <protection hidden="1"/>
    </xf>
    <xf numFmtId="0" fontId="57" fillId="0" borderId="96" xfId="10" applyFont="1" applyBorder="1" applyAlignment="1" applyProtection="1">
      <alignment horizontal="center" vertical="center" wrapText="1" shrinkToFit="1"/>
      <protection hidden="1"/>
    </xf>
    <xf numFmtId="0" fontId="57" fillId="0" borderId="98" xfId="10" applyFont="1" applyBorder="1" applyAlignment="1" applyProtection="1">
      <alignment horizontal="center" vertical="center" wrapText="1" shrinkToFit="1"/>
      <protection hidden="1"/>
    </xf>
    <xf numFmtId="49" fontId="68" fillId="0" borderId="91" xfId="10" applyNumberFormat="1" applyFont="1" applyBorder="1" applyAlignment="1" applyProtection="1">
      <alignment horizontal="center" vertical="center"/>
      <protection hidden="1"/>
    </xf>
    <xf numFmtId="49" fontId="68" fillId="0" borderId="122" xfId="10" applyNumberFormat="1" applyFont="1" applyBorder="1" applyAlignment="1" applyProtection="1">
      <alignment horizontal="center" vertical="center"/>
      <protection hidden="1"/>
    </xf>
    <xf numFmtId="0" fontId="57" fillId="0" borderId="7" xfId="10" applyFont="1" applyBorder="1" applyAlignment="1" applyProtection="1">
      <alignment horizontal="center" vertical="center"/>
      <protection hidden="1"/>
    </xf>
    <xf numFmtId="0" fontId="57" fillId="0" borderId="0" xfId="10" applyFont="1" applyBorder="1" applyAlignment="1" applyProtection="1">
      <alignment horizontal="center" vertical="center"/>
      <protection hidden="1"/>
    </xf>
    <xf numFmtId="0" fontId="57" fillId="0" borderId="15" xfId="10" applyFont="1" applyBorder="1" applyAlignment="1" applyProtection="1">
      <alignment horizontal="center" vertical="center"/>
      <protection hidden="1"/>
    </xf>
    <xf numFmtId="0" fontId="57" fillId="0" borderId="4" xfId="10" applyFont="1" applyBorder="1" applyAlignment="1" applyProtection="1">
      <alignment horizontal="center" vertical="center"/>
      <protection hidden="1"/>
    </xf>
    <xf numFmtId="0" fontId="62" fillId="0" borderId="0" xfId="10" applyFont="1" applyBorder="1" applyAlignment="1" applyProtection="1">
      <alignment horizontal="left" vertical="center"/>
      <protection hidden="1"/>
    </xf>
    <xf numFmtId="0" fontId="62" fillId="0" borderId="42" xfId="10" applyFont="1" applyBorder="1" applyAlignment="1" applyProtection="1">
      <alignment horizontal="left" vertical="center"/>
      <protection hidden="1"/>
    </xf>
    <xf numFmtId="0" fontId="62" fillId="0" borderId="4" xfId="10" applyFont="1" applyBorder="1" applyAlignment="1" applyProtection="1">
      <alignment horizontal="left" vertical="center"/>
      <protection hidden="1"/>
    </xf>
    <xf numFmtId="0" fontId="62" fillId="0" borderId="45" xfId="10" applyFont="1" applyBorder="1" applyAlignment="1" applyProtection="1">
      <alignment horizontal="left" vertical="center"/>
      <protection hidden="1"/>
    </xf>
    <xf numFmtId="0" fontId="57" fillId="0" borderId="96" xfId="10" applyFont="1" applyBorder="1" applyAlignment="1" applyProtection="1">
      <alignment horizontal="center" vertical="center"/>
      <protection hidden="1"/>
    </xf>
    <xf numFmtId="0" fontId="57" fillId="0" borderId="54" xfId="10" applyFont="1" applyBorder="1" applyAlignment="1" applyProtection="1">
      <alignment horizontal="center" vertical="center"/>
      <protection hidden="1"/>
    </xf>
    <xf numFmtId="0" fontId="57" fillId="0" borderId="55" xfId="10" applyFont="1" applyBorder="1" applyAlignment="1" applyProtection="1">
      <alignment horizontal="center" vertical="center"/>
      <protection hidden="1"/>
    </xf>
    <xf numFmtId="0" fontId="57" fillId="0" borderId="45" xfId="10" applyFont="1" applyBorder="1" applyAlignment="1" applyProtection="1">
      <alignment horizontal="center" vertical="center"/>
      <protection hidden="1"/>
    </xf>
    <xf numFmtId="176" fontId="60" fillId="0" borderId="54" xfId="10" applyNumberFormat="1" applyFont="1" applyBorder="1" applyAlignment="1" applyProtection="1">
      <alignment vertical="center"/>
      <protection locked="0" hidden="1"/>
    </xf>
    <xf numFmtId="176" fontId="60" fillId="0" borderId="55" xfId="10" applyNumberFormat="1" applyFont="1" applyBorder="1" applyAlignment="1" applyProtection="1">
      <alignment vertical="center"/>
      <protection locked="0" hidden="1"/>
    </xf>
    <xf numFmtId="176" fontId="60" fillId="0" borderId="4" xfId="10" applyNumberFormat="1" applyFont="1" applyBorder="1" applyAlignment="1" applyProtection="1">
      <alignment vertical="center"/>
      <protection locked="0" hidden="1"/>
    </xf>
    <xf numFmtId="176" fontId="60" fillId="0" borderId="45" xfId="10" applyNumberFormat="1" applyFont="1" applyBorder="1" applyAlignment="1" applyProtection="1">
      <alignment vertical="center"/>
      <protection locked="0" hidden="1"/>
    </xf>
    <xf numFmtId="0" fontId="12" fillId="0" borderId="56" xfId="10" applyFont="1" applyBorder="1" applyAlignment="1" applyProtection="1">
      <alignment horizontal="distributed" vertical="center" wrapText="1"/>
      <protection hidden="1"/>
    </xf>
    <xf numFmtId="0" fontId="12" fillId="0" borderId="54" xfId="10" applyFont="1" applyBorder="1" applyAlignment="1" applyProtection="1">
      <alignment horizontal="distributed" vertical="center" wrapText="1"/>
      <protection hidden="1"/>
    </xf>
    <xf numFmtId="0" fontId="12" fillId="0" borderId="55" xfId="10" applyFont="1" applyBorder="1" applyAlignment="1" applyProtection="1">
      <alignment horizontal="distributed" vertical="center" wrapText="1"/>
      <protection hidden="1"/>
    </xf>
    <xf numFmtId="0" fontId="12" fillId="0" borderId="124" xfId="10" applyFont="1" applyBorder="1" applyAlignment="1" applyProtection="1">
      <alignment horizontal="distributed" vertical="center" wrapText="1"/>
      <protection hidden="1"/>
    </xf>
    <xf numFmtId="0" fontId="12" fillId="0" borderId="4" xfId="10" applyFont="1" applyBorder="1" applyAlignment="1" applyProtection="1">
      <alignment horizontal="distributed" vertical="center" wrapText="1"/>
      <protection hidden="1"/>
    </xf>
    <xf numFmtId="0" fontId="12" fillId="0" borderId="45" xfId="10" applyFont="1" applyBorder="1" applyAlignment="1" applyProtection="1">
      <alignment horizontal="distributed" vertical="center" wrapText="1"/>
      <protection hidden="1"/>
    </xf>
    <xf numFmtId="176" fontId="60" fillId="0" borderId="54" xfId="10" applyNumberFormat="1" applyFont="1" applyBorder="1" applyAlignment="1" applyProtection="1">
      <alignment horizontal="right" vertical="center"/>
      <protection locked="0" hidden="1"/>
    </xf>
    <xf numFmtId="176" fontId="60" fillId="0" borderId="55" xfId="10" applyNumberFormat="1" applyFont="1" applyBorder="1" applyAlignment="1" applyProtection="1">
      <alignment horizontal="right" vertical="center"/>
      <protection locked="0" hidden="1"/>
    </xf>
    <xf numFmtId="176" fontId="60" fillId="0" borderId="4" xfId="10" applyNumberFormat="1" applyFont="1" applyBorder="1" applyAlignment="1" applyProtection="1">
      <alignment horizontal="right" vertical="center"/>
      <protection locked="0" hidden="1"/>
    </xf>
    <xf numFmtId="176" fontId="60" fillId="0" borderId="45" xfId="10" applyNumberFormat="1" applyFont="1" applyBorder="1" applyAlignment="1" applyProtection="1">
      <alignment horizontal="right" vertical="center"/>
      <protection locked="0" hidden="1"/>
    </xf>
    <xf numFmtId="0" fontId="12" fillId="0" borderId="56" xfId="10" applyFont="1" applyBorder="1" applyAlignment="1" applyProtection="1">
      <alignment horizontal="distributed" vertical="center" wrapText="1"/>
      <protection locked="0" hidden="1"/>
    </xf>
    <xf numFmtId="0" fontId="12" fillId="0" borderId="54" xfId="10" applyFont="1" applyBorder="1" applyAlignment="1" applyProtection="1">
      <alignment horizontal="distributed" vertical="center" wrapText="1"/>
      <protection locked="0" hidden="1"/>
    </xf>
    <xf numFmtId="0" fontId="12" fillId="0" borderId="55" xfId="10" applyFont="1" applyBorder="1" applyAlignment="1" applyProtection="1">
      <alignment horizontal="distributed" vertical="center" wrapText="1"/>
      <protection locked="0" hidden="1"/>
    </xf>
    <xf numFmtId="0" fontId="12" fillId="0" borderId="124" xfId="10" applyFont="1" applyBorder="1" applyAlignment="1" applyProtection="1">
      <alignment horizontal="distributed" vertical="center" wrapText="1"/>
      <protection locked="0" hidden="1"/>
    </xf>
    <xf numFmtId="0" fontId="12" fillId="0" borderId="4" xfId="10" applyFont="1" applyBorder="1" applyAlignment="1" applyProtection="1">
      <alignment horizontal="distributed" vertical="center" wrapText="1"/>
      <protection locked="0" hidden="1"/>
    </xf>
    <xf numFmtId="0" fontId="12" fillId="0" borderId="45" xfId="10" applyFont="1" applyBorder="1" applyAlignment="1" applyProtection="1">
      <alignment horizontal="distributed" vertical="center" wrapText="1"/>
      <protection locked="0" hidden="1"/>
    </xf>
    <xf numFmtId="176" fontId="60" fillId="0" borderId="56" xfId="10" applyNumberFormat="1" applyFont="1" applyBorder="1" applyAlignment="1" applyProtection="1">
      <alignment vertical="center"/>
      <protection hidden="1"/>
    </xf>
    <xf numFmtId="176" fontId="60" fillId="0" borderId="54" xfId="10" applyNumberFormat="1" applyFont="1" applyBorder="1" applyAlignment="1" applyProtection="1">
      <alignment vertical="center"/>
      <protection hidden="1"/>
    </xf>
    <xf numFmtId="176" fontId="60" fillId="0" borderId="95" xfId="10" applyNumberFormat="1" applyFont="1" applyBorder="1" applyAlignment="1" applyProtection="1">
      <alignment vertical="center"/>
      <protection hidden="1"/>
    </xf>
    <xf numFmtId="176" fontId="60" fillId="0" borderId="124" xfId="10" applyNumberFormat="1" applyFont="1" applyBorder="1" applyAlignment="1" applyProtection="1">
      <alignment vertical="center"/>
      <protection hidden="1"/>
    </xf>
    <xf numFmtId="176" fontId="60" fillId="0" borderId="4" xfId="10" applyNumberFormat="1" applyFont="1" applyBorder="1" applyAlignment="1" applyProtection="1">
      <alignment vertical="center"/>
      <protection hidden="1"/>
    </xf>
    <xf numFmtId="176" fontId="60" fillId="0" borderId="16" xfId="10" applyNumberFormat="1" applyFont="1" applyBorder="1" applyAlignment="1" applyProtection="1">
      <alignment vertical="center"/>
      <protection hidden="1"/>
    </xf>
    <xf numFmtId="0" fontId="13" fillId="0" borderId="4" xfId="10" applyFont="1" applyBorder="1" applyAlignment="1" applyProtection="1">
      <alignment horizontal="left"/>
      <protection hidden="1"/>
    </xf>
    <xf numFmtId="0" fontId="19" fillId="0" borderId="10" xfId="10" applyFont="1" applyBorder="1" applyAlignment="1" applyProtection="1">
      <alignment horizontal="left" vertical="center"/>
      <protection hidden="1"/>
    </xf>
    <xf numFmtId="0" fontId="19" fillId="0" borderId="4" xfId="10" applyFont="1" applyBorder="1" applyAlignment="1" applyProtection="1">
      <alignment horizontal="left" vertical="center"/>
      <protection hidden="1"/>
    </xf>
    <xf numFmtId="0" fontId="68" fillId="0" borderId="9" xfId="10" applyFont="1" applyBorder="1" applyAlignment="1" applyProtection="1">
      <alignment horizontal="center" vertical="center" shrinkToFit="1"/>
      <protection hidden="1"/>
    </xf>
    <xf numFmtId="0" fontId="68" fillId="0" borderId="10" xfId="10" applyFont="1" applyBorder="1" applyAlignment="1" applyProtection="1">
      <alignment horizontal="center" vertical="center" shrinkToFit="1"/>
      <protection hidden="1"/>
    </xf>
    <xf numFmtId="0" fontId="68" fillId="0" borderId="48" xfId="10" applyFont="1" applyBorder="1" applyAlignment="1" applyProtection="1">
      <alignment horizontal="center" vertical="center" shrinkToFit="1"/>
      <protection hidden="1"/>
    </xf>
    <xf numFmtId="0" fontId="68" fillId="0" borderId="7" xfId="10" applyFont="1" applyBorder="1" applyAlignment="1" applyProtection="1">
      <alignment horizontal="center" vertical="center" shrinkToFit="1"/>
      <protection hidden="1"/>
    </xf>
    <xf numFmtId="0" fontId="68" fillId="0" borderId="0" xfId="10" applyFont="1" applyAlignment="1" applyProtection="1">
      <alignment horizontal="center" vertical="center" shrinkToFit="1"/>
      <protection hidden="1"/>
    </xf>
    <xf numFmtId="0" fontId="68" fillId="0" borderId="42" xfId="10" applyFont="1" applyBorder="1" applyAlignment="1" applyProtection="1">
      <alignment horizontal="center" vertical="center" shrinkToFit="1"/>
      <protection hidden="1"/>
    </xf>
    <xf numFmtId="0" fontId="68" fillId="0" borderId="49" xfId="10" applyFont="1" applyBorder="1" applyAlignment="1" applyProtection="1">
      <alignment horizontal="center" vertical="center"/>
      <protection hidden="1"/>
    </xf>
    <xf numFmtId="0" fontId="68" fillId="0" borderId="10" xfId="10" applyFont="1" applyBorder="1" applyAlignment="1" applyProtection="1">
      <alignment horizontal="center" vertical="center"/>
      <protection hidden="1"/>
    </xf>
    <xf numFmtId="0" fontId="68" fillId="0" borderId="48" xfId="10" applyFont="1" applyBorder="1" applyAlignment="1" applyProtection="1">
      <alignment horizontal="center" vertical="center"/>
      <protection hidden="1"/>
    </xf>
    <xf numFmtId="0" fontId="68" fillId="0" borderId="53" xfId="10" applyFont="1" applyBorder="1" applyAlignment="1" applyProtection="1">
      <alignment horizontal="center" vertical="center"/>
      <protection hidden="1"/>
    </xf>
    <xf numFmtId="0" fontId="68" fillId="0" borderId="44" xfId="10" applyFont="1" applyBorder="1" applyAlignment="1" applyProtection="1">
      <alignment horizontal="center" vertical="center"/>
      <protection hidden="1"/>
    </xf>
    <xf numFmtId="0" fontId="68" fillId="0" borderId="52" xfId="10" applyFont="1" applyBorder="1" applyAlignment="1" applyProtection="1">
      <alignment horizontal="center" vertical="center"/>
      <protection hidden="1"/>
    </xf>
    <xf numFmtId="0" fontId="68" fillId="0" borderId="11" xfId="10" applyFont="1" applyBorder="1" applyAlignment="1" applyProtection="1">
      <alignment horizontal="center" vertical="center"/>
      <protection hidden="1"/>
    </xf>
    <xf numFmtId="0" fontId="68" fillId="0" borderId="51" xfId="10" applyFont="1" applyBorder="1" applyAlignment="1" applyProtection="1">
      <alignment horizontal="center" vertical="center"/>
      <protection hidden="1"/>
    </xf>
    <xf numFmtId="0" fontId="13" fillId="0" borderId="0" xfId="10" applyFont="1" applyBorder="1" applyAlignment="1" applyProtection="1">
      <alignment horizontal="left" vertical="center"/>
      <protection hidden="1"/>
    </xf>
    <xf numFmtId="0" fontId="60" fillId="0" borderId="115" xfId="10" applyFont="1" applyBorder="1" applyAlignment="1" applyProtection="1">
      <alignment horizontal="center" vertical="center"/>
      <protection hidden="1"/>
    </xf>
    <xf numFmtId="0" fontId="60" fillId="0" borderId="46" xfId="10" applyFont="1" applyBorder="1" applyAlignment="1" applyProtection="1">
      <alignment horizontal="center" vertical="center"/>
      <protection hidden="1"/>
    </xf>
    <xf numFmtId="0" fontId="60" fillId="0" borderId="47" xfId="10" applyFont="1" applyBorder="1" applyAlignment="1" applyProtection="1">
      <alignment horizontal="center" vertical="center"/>
      <protection hidden="1"/>
    </xf>
    <xf numFmtId="0" fontId="60" fillId="0" borderId="145" xfId="10" applyFont="1" applyBorder="1" applyAlignment="1" applyProtection="1">
      <alignment horizontal="center" vertical="center"/>
      <protection hidden="1"/>
    </xf>
    <xf numFmtId="0" fontId="60" fillId="0" borderId="141" xfId="10" applyFont="1" applyBorder="1" applyAlignment="1" applyProtection="1">
      <alignment horizontal="center" vertical="center"/>
      <protection hidden="1"/>
    </xf>
    <xf numFmtId="0" fontId="60" fillId="0" borderId="120" xfId="10" applyFont="1" applyBorder="1" applyAlignment="1" applyProtection="1">
      <alignment horizontal="center" vertical="center"/>
      <protection hidden="1"/>
    </xf>
    <xf numFmtId="0" fontId="60" fillId="0" borderId="138" xfId="10" applyFont="1" applyBorder="1" applyAlignment="1" applyProtection="1">
      <alignment horizontal="center" vertical="center"/>
      <protection hidden="1"/>
    </xf>
    <xf numFmtId="176" fontId="57" fillId="0" borderId="121" xfId="10" applyNumberFormat="1" applyFont="1" applyBorder="1" applyAlignment="1" applyProtection="1">
      <alignment horizontal="right" vertical="center"/>
      <protection hidden="1"/>
    </xf>
    <xf numFmtId="176" fontId="57" fillId="0" borderId="147" xfId="10" applyNumberFormat="1" applyFont="1" applyBorder="1" applyAlignment="1" applyProtection="1">
      <alignment horizontal="right" vertical="center"/>
      <protection hidden="1"/>
    </xf>
    <xf numFmtId="0" fontId="272" fillId="0" borderId="9" xfId="10" applyFont="1" applyBorder="1" applyAlignment="1">
      <alignment horizontal="center" vertical="center" wrapText="1"/>
    </xf>
    <xf numFmtId="0" fontId="272" fillId="0" borderId="10" xfId="10" applyFont="1" applyBorder="1" applyAlignment="1">
      <alignment horizontal="center" vertical="center" wrapText="1"/>
    </xf>
    <xf numFmtId="0" fontId="272" fillId="0" borderId="48" xfId="10" applyFont="1" applyBorder="1" applyAlignment="1">
      <alignment horizontal="center" vertical="center" wrapText="1"/>
    </xf>
    <xf numFmtId="0" fontId="272" fillId="0" borderId="15" xfId="10" applyFont="1" applyBorder="1" applyAlignment="1">
      <alignment horizontal="center" vertical="center" wrapText="1"/>
    </xf>
    <xf numFmtId="0" fontId="272" fillId="0" borderId="4" xfId="10" applyFont="1" applyBorder="1" applyAlignment="1">
      <alignment horizontal="center" vertical="center" wrapText="1"/>
    </xf>
    <xf numFmtId="0" fontId="272" fillId="0" borderId="45" xfId="10" applyFont="1" applyBorder="1" applyAlignment="1">
      <alignment horizontal="center" vertical="center" wrapText="1"/>
    </xf>
    <xf numFmtId="0" fontId="68" fillId="0" borderId="10" xfId="10" applyFont="1" applyBorder="1" applyAlignment="1" applyProtection="1">
      <alignment horizontal="left" vertical="center" wrapText="1" shrinkToFit="1"/>
      <protection hidden="1"/>
    </xf>
    <xf numFmtId="0" fontId="68" fillId="0" borderId="11" xfId="10" applyFont="1" applyBorder="1" applyAlignment="1" applyProtection="1">
      <alignment horizontal="left" vertical="center" wrapText="1" shrinkToFit="1"/>
      <protection hidden="1"/>
    </xf>
    <xf numFmtId="0" fontId="68" fillId="0" borderId="4" xfId="10" applyFont="1" applyBorder="1" applyAlignment="1" applyProtection="1">
      <alignment horizontal="left" vertical="center" wrapText="1" shrinkToFit="1"/>
      <protection hidden="1"/>
    </xf>
    <xf numFmtId="0" fontId="68" fillId="0" borderId="16" xfId="10" applyFont="1" applyBorder="1" applyAlignment="1" applyProtection="1">
      <alignment horizontal="left" vertical="center" wrapText="1" shrinkToFit="1"/>
      <protection hidden="1"/>
    </xf>
    <xf numFmtId="0" fontId="60" fillId="0" borderId="10" xfId="10" applyFont="1" applyBorder="1" applyAlignment="1" applyProtection="1">
      <alignment horizontal="distributed" vertical="center" wrapText="1"/>
      <protection hidden="1"/>
    </xf>
    <xf numFmtId="0" fontId="60" fillId="0" borderId="4" xfId="10" applyFont="1" applyBorder="1" applyAlignment="1" applyProtection="1">
      <alignment horizontal="distributed" vertical="center" wrapText="1"/>
      <protection hidden="1"/>
    </xf>
    <xf numFmtId="0" fontId="68" fillId="0" borderId="49" xfId="10" applyFont="1" applyBorder="1" applyAlignment="1" applyProtection="1">
      <alignment horizontal="left" vertical="center" wrapText="1"/>
      <protection hidden="1"/>
    </xf>
    <xf numFmtId="0" fontId="68" fillId="0" borderId="10" xfId="10" applyFont="1" applyBorder="1" applyAlignment="1" applyProtection="1">
      <alignment horizontal="left" vertical="center" wrapText="1"/>
      <protection hidden="1"/>
    </xf>
    <xf numFmtId="0" fontId="68" fillId="0" borderId="48" xfId="10" applyFont="1" applyBorder="1" applyAlignment="1" applyProtection="1">
      <alignment horizontal="left" vertical="center" wrapText="1"/>
      <protection hidden="1"/>
    </xf>
    <xf numFmtId="0" fontId="68" fillId="0" borderId="124" xfId="10" applyFont="1" applyBorder="1" applyAlignment="1" applyProtection="1">
      <alignment horizontal="left" vertical="center" wrapText="1"/>
      <protection hidden="1"/>
    </xf>
    <xf numFmtId="0" fontId="68" fillId="0" borderId="4" xfId="10" applyFont="1" applyBorder="1" applyAlignment="1" applyProtection="1">
      <alignment horizontal="left" vertical="center" wrapText="1"/>
      <protection hidden="1"/>
    </xf>
    <xf numFmtId="0" fontId="68" fillId="0" borderId="45" xfId="10" applyFont="1" applyBorder="1" applyAlignment="1" applyProtection="1">
      <alignment horizontal="left" vertical="center" wrapText="1"/>
      <protection hidden="1"/>
    </xf>
    <xf numFmtId="0" fontId="57" fillId="0" borderId="49" xfId="10" applyFont="1" applyBorder="1" applyAlignment="1" applyProtection="1">
      <alignment horizontal="center" vertical="center"/>
      <protection hidden="1"/>
    </xf>
    <xf numFmtId="0" fontId="57" fillId="0" borderId="10" xfId="10" applyFont="1" applyBorder="1" applyAlignment="1" applyProtection="1">
      <alignment horizontal="center" vertical="center"/>
      <protection hidden="1"/>
    </xf>
    <xf numFmtId="0" fontId="57" fillId="0" borderId="48" xfId="10" applyFont="1" applyBorder="1" applyAlignment="1" applyProtection="1">
      <alignment horizontal="center" vertical="center"/>
      <protection hidden="1"/>
    </xf>
    <xf numFmtId="0" fontId="57" fillId="0" borderId="124" xfId="10" applyFont="1" applyBorder="1" applyAlignment="1" applyProtection="1">
      <alignment horizontal="center" vertical="center"/>
      <protection hidden="1"/>
    </xf>
    <xf numFmtId="0" fontId="68" fillId="0" borderId="114" xfId="10" applyFont="1" applyBorder="1" applyAlignment="1" applyProtection="1">
      <alignment horizontal="center" vertical="center" wrapText="1"/>
      <protection hidden="1"/>
    </xf>
    <xf numFmtId="0" fontId="68" fillId="0" borderId="41" xfId="10" applyFont="1" applyBorder="1" applyAlignment="1" applyProtection="1">
      <alignment horizontal="center" vertical="center" wrapText="1"/>
      <protection hidden="1"/>
    </xf>
    <xf numFmtId="0" fontId="68" fillId="0" borderId="50" xfId="10" applyFont="1" applyBorder="1" applyAlignment="1" applyProtection="1">
      <alignment horizontal="center" vertical="center" wrapText="1"/>
      <protection hidden="1"/>
    </xf>
    <xf numFmtId="176" fontId="201" fillId="0" borderId="53" xfId="10" applyNumberFormat="1" applyFont="1" applyBorder="1" applyAlignment="1" applyProtection="1">
      <alignment horizontal="right"/>
      <protection hidden="1"/>
    </xf>
    <xf numFmtId="176" fontId="201" fillId="0" borderId="44" xfId="10" applyNumberFormat="1" applyFont="1" applyBorder="1" applyAlignment="1" applyProtection="1">
      <alignment horizontal="right"/>
      <protection hidden="1"/>
    </xf>
    <xf numFmtId="176" fontId="201" fillId="0" borderId="52" xfId="10" applyNumberFormat="1" applyFont="1" applyBorder="1" applyAlignment="1" applyProtection="1">
      <alignment horizontal="right"/>
      <protection hidden="1"/>
    </xf>
    <xf numFmtId="176" fontId="57" fillId="0" borderId="53" xfId="10" applyNumberFormat="1" applyFont="1" applyBorder="1" applyAlignment="1" applyProtection="1">
      <alignment horizontal="right"/>
      <protection hidden="1"/>
    </xf>
    <xf numFmtId="176" fontId="57" fillId="0" borderId="44" xfId="10" applyNumberFormat="1" applyFont="1" applyBorder="1" applyAlignment="1" applyProtection="1">
      <alignment horizontal="right"/>
      <protection hidden="1"/>
    </xf>
    <xf numFmtId="176" fontId="57" fillId="0" borderId="52" xfId="10" applyNumberFormat="1" applyFont="1" applyBorder="1" applyAlignment="1" applyProtection="1">
      <alignment horizontal="right"/>
      <protection hidden="1"/>
    </xf>
    <xf numFmtId="176" fontId="57" fillId="0" borderId="51" xfId="10" applyNumberFormat="1" applyFont="1" applyBorder="1" applyAlignment="1" applyProtection="1">
      <alignment horizontal="right"/>
      <protection hidden="1"/>
    </xf>
    <xf numFmtId="0" fontId="202" fillId="0" borderId="114" xfId="10" applyFont="1" applyBorder="1" applyAlignment="1" applyProtection="1">
      <alignment horizontal="center" vertical="center"/>
      <protection hidden="1"/>
    </xf>
    <xf numFmtId="0" fontId="202" fillId="0" borderId="41" xfId="10" applyFont="1" applyBorder="1" applyAlignment="1" applyProtection="1">
      <alignment horizontal="center" vertical="center"/>
      <protection hidden="1"/>
    </xf>
    <xf numFmtId="0" fontId="202" fillId="0" borderId="50" xfId="10" applyFont="1" applyBorder="1" applyAlignment="1" applyProtection="1">
      <alignment horizontal="center" vertical="center"/>
      <protection hidden="1"/>
    </xf>
    <xf numFmtId="0" fontId="202" fillId="0" borderId="56" xfId="10" applyFont="1" applyBorder="1" applyAlignment="1" applyProtection="1">
      <alignment horizontal="center" vertical="center"/>
      <protection hidden="1"/>
    </xf>
    <xf numFmtId="0" fontId="202" fillId="0" borderId="54" xfId="10" applyFont="1" applyBorder="1" applyAlignment="1" applyProtection="1">
      <alignment horizontal="center" vertical="center"/>
      <protection hidden="1"/>
    </xf>
    <xf numFmtId="0" fontId="202" fillId="0" borderId="95" xfId="10" applyFont="1" applyBorder="1" applyAlignment="1" applyProtection="1">
      <alignment horizontal="center" vertical="center"/>
      <protection hidden="1"/>
    </xf>
    <xf numFmtId="0" fontId="202" fillId="0" borderId="0" xfId="10" applyFont="1" applyBorder="1" applyAlignment="1" applyProtection="1">
      <alignment horizontal="center" vertical="center"/>
      <protection hidden="1"/>
    </xf>
    <xf numFmtId="0" fontId="202" fillId="0" borderId="51" xfId="10" applyFont="1" applyBorder="1" applyAlignment="1" applyProtection="1">
      <alignment horizontal="center" vertical="center"/>
      <protection hidden="1"/>
    </xf>
    <xf numFmtId="0" fontId="69" fillId="0" borderId="96" xfId="10" applyFont="1" applyBorder="1" applyAlignment="1" applyProtection="1">
      <alignment horizontal="center" vertical="center"/>
      <protection hidden="1"/>
    </xf>
    <xf numFmtId="0" fontId="69" fillId="0" borderId="54" xfId="10" applyFont="1" applyBorder="1" applyAlignment="1" applyProtection="1">
      <alignment horizontal="center" vertical="center"/>
      <protection hidden="1"/>
    </xf>
    <xf numFmtId="0" fontId="69" fillId="0" borderId="95" xfId="10" applyFont="1" applyBorder="1" applyAlignment="1" applyProtection="1">
      <alignment horizontal="center" vertical="center"/>
      <protection hidden="1"/>
    </xf>
    <xf numFmtId="0" fontId="69" fillId="0" borderId="7" xfId="10" applyFont="1" applyBorder="1" applyAlignment="1" applyProtection="1">
      <alignment horizontal="center" vertical="center"/>
      <protection hidden="1"/>
    </xf>
    <xf numFmtId="0" fontId="69" fillId="0" borderId="0" xfId="10" applyFont="1" applyBorder="1" applyAlignment="1" applyProtection="1">
      <alignment horizontal="center" vertical="center"/>
      <protection hidden="1"/>
    </xf>
    <xf numFmtId="0" fontId="69" fillId="0" borderId="8" xfId="10" applyFont="1" applyBorder="1" applyAlignment="1" applyProtection="1">
      <alignment horizontal="center" vertical="center"/>
      <protection hidden="1"/>
    </xf>
    <xf numFmtId="0" fontId="69" fillId="0" borderId="98" xfId="10" applyFont="1" applyBorder="1" applyAlignment="1" applyProtection="1">
      <alignment horizontal="center" vertical="center"/>
      <protection hidden="1"/>
    </xf>
    <xf numFmtId="0" fontId="69" fillId="0" borderId="44" xfId="10" applyFont="1" applyBorder="1" applyAlignment="1" applyProtection="1">
      <alignment horizontal="center" vertical="center"/>
      <protection hidden="1"/>
    </xf>
    <xf numFmtId="0" fontId="69" fillId="0" borderId="51" xfId="10" applyFont="1" applyBorder="1" applyAlignment="1" applyProtection="1">
      <alignment horizontal="center" vertical="center"/>
      <protection hidden="1"/>
    </xf>
    <xf numFmtId="0" fontId="60" fillId="0" borderId="119" xfId="10" applyFont="1" applyBorder="1" applyAlignment="1" applyProtection="1">
      <alignment horizontal="center" vertical="center"/>
      <protection hidden="1"/>
    </xf>
    <xf numFmtId="0" fontId="68" fillId="0" borderId="96" xfId="10" applyFont="1" applyBorder="1" applyAlignment="1" applyProtection="1">
      <alignment horizontal="left" vertical="center" indent="1" shrinkToFit="1"/>
      <protection hidden="1"/>
    </xf>
    <xf numFmtId="0" fontId="68" fillId="0" borderId="54" xfId="10" applyFont="1" applyBorder="1" applyAlignment="1" applyProtection="1">
      <alignment horizontal="left" vertical="center" indent="1" shrinkToFit="1"/>
      <protection hidden="1"/>
    </xf>
    <xf numFmtId="0" fontId="68" fillId="0" borderId="7" xfId="10" applyFont="1" applyBorder="1" applyAlignment="1" applyProtection="1">
      <alignment horizontal="left" vertical="center" indent="1" shrinkToFit="1"/>
      <protection hidden="1"/>
    </xf>
    <xf numFmtId="0" fontId="68" fillId="0" borderId="0" xfId="10" applyFont="1" applyAlignment="1" applyProtection="1">
      <alignment horizontal="left" vertical="center" indent="1" shrinkToFit="1"/>
      <protection hidden="1"/>
    </xf>
    <xf numFmtId="0" fontId="68" fillId="0" borderId="98" xfId="10" applyFont="1" applyBorder="1" applyAlignment="1" applyProtection="1">
      <alignment horizontal="left" vertical="center" indent="1" shrinkToFit="1"/>
      <protection hidden="1"/>
    </xf>
    <xf numFmtId="0" fontId="68" fillId="0" borderId="44" xfId="10" applyFont="1" applyBorder="1" applyAlignment="1" applyProtection="1">
      <alignment horizontal="left" vertical="center" indent="1" shrinkToFit="1"/>
      <protection hidden="1"/>
    </xf>
    <xf numFmtId="0" fontId="60" fillId="0" borderId="54" xfId="10" applyFont="1" applyBorder="1" applyAlignment="1" applyProtection="1">
      <alignment horizontal="left" vertical="center"/>
      <protection hidden="1"/>
    </xf>
    <xf numFmtId="0" fontId="60" fillId="0" borderId="0" xfId="10" applyFont="1" applyAlignment="1" applyProtection="1">
      <alignment horizontal="left" vertical="center"/>
      <protection hidden="1"/>
    </xf>
    <xf numFmtId="0" fontId="202" fillId="0" borderId="144" xfId="10" applyFont="1" applyBorder="1" applyAlignment="1" applyProtection="1">
      <alignment horizontal="center" vertical="center"/>
      <protection hidden="1"/>
    </xf>
    <xf numFmtId="0" fontId="202" fillId="0" borderId="88" xfId="10" applyFont="1" applyBorder="1" applyAlignment="1" applyProtection="1">
      <alignment horizontal="center" vertical="center"/>
      <protection hidden="1"/>
    </xf>
    <xf numFmtId="0" fontId="202" fillId="0" borderId="132" xfId="10" applyFont="1" applyBorder="1" applyAlignment="1" applyProtection="1">
      <alignment horizontal="center" vertical="center"/>
      <protection hidden="1"/>
    </xf>
    <xf numFmtId="0" fontId="61" fillId="0" borderId="155" xfId="10" applyFont="1" applyBorder="1" applyAlignment="1" applyProtection="1">
      <alignment horizontal="center" vertical="center"/>
      <protection hidden="1"/>
    </xf>
    <xf numFmtId="0" fontId="61" fillId="0" borderId="156" xfId="10" applyFont="1" applyBorder="1" applyAlignment="1" applyProtection="1">
      <alignment horizontal="center" vertical="center"/>
      <protection hidden="1"/>
    </xf>
    <xf numFmtId="0" fontId="61" fillId="0" borderId="165" xfId="10" applyFont="1" applyBorder="1" applyAlignment="1" applyProtection="1">
      <alignment horizontal="center" vertical="center"/>
      <protection hidden="1"/>
    </xf>
    <xf numFmtId="0" fontId="61" fillId="0" borderId="163" xfId="10" applyFont="1" applyBorder="1" applyAlignment="1" applyProtection="1">
      <alignment horizontal="center" vertical="center"/>
      <protection hidden="1"/>
    </xf>
    <xf numFmtId="0" fontId="61" fillId="0" borderId="164" xfId="10" applyFont="1" applyBorder="1" applyAlignment="1" applyProtection="1">
      <alignment horizontal="center" vertical="center"/>
      <protection hidden="1"/>
    </xf>
    <xf numFmtId="0" fontId="61" fillId="0" borderId="162" xfId="10" applyFont="1" applyBorder="1" applyAlignment="1" applyProtection="1">
      <alignment horizontal="center" vertical="center"/>
      <protection hidden="1"/>
    </xf>
    <xf numFmtId="0" fontId="202" fillId="0" borderId="40" xfId="10" applyFont="1" applyBorder="1" applyAlignment="1" applyProtection="1">
      <alignment horizontal="center" vertical="center"/>
      <protection hidden="1"/>
    </xf>
    <xf numFmtId="0" fontId="202" fillId="0" borderId="118" xfId="10" applyFont="1" applyBorder="1" applyAlignment="1" applyProtection="1">
      <alignment horizontal="center" vertical="center"/>
      <protection hidden="1"/>
    </xf>
    <xf numFmtId="0" fontId="57" fillId="0" borderId="43" xfId="10" applyFont="1" applyBorder="1" applyAlignment="1" applyProtection="1">
      <alignment horizontal="center" vertical="center"/>
      <protection hidden="1"/>
    </xf>
    <xf numFmtId="0" fontId="57" fillId="0" borderId="0" xfId="10" applyFont="1" applyAlignment="1" applyProtection="1">
      <alignment horizontal="center" vertical="center"/>
      <protection hidden="1"/>
    </xf>
    <xf numFmtId="0" fontId="57" fillId="0" borderId="42" xfId="10" applyFont="1" applyBorder="1" applyAlignment="1" applyProtection="1">
      <alignment horizontal="center" vertical="center"/>
      <protection hidden="1"/>
    </xf>
    <xf numFmtId="0" fontId="57" fillId="0" borderId="0" xfId="10" applyFont="1" applyAlignment="1" applyProtection="1">
      <alignment horizontal="center" vertical="center" wrapText="1"/>
      <protection hidden="1"/>
    </xf>
    <xf numFmtId="0" fontId="60" fillId="0" borderId="43" xfId="10" applyFont="1" applyBorder="1" applyAlignment="1" applyProtection="1">
      <alignment horizontal="left" vertical="center"/>
      <protection hidden="1"/>
    </xf>
    <xf numFmtId="0" fontId="60" fillId="0" borderId="53" xfId="10" applyFont="1" applyBorder="1" applyAlignment="1" applyProtection="1">
      <alignment horizontal="left" vertical="center"/>
      <protection hidden="1"/>
    </xf>
    <xf numFmtId="0" fontId="60" fillId="0" borderId="44" xfId="10" applyFont="1" applyBorder="1" applyAlignment="1" applyProtection="1">
      <alignment horizontal="left" vertical="center"/>
      <protection hidden="1"/>
    </xf>
    <xf numFmtId="0" fontId="60" fillId="0" borderId="44" xfId="10" applyFont="1" applyBorder="1" applyAlignment="1" applyProtection="1">
      <alignment horizontal="center" vertical="center"/>
      <protection hidden="1"/>
    </xf>
    <xf numFmtId="0" fontId="69" fillId="0" borderId="114" xfId="10" applyFont="1" applyBorder="1" applyAlignment="1" applyProtection="1">
      <alignment horizontal="center" vertical="center"/>
      <protection hidden="1"/>
    </xf>
    <xf numFmtId="0" fontId="69" fillId="0" borderId="41" xfId="10" applyFont="1" applyBorder="1" applyAlignment="1" applyProtection="1">
      <alignment horizontal="center" vertical="center"/>
      <protection hidden="1"/>
    </xf>
    <xf numFmtId="0" fontId="69" fillId="0" borderId="50" xfId="10" applyFont="1" applyBorder="1" applyAlignment="1" applyProtection="1">
      <alignment horizontal="center" vertical="center"/>
      <protection hidden="1"/>
    </xf>
    <xf numFmtId="0" fontId="57" fillId="0" borderId="40" xfId="10" applyFont="1" applyBorder="1" applyAlignment="1" applyProtection="1">
      <alignment horizontal="center" vertical="center"/>
      <protection hidden="1"/>
    </xf>
    <xf numFmtId="0" fontId="57" fillId="0" borderId="41" xfId="10" applyFont="1" applyBorder="1" applyAlignment="1" applyProtection="1">
      <alignment horizontal="center" vertical="center"/>
      <protection hidden="1"/>
    </xf>
    <xf numFmtId="0" fontId="57" fillId="0" borderId="50" xfId="10" applyFont="1" applyBorder="1" applyAlignment="1" applyProtection="1">
      <alignment horizontal="center" vertical="center"/>
      <protection hidden="1"/>
    </xf>
    <xf numFmtId="0" fontId="57" fillId="0" borderId="56" xfId="10" applyFont="1" applyBorder="1" applyAlignment="1" applyProtection="1">
      <alignment horizontal="center" vertical="center"/>
      <protection hidden="1"/>
    </xf>
    <xf numFmtId="0" fontId="202" fillId="0" borderId="129" xfId="10" applyFont="1" applyBorder="1" applyAlignment="1" applyProtection="1">
      <alignment horizontal="center" vertical="center"/>
      <protection hidden="1"/>
    </xf>
    <xf numFmtId="0" fontId="202" fillId="0" borderId="128" xfId="10" applyFont="1" applyBorder="1" applyAlignment="1" applyProtection="1">
      <alignment horizontal="center" vertical="center"/>
      <protection hidden="1"/>
    </xf>
    <xf numFmtId="0" fontId="202" fillId="0" borderId="116" xfId="10" applyFont="1" applyBorder="1" applyAlignment="1" applyProtection="1">
      <alignment horizontal="center" vertical="center"/>
      <protection hidden="1"/>
    </xf>
    <xf numFmtId="0" fontId="202" fillId="0" borderId="113" xfId="10" applyFont="1" applyBorder="1" applyAlignment="1" applyProtection="1">
      <alignment horizontal="center" vertical="center"/>
      <protection hidden="1"/>
    </xf>
    <xf numFmtId="0" fontId="202" fillId="0" borderId="131" xfId="10" applyFont="1" applyBorder="1" applyAlignment="1" applyProtection="1">
      <alignment horizontal="center" vertical="center"/>
      <protection hidden="1"/>
    </xf>
    <xf numFmtId="0" fontId="68" fillId="0" borderId="15" xfId="10" applyFont="1" applyBorder="1" applyAlignment="1" applyProtection="1">
      <alignment horizontal="left" vertical="center" indent="1" shrinkToFit="1"/>
      <protection hidden="1"/>
    </xf>
    <xf numFmtId="0" fontId="68" fillId="0" borderId="4" xfId="10" applyFont="1" applyBorder="1" applyAlignment="1" applyProtection="1">
      <alignment horizontal="left" vertical="center" indent="1" shrinkToFit="1"/>
      <protection hidden="1"/>
    </xf>
    <xf numFmtId="0" fontId="57" fillId="0" borderId="129" xfId="10" applyFont="1" applyBorder="1" applyAlignment="1" applyProtection="1">
      <alignment horizontal="center" vertical="center"/>
      <protection hidden="1"/>
    </xf>
    <xf numFmtId="0" fontId="57" fillId="0" borderId="128" xfId="10" applyFont="1" applyBorder="1" applyAlignment="1" applyProtection="1">
      <alignment horizontal="center" vertical="center"/>
      <protection hidden="1"/>
    </xf>
    <xf numFmtId="0" fontId="57" fillId="0" borderId="131" xfId="10" applyFont="1" applyBorder="1" applyAlignment="1" applyProtection="1">
      <alignment horizontal="center" vertical="center"/>
      <protection hidden="1"/>
    </xf>
    <xf numFmtId="0" fontId="202" fillId="0" borderId="148" xfId="10" applyFont="1" applyBorder="1" applyAlignment="1" applyProtection="1">
      <alignment horizontal="center" vertical="center"/>
      <protection hidden="1"/>
    </xf>
    <xf numFmtId="0" fontId="202" fillId="0" borderId="117" xfId="10" applyFont="1" applyBorder="1" applyAlignment="1" applyProtection="1">
      <alignment horizontal="center" vertical="center"/>
      <protection hidden="1"/>
    </xf>
    <xf numFmtId="0" fontId="60" fillId="0" borderId="115" xfId="10" applyFont="1" applyBorder="1" applyAlignment="1" applyProtection="1">
      <alignment horizontal="distributed" vertical="center" indent="1"/>
      <protection hidden="1"/>
    </xf>
    <xf numFmtId="0" fontId="60" fillId="0" borderId="46" xfId="10" applyFont="1" applyBorder="1" applyAlignment="1" applyProtection="1">
      <alignment horizontal="distributed" vertical="center" indent="1"/>
      <protection hidden="1"/>
    </xf>
    <xf numFmtId="0" fontId="60" fillId="0" borderId="47" xfId="10" applyFont="1" applyBorder="1" applyAlignment="1" applyProtection="1">
      <alignment horizontal="distributed" vertical="center" indent="1"/>
      <protection hidden="1"/>
    </xf>
    <xf numFmtId="0" fontId="62" fillId="0" borderId="46" xfId="10" applyFont="1" applyBorder="1" applyAlignment="1" applyProtection="1">
      <alignment horizontal="center" vertical="center"/>
      <protection hidden="1"/>
    </xf>
    <xf numFmtId="0" fontId="62" fillId="0" borderId="119" xfId="10" applyFont="1" applyBorder="1" applyAlignment="1" applyProtection="1">
      <alignment horizontal="center" vertical="center"/>
      <protection hidden="1"/>
    </xf>
    <xf numFmtId="0" fontId="60" fillId="0" borderId="4" xfId="10" applyFont="1" applyBorder="1" applyAlignment="1" applyProtection="1">
      <alignment horizontal="left" vertical="center"/>
      <protection hidden="1"/>
    </xf>
    <xf numFmtId="0" fontId="69" fillId="0" borderId="15" xfId="10" applyFont="1" applyBorder="1" applyAlignment="1" applyProtection="1">
      <alignment horizontal="center" vertical="center"/>
      <protection hidden="1"/>
    </xf>
    <xf numFmtId="0" fontId="69" fillId="0" borderId="4" xfId="10" applyFont="1" applyBorder="1" applyAlignment="1" applyProtection="1">
      <alignment horizontal="center" vertical="center"/>
      <protection hidden="1"/>
    </xf>
    <xf numFmtId="0" fontId="69" fillId="0" borderId="16" xfId="10" applyFont="1" applyBorder="1" applyAlignment="1" applyProtection="1">
      <alignment horizontal="center" vertical="center"/>
      <protection hidden="1"/>
    </xf>
    <xf numFmtId="0" fontId="202" fillId="0" borderId="130" xfId="10" applyFont="1" applyBorder="1" applyAlignment="1" applyProtection="1">
      <alignment horizontal="center" vertical="center"/>
      <protection hidden="1"/>
    </xf>
    <xf numFmtId="0" fontId="69" fillId="0" borderId="113" xfId="10" applyFont="1" applyBorder="1" applyAlignment="1" applyProtection="1">
      <alignment horizontal="center" vertical="center"/>
      <protection hidden="1"/>
    </xf>
    <xf numFmtId="0" fontId="69" fillId="0" borderId="128" xfId="10" applyFont="1" applyBorder="1" applyAlignment="1" applyProtection="1">
      <alignment horizontal="center" vertical="center"/>
      <protection hidden="1"/>
    </xf>
    <xf numFmtId="0" fontId="69" fillId="0" borderId="131" xfId="10" applyFont="1" applyBorder="1" applyAlignment="1" applyProtection="1">
      <alignment horizontal="center" vertical="center"/>
      <protection hidden="1"/>
    </xf>
    <xf numFmtId="176" fontId="148" fillId="0" borderId="43" xfId="10" applyNumberFormat="1" applyFont="1" applyBorder="1" applyAlignment="1" applyProtection="1">
      <alignment horizontal="right"/>
      <protection hidden="1"/>
    </xf>
    <xf numFmtId="176" fontId="148" fillId="0" borderId="0" xfId="10" applyNumberFormat="1" applyFont="1" applyAlignment="1" applyProtection="1">
      <alignment horizontal="right"/>
      <protection hidden="1"/>
    </xf>
    <xf numFmtId="176" fontId="148" fillId="0" borderId="8" xfId="10" applyNumberFormat="1" applyFont="1" applyBorder="1" applyAlignment="1" applyProtection="1">
      <alignment horizontal="right"/>
      <protection hidden="1"/>
    </xf>
    <xf numFmtId="176" fontId="148" fillId="0" borderId="53" xfId="10" applyNumberFormat="1" applyFont="1" applyBorder="1" applyAlignment="1" applyProtection="1">
      <alignment horizontal="right"/>
      <protection hidden="1"/>
    </xf>
    <xf numFmtId="176" fontId="148" fillId="0" borderId="44" xfId="10" applyNumberFormat="1" applyFont="1" applyBorder="1" applyAlignment="1" applyProtection="1">
      <alignment horizontal="right"/>
      <protection hidden="1"/>
    </xf>
    <xf numFmtId="176" fontId="148" fillId="0" borderId="51" xfId="10" applyNumberFormat="1" applyFont="1" applyBorder="1" applyAlignment="1" applyProtection="1">
      <alignment horizontal="right"/>
      <protection hidden="1"/>
    </xf>
    <xf numFmtId="0" fontId="68" fillId="0" borderId="56" xfId="10" applyFont="1" applyBorder="1" applyAlignment="1" applyProtection="1">
      <alignment horizontal="center" vertical="center"/>
      <protection hidden="1"/>
    </xf>
    <xf numFmtId="0" fontId="68" fillId="0" borderId="54" xfId="10" applyFont="1" applyBorder="1" applyAlignment="1" applyProtection="1">
      <alignment horizontal="center" vertical="center"/>
      <protection hidden="1"/>
    </xf>
    <xf numFmtId="0" fontId="68" fillId="0" borderId="43" xfId="10" applyFont="1" applyBorder="1" applyAlignment="1" applyProtection="1">
      <alignment horizontal="center" vertical="center"/>
      <protection hidden="1"/>
    </xf>
    <xf numFmtId="0" fontId="68" fillId="0" borderId="0" xfId="10" applyFont="1" applyAlignment="1" applyProtection="1">
      <alignment horizontal="center" vertical="center"/>
      <protection hidden="1"/>
    </xf>
    <xf numFmtId="0" fontId="57" fillId="0" borderId="56" xfId="10" applyFont="1" applyBorder="1" applyAlignment="1" applyProtection="1">
      <alignment horizontal="left" vertical="center" wrapText="1" shrinkToFit="1"/>
      <protection hidden="1"/>
    </xf>
    <xf numFmtId="0" fontId="57" fillId="0" borderId="54" xfId="10" applyFont="1" applyBorder="1" applyAlignment="1" applyProtection="1">
      <alignment horizontal="left" vertical="center" wrapText="1" shrinkToFit="1"/>
      <protection hidden="1"/>
    </xf>
    <xf numFmtId="0" fontId="57" fillId="0" borderId="43" xfId="10" applyFont="1" applyBorder="1" applyAlignment="1" applyProtection="1">
      <alignment horizontal="left" vertical="center" wrapText="1" shrinkToFit="1"/>
      <protection hidden="1"/>
    </xf>
    <xf numFmtId="0" fontId="57" fillId="0" borderId="0" xfId="10" applyFont="1" applyAlignment="1" applyProtection="1">
      <alignment horizontal="left" vertical="center" wrapText="1" shrinkToFit="1"/>
      <protection hidden="1"/>
    </xf>
    <xf numFmtId="0" fontId="57" fillId="0" borderId="124" xfId="10" applyFont="1" applyBorder="1" applyAlignment="1" applyProtection="1">
      <alignment horizontal="left" vertical="center" wrapText="1" shrinkToFit="1"/>
      <protection hidden="1"/>
    </xf>
    <xf numFmtId="0" fontId="57" fillId="0" borderId="4" xfId="10" applyFont="1" applyBorder="1" applyAlignment="1" applyProtection="1">
      <alignment horizontal="left" vertical="center" wrapText="1" shrinkToFit="1"/>
      <protection hidden="1"/>
    </xf>
    <xf numFmtId="176" fontId="148" fillId="0" borderId="40" xfId="10" applyNumberFormat="1" applyFont="1" applyBorder="1" applyAlignment="1" applyProtection="1">
      <alignment horizontal="right" vertical="center"/>
      <protection hidden="1"/>
    </xf>
    <xf numFmtId="176" fontId="148" fillId="0" borderId="41" xfId="10" applyNumberFormat="1" applyFont="1" applyBorder="1" applyAlignment="1" applyProtection="1">
      <alignment horizontal="right" vertical="center"/>
      <protection hidden="1"/>
    </xf>
    <xf numFmtId="176" fontId="148" fillId="0" borderId="118" xfId="10" applyNumberFormat="1" applyFont="1" applyBorder="1" applyAlignment="1" applyProtection="1">
      <alignment horizontal="right" vertical="center"/>
      <protection hidden="1"/>
    </xf>
    <xf numFmtId="176" fontId="148" fillId="0" borderId="56" xfId="10" applyNumberFormat="1" applyFont="1" applyBorder="1" applyAlignment="1" applyProtection="1">
      <alignment horizontal="right" vertical="center"/>
      <protection hidden="1"/>
    </xf>
    <xf numFmtId="176" fontId="148" fillId="0" borderId="54" xfId="10" applyNumberFormat="1" applyFont="1" applyBorder="1" applyAlignment="1" applyProtection="1">
      <alignment horizontal="right" vertical="center"/>
      <protection hidden="1"/>
    </xf>
    <xf numFmtId="176" fontId="148" fillId="0" borderId="95" xfId="10" applyNumberFormat="1" applyFont="1" applyBorder="1" applyAlignment="1" applyProtection="1">
      <alignment horizontal="right" vertical="center"/>
      <protection hidden="1"/>
    </xf>
    <xf numFmtId="176" fontId="148" fillId="0" borderId="129" xfId="10" applyNumberFormat="1" applyFont="1" applyBorder="1" applyAlignment="1" applyProtection="1">
      <alignment horizontal="right" vertical="center"/>
      <protection hidden="1"/>
    </xf>
    <xf numFmtId="176" fontId="148" fillId="0" borderId="128" xfId="10" applyNumberFormat="1" applyFont="1" applyBorder="1" applyAlignment="1" applyProtection="1">
      <alignment horizontal="right" vertical="center"/>
      <protection hidden="1"/>
    </xf>
    <xf numFmtId="176" fontId="148" fillId="0" borderId="116" xfId="10" applyNumberFormat="1" applyFont="1" applyBorder="1" applyAlignment="1" applyProtection="1">
      <alignment horizontal="right" vertical="center"/>
      <protection hidden="1"/>
    </xf>
    <xf numFmtId="0" fontId="57" fillId="0" borderId="55" xfId="10" applyFont="1" applyBorder="1" applyAlignment="1" applyProtection="1">
      <alignment horizontal="left" vertical="center" wrapText="1" shrinkToFit="1"/>
      <protection hidden="1"/>
    </xf>
    <xf numFmtId="0" fontId="57" fillId="0" borderId="42" xfId="10" applyFont="1" applyBorder="1" applyAlignment="1" applyProtection="1">
      <alignment horizontal="left" vertical="center" wrapText="1" shrinkToFit="1"/>
      <protection hidden="1"/>
    </xf>
    <xf numFmtId="0" fontId="57" fillId="0" borderId="53" xfId="10" applyFont="1" applyBorder="1" applyAlignment="1" applyProtection="1">
      <alignment horizontal="left" vertical="center" wrapText="1" shrinkToFit="1"/>
      <protection hidden="1"/>
    </xf>
    <xf numFmtId="0" fontId="57" fillId="0" borderId="44" xfId="10" applyFont="1" applyBorder="1" applyAlignment="1" applyProtection="1">
      <alignment horizontal="left" vertical="center" wrapText="1" shrinkToFit="1"/>
      <protection hidden="1"/>
    </xf>
    <xf numFmtId="0" fontId="57" fillId="0" borderId="52" xfId="10" applyFont="1" applyBorder="1" applyAlignment="1" applyProtection="1">
      <alignment horizontal="left" vertical="center" wrapText="1" shrinkToFit="1"/>
      <protection hidden="1"/>
    </xf>
    <xf numFmtId="0" fontId="60" fillId="0" borderId="123" xfId="10" applyFont="1" applyBorder="1" applyAlignment="1" applyProtection="1">
      <alignment horizontal="center" justifyLastLine="1"/>
      <protection hidden="1"/>
    </xf>
    <xf numFmtId="0" fontId="60" fillId="0" borderId="43" xfId="10" applyFont="1" applyBorder="1" applyAlignment="1" applyProtection="1">
      <alignment horizontal="center" vertical="center" wrapText="1"/>
      <protection hidden="1"/>
    </xf>
    <xf numFmtId="0" fontId="60" fillId="0" borderId="0" xfId="10" applyFont="1" applyBorder="1" applyAlignment="1" applyProtection="1">
      <alignment horizontal="center" vertical="center" wrapText="1"/>
      <protection hidden="1"/>
    </xf>
    <xf numFmtId="0" fontId="60" fillId="0" borderId="42" xfId="10" applyFont="1" applyBorder="1" applyAlignment="1" applyProtection="1">
      <alignment horizontal="center" vertical="center" wrapText="1"/>
      <protection hidden="1"/>
    </xf>
    <xf numFmtId="0" fontId="60" fillId="0" borderId="49" xfId="10" applyFont="1" applyBorder="1" applyAlignment="1" applyProtection="1">
      <alignment horizontal="center" vertical="center" wrapText="1" justifyLastLine="1"/>
      <protection hidden="1"/>
    </xf>
    <xf numFmtId="0" fontId="60" fillId="0" borderId="10" xfId="10" applyFont="1" applyBorder="1" applyAlignment="1" applyProtection="1">
      <alignment horizontal="center" vertical="center" wrapText="1" justifyLastLine="1"/>
      <protection hidden="1"/>
    </xf>
    <xf numFmtId="0" fontId="60" fillId="0" borderId="48" xfId="10" applyFont="1" applyBorder="1" applyAlignment="1" applyProtection="1">
      <alignment horizontal="center" vertical="center" wrapText="1" justifyLastLine="1"/>
      <protection hidden="1"/>
    </xf>
    <xf numFmtId="0" fontId="60" fillId="0" borderId="43" xfId="10" applyFont="1" applyBorder="1" applyAlignment="1" applyProtection="1">
      <alignment horizontal="center" vertical="center" wrapText="1" justifyLastLine="1"/>
      <protection hidden="1"/>
    </xf>
    <xf numFmtId="0" fontId="60" fillId="0" borderId="0" xfId="10" applyFont="1" applyBorder="1" applyAlignment="1" applyProtection="1">
      <alignment horizontal="center" vertical="center" wrapText="1" justifyLastLine="1"/>
      <protection hidden="1"/>
    </xf>
    <xf numFmtId="0" fontId="60" fillId="0" borderId="42" xfId="10" applyFont="1" applyBorder="1" applyAlignment="1" applyProtection="1">
      <alignment horizontal="center" vertical="center" wrapText="1" justifyLastLine="1"/>
      <protection hidden="1"/>
    </xf>
    <xf numFmtId="0" fontId="60" fillId="0" borderId="53" xfId="10" applyFont="1" applyBorder="1" applyAlignment="1" applyProtection="1">
      <alignment horizontal="center" vertical="center" wrapText="1" justifyLastLine="1"/>
      <protection hidden="1"/>
    </xf>
    <xf numFmtId="0" fontId="60" fillId="0" borderId="44" xfId="10" applyFont="1" applyBorder="1" applyAlignment="1" applyProtection="1">
      <alignment horizontal="center" vertical="center" wrapText="1" justifyLastLine="1"/>
      <protection hidden="1"/>
    </xf>
    <xf numFmtId="0" fontId="60" fillId="0" borderId="52" xfId="10" applyFont="1" applyBorder="1" applyAlignment="1" applyProtection="1">
      <alignment horizontal="center" vertical="center" wrapText="1" justifyLastLine="1"/>
      <protection hidden="1"/>
    </xf>
    <xf numFmtId="0" fontId="60" fillId="0" borderId="11" xfId="10" applyFont="1" applyBorder="1" applyAlignment="1" applyProtection="1">
      <alignment horizontal="center" vertical="center" wrapText="1"/>
      <protection hidden="1"/>
    </xf>
    <xf numFmtId="0" fontId="60" fillId="0" borderId="8" xfId="10" applyFont="1" applyBorder="1" applyAlignment="1" applyProtection="1">
      <alignment horizontal="center" vertical="center" wrapText="1"/>
      <protection hidden="1"/>
    </xf>
    <xf numFmtId="0" fontId="60" fillId="0" borderId="51" xfId="10" applyFont="1" applyBorder="1" applyAlignment="1" applyProtection="1">
      <alignment horizontal="center" vertical="center" wrapText="1"/>
      <protection hidden="1"/>
    </xf>
    <xf numFmtId="0" fontId="60" fillId="0" borderId="122" xfId="10" applyFont="1" applyBorder="1" applyAlignment="1" applyProtection="1">
      <alignment horizontal="center" vertical="top" justifyLastLine="1"/>
      <protection hidden="1"/>
    </xf>
    <xf numFmtId="0" fontId="60" fillId="0" borderId="88" xfId="10" applyFont="1" applyBorder="1" applyAlignment="1" applyProtection="1">
      <alignment horizontal="center" vertical="center"/>
      <protection hidden="1"/>
    </xf>
    <xf numFmtId="0" fontId="68" fillId="0" borderId="124" xfId="10" applyFont="1" applyBorder="1" applyAlignment="1" applyProtection="1">
      <alignment horizontal="center" vertical="center"/>
      <protection hidden="1"/>
    </xf>
    <xf numFmtId="0" fontId="68" fillId="0" borderId="4" xfId="10" applyFont="1" applyBorder="1" applyAlignment="1" applyProtection="1">
      <alignment horizontal="center" vertical="center"/>
      <protection hidden="1"/>
    </xf>
    <xf numFmtId="0" fontId="13" fillId="0" borderId="10" xfId="10" applyFont="1" applyBorder="1" applyAlignment="1" applyProtection="1">
      <alignment horizontal="left" vertical="center"/>
      <protection hidden="1"/>
    </xf>
    <xf numFmtId="0" fontId="84" fillId="23" borderId="57" xfId="10" applyFont="1" applyFill="1" applyBorder="1" applyAlignment="1" applyProtection="1">
      <alignment horizontal="center" vertical="center" textRotation="255"/>
      <protection hidden="1"/>
    </xf>
    <xf numFmtId="0" fontId="84" fillId="23" borderId="61" xfId="10" applyFont="1" applyFill="1" applyBorder="1" applyAlignment="1" applyProtection="1">
      <alignment horizontal="center" vertical="center" textRotation="255"/>
      <protection hidden="1"/>
    </xf>
    <xf numFmtId="0" fontId="84" fillId="23" borderId="62" xfId="10" applyFont="1" applyFill="1" applyBorder="1" applyAlignment="1" applyProtection="1">
      <alignment horizontal="center" vertical="center" textRotation="255"/>
      <protection hidden="1"/>
    </xf>
    <xf numFmtId="0" fontId="60" fillId="0" borderId="9" xfId="10" applyFont="1" applyBorder="1" applyAlignment="1" applyProtection="1">
      <alignment horizontal="distributed" vertical="center" wrapText="1" justifyLastLine="1"/>
      <protection hidden="1"/>
    </xf>
    <xf numFmtId="0" fontId="60" fillId="0" borderId="10" xfId="10" applyFont="1" applyBorder="1" applyAlignment="1" applyProtection="1">
      <alignment horizontal="distributed" vertical="center" wrapText="1" justifyLastLine="1"/>
      <protection hidden="1"/>
    </xf>
    <xf numFmtId="0" fontId="60" fillId="0" borderId="48" xfId="10" applyFont="1" applyBorder="1" applyAlignment="1" applyProtection="1">
      <alignment horizontal="distributed" vertical="center" wrapText="1" justifyLastLine="1"/>
      <protection hidden="1"/>
    </xf>
    <xf numFmtId="0" fontId="60" fillId="0" borderId="7" xfId="10" applyFont="1" applyBorder="1" applyAlignment="1" applyProtection="1">
      <alignment horizontal="distributed" vertical="center" wrapText="1" justifyLastLine="1"/>
      <protection hidden="1"/>
    </xf>
    <xf numFmtId="0" fontId="60" fillId="0" borderId="0" xfId="10" applyFont="1" applyAlignment="1" applyProtection="1">
      <alignment horizontal="distributed" vertical="center" wrapText="1" justifyLastLine="1"/>
      <protection hidden="1"/>
    </xf>
    <xf numFmtId="0" fontId="60" fillId="0" borderId="42" xfId="10" applyFont="1" applyBorder="1" applyAlignment="1" applyProtection="1">
      <alignment horizontal="distributed" vertical="center" wrapText="1" justifyLastLine="1"/>
      <protection hidden="1"/>
    </xf>
    <xf numFmtId="0" fontId="60" fillId="0" borderId="98" xfId="10" applyFont="1" applyBorder="1" applyAlignment="1" applyProtection="1">
      <alignment horizontal="distributed" vertical="center" wrapText="1" justifyLastLine="1"/>
      <protection hidden="1"/>
    </xf>
    <xf numFmtId="0" fontId="60" fillId="0" borderId="44" xfId="10" applyFont="1" applyBorder="1" applyAlignment="1" applyProtection="1">
      <alignment horizontal="distributed" vertical="center" wrapText="1" justifyLastLine="1"/>
      <protection hidden="1"/>
    </xf>
    <xf numFmtId="0" fontId="60" fillId="0" borderId="52" xfId="10" applyFont="1" applyBorder="1" applyAlignment="1" applyProtection="1">
      <alignment horizontal="distributed" vertical="center" wrapText="1" justifyLastLine="1"/>
      <protection hidden="1"/>
    </xf>
    <xf numFmtId="0" fontId="60" fillId="0" borderId="53" xfId="10" applyFont="1" applyBorder="1" applyAlignment="1" applyProtection="1">
      <alignment horizontal="center" vertical="center"/>
      <protection hidden="1"/>
    </xf>
    <xf numFmtId="0" fontId="60" fillId="0" borderId="52" xfId="10" applyFont="1" applyBorder="1" applyAlignment="1" applyProtection="1">
      <alignment horizontal="center" vertical="center"/>
      <protection hidden="1"/>
    </xf>
    <xf numFmtId="0" fontId="60" fillId="0" borderId="49" xfId="10" applyFont="1" applyBorder="1" applyAlignment="1" applyProtection="1">
      <alignment horizontal="distributed" vertical="center" wrapText="1" justifyLastLine="1"/>
      <protection hidden="1"/>
    </xf>
    <xf numFmtId="0" fontId="60" fillId="0" borderId="43" xfId="10" applyFont="1" applyBorder="1" applyAlignment="1" applyProtection="1">
      <alignment horizontal="distributed" vertical="center" wrapText="1" justifyLastLine="1"/>
      <protection hidden="1"/>
    </xf>
    <xf numFmtId="0" fontId="60" fillId="0" borderId="53" xfId="10" applyFont="1" applyBorder="1" applyAlignment="1" applyProtection="1">
      <alignment horizontal="distributed" vertical="center" wrapText="1" justifyLastLine="1"/>
      <protection hidden="1"/>
    </xf>
    <xf numFmtId="0" fontId="148" fillId="0" borderId="129" xfId="10" applyFont="1" applyBorder="1" applyAlignment="1" applyProtection="1">
      <alignment horizontal="right"/>
      <protection hidden="1"/>
    </xf>
    <xf numFmtId="0" fontId="148" fillId="0" borderId="128" xfId="10" applyFont="1" applyBorder="1" applyAlignment="1" applyProtection="1">
      <alignment horizontal="right"/>
      <protection hidden="1"/>
    </xf>
    <xf numFmtId="0" fontId="148" fillId="0" borderId="131" xfId="10" applyFont="1" applyBorder="1" applyAlignment="1" applyProtection="1">
      <alignment horizontal="right"/>
      <protection hidden="1"/>
    </xf>
    <xf numFmtId="0" fontId="148" fillId="0" borderId="116" xfId="10" applyFont="1" applyBorder="1" applyAlignment="1" applyProtection="1">
      <alignment horizontal="right"/>
      <protection hidden="1"/>
    </xf>
    <xf numFmtId="0" fontId="274" fillId="0" borderId="115" xfId="10" applyFont="1" applyBorder="1" applyAlignment="1" applyProtection="1">
      <alignment horizontal="center" vertical="center"/>
      <protection hidden="1"/>
    </xf>
    <xf numFmtId="0" fontId="274" fillId="0" borderId="46" xfId="10" applyFont="1" applyBorder="1" applyAlignment="1" applyProtection="1">
      <alignment horizontal="center" vertical="center"/>
      <protection hidden="1"/>
    </xf>
    <xf numFmtId="0" fontId="274" fillId="0" borderId="47" xfId="10" applyFont="1" applyBorder="1" applyAlignment="1" applyProtection="1">
      <alignment horizontal="center" vertical="center"/>
      <protection hidden="1"/>
    </xf>
    <xf numFmtId="0" fontId="272" fillId="0" borderId="145" xfId="10" applyFont="1" applyBorder="1" applyAlignment="1" applyProtection="1">
      <alignment horizontal="center"/>
      <protection hidden="1"/>
    </xf>
    <xf numFmtId="0" fontId="272" fillId="0" borderId="46" xfId="10" applyFont="1" applyBorder="1" applyAlignment="1" applyProtection="1">
      <alignment horizontal="center"/>
      <protection hidden="1"/>
    </xf>
    <xf numFmtId="0" fontId="272" fillId="0" borderId="119" xfId="10" applyFont="1" applyBorder="1" applyAlignment="1" applyProtection="1">
      <alignment horizontal="center"/>
      <protection hidden="1"/>
    </xf>
    <xf numFmtId="0" fontId="263" fillId="0" borderId="115" xfId="10" applyFont="1" applyBorder="1" applyAlignment="1" applyProtection="1">
      <alignment horizontal="center"/>
      <protection hidden="1"/>
    </xf>
    <xf numFmtId="0" fontId="263" fillId="0" borderId="46" xfId="10" applyFont="1" applyBorder="1" applyAlignment="1" applyProtection="1">
      <alignment horizontal="center"/>
      <protection hidden="1"/>
    </xf>
    <xf numFmtId="0" fontId="263" fillId="0" borderId="119" xfId="10" applyFont="1" applyBorder="1" applyAlignment="1" applyProtection="1">
      <alignment horizontal="center"/>
      <protection hidden="1"/>
    </xf>
    <xf numFmtId="0" fontId="148" fillId="0" borderId="113" xfId="10" applyFont="1" applyBorder="1" applyAlignment="1" applyProtection="1">
      <alignment horizontal="right"/>
      <protection hidden="1"/>
    </xf>
    <xf numFmtId="0" fontId="285" fillId="0" borderId="129" xfId="10" applyFont="1" applyBorder="1" applyAlignment="1" applyProtection="1">
      <alignment horizontal="center" vertical="center"/>
      <protection hidden="1"/>
    </xf>
    <xf numFmtId="0" fontId="285" fillId="0" borderId="128" xfId="10" applyFont="1" applyBorder="1" applyAlignment="1" applyProtection="1">
      <alignment horizontal="center" vertical="center"/>
      <protection hidden="1"/>
    </xf>
    <xf numFmtId="0" fontId="285" fillId="0" borderId="131" xfId="10" applyFont="1" applyBorder="1" applyAlignment="1" applyProtection="1">
      <alignment horizontal="center" vertical="center"/>
      <protection hidden="1"/>
    </xf>
    <xf numFmtId="0" fontId="263" fillId="0" borderId="115" xfId="10" applyFont="1" applyBorder="1" applyAlignment="1" applyProtection="1">
      <alignment horizontal="center" vertical="center"/>
      <protection hidden="1"/>
    </xf>
    <xf numFmtId="0" fontId="263" fillId="0" borderId="46" xfId="10" applyFont="1" applyBorder="1" applyAlignment="1" applyProtection="1">
      <alignment horizontal="center" vertical="center"/>
      <protection hidden="1"/>
    </xf>
    <xf numFmtId="0" fontId="263" fillId="0" borderId="119" xfId="10" applyFont="1" applyBorder="1" applyAlignment="1" applyProtection="1">
      <alignment horizontal="center" vertical="center"/>
      <protection hidden="1"/>
    </xf>
    <xf numFmtId="0" fontId="274" fillId="0" borderId="119" xfId="10" applyFont="1" applyBorder="1" applyAlignment="1" applyProtection="1">
      <alignment horizontal="center" vertical="center"/>
      <protection hidden="1"/>
    </xf>
    <xf numFmtId="176" fontId="148" fillId="0" borderId="96" xfId="10" applyNumberFormat="1" applyFont="1" applyBorder="1" applyAlignment="1" applyProtection="1">
      <alignment horizontal="right" vertical="center"/>
      <protection hidden="1"/>
    </xf>
    <xf numFmtId="176" fontId="148" fillId="0" borderId="7" xfId="10" applyNumberFormat="1" applyFont="1" applyBorder="1" applyAlignment="1" applyProtection="1">
      <alignment horizontal="right" vertical="center"/>
      <protection hidden="1"/>
    </xf>
    <xf numFmtId="176" fontId="148" fillId="0" borderId="0" xfId="10" applyNumberFormat="1" applyFont="1" applyAlignment="1" applyProtection="1">
      <alignment horizontal="right" vertical="center"/>
      <protection hidden="1"/>
    </xf>
    <xf numFmtId="176" fontId="148" fillId="0" borderId="8" xfId="10" applyNumberFormat="1" applyFont="1" applyBorder="1" applyAlignment="1" applyProtection="1">
      <alignment horizontal="right" vertical="center"/>
      <protection hidden="1"/>
    </xf>
    <xf numFmtId="176" fontId="148" fillId="0" borderId="15" xfId="10" applyNumberFormat="1" applyFont="1" applyBorder="1" applyAlignment="1" applyProtection="1">
      <alignment horizontal="right" vertical="center"/>
      <protection hidden="1"/>
    </xf>
    <xf numFmtId="176" fontId="148" fillId="0" borderId="4" xfId="10" applyNumberFormat="1" applyFont="1" applyBorder="1" applyAlignment="1" applyProtection="1">
      <alignment horizontal="right" vertical="center"/>
      <protection hidden="1"/>
    </xf>
    <xf numFmtId="176" fontId="148" fillId="0" borderId="16" xfId="10" applyNumberFormat="1" applyFont="1" applyBorder="1" applyAlignment="1" applyProtection="1">
      <alignment horizontal="right" vertical="center"/>
      <protection hidden="1"/>
    </xf>
    <xf numFmtId="0" fontId="304" fillId="0" borderId="96" xfId="10" applyFont="1" applyBorder="1" applyAlignment="1" applyProtection="1">
      <alignment horizontal="center" vertical="center"/>
      <protection hidden="1"/>
    </xf>
    <xf numFmtId="0" fontId="304" fillId="0" borderId="54" xfId="10" applyFont="1" applyBorder="1" applyAlignment="1" applyProtection="1">
      <alignment horizontal="center" vertical="center"/>
      <protection hidden="1"/>
    </xf>
    <xf numFmtId="0" fontId="304" fillId="0" borderId="55" xfId="10" applyFont="1" applyBorder="1" applyAlignment="1" applyProtection="1">
      <alignment horizontal="center" vertical="center"/>
      <protection hidden="1"/>
    </xf>
    <xf numFmtId="0" fontId="304" fillId="0" borderId="7" xfId="10" applyFont="1" applyBorder="1" applyAlignment="1" applyProtection="1">
      <alignment horizontal="center" vertical="center"/>
      <protection hidden="1"/>
    </xf>
    <xf numFmtId="0" fontId="304" fillId="0" borderId="0" xfId="10" applyFont="1" applyAlignment="1" applyProtection="1">
      <alignment horizontal="center" vertical="center"/>
      <protection hidden="1"/>
    </xf>
    <xf numFmtId="0" fontId="304" fillId="0" borderId="42" xfId="10" applyFont="1" applyBorder="1" applyAlignment="1" applyProtection="1">
      <alignment horizontal="center" vertical="center"/>
      <protection hidden="1"/>
    </xf>
    <xf numFmtId="0" fontId="304" fillId="0" borderId="15" xfId="10" applyFont="1" applyBorder="1" applyAlignment="1" applyProtection="1">
      <alignment horizontal="center" vertical="center"/>
      <protection hidden="1"/>
    </xf>
    <xf numFmtId="0" fontId="304" fillId="0" borderId="4" xfId="10" applyFont="1" applyBorder="1" applyAlignment="1" applyProtection="1">
      <alignment horizontal="center" vertical="center"/>
      <protection hidden="1"/>
    </xf>
    <xf numFmtId="0" fontId="304" fillId="0" borderId="45" xfId="10" applyFont="1" applyBorder="1" applyAlignment="1" applyProtection="1">
      <alignment horizontal="center" vertical="center"/>
      <protection hidden="1"/>
    </xf>
    <xf numFmtId="0" fontId="304" fillId="0" borderId="95" xfId="10" applyFont="1" applyBorder="1" applyAlignment="1" applyProtection="1">
      <alignment horizontal="center" vertical="center"/>
      <protection hidden="1"/>
    </xf>
    <xf numFmtId="0" fontId="304" fillId="0" borderId="8" xfId="10" applyFont="1" applyBorder="1" applyAlignment="1" applyProtection="1">
      <alignment horizontal="center" vertical="center"/>
      <protection hidden="1"/>
    </xf>
    <xf numFmtId="0" fontId="304" fillId="0" borderId="16" xfId="10" applyFont="1" applyBorder="1" applyAlignment="1" applyProtection="1">
      <alignment horizontal="center" vertical="center"/>
      <protection hidden="1"/>
    </xf>
    <xf numFmtId="0" fontId="148" fillId="0" borderId="43" xfId="10" applyFont="1" applyBorder="1" applyAlignment="1" applyProtection="1">
      <alignment horizontal="center" vertical="center"/>
      <protection hidden="1"/>
    </xf>
    <xf numFmtId="0" fontId="148" fillId="0" borderId="0" xfId="10" applyFont="1" applyAlignment="1" applyProtection="1">
      <alignment horizontal="center" vertical="center"/>
      <protection hidden="1"/>
    </xf>
    <xf numFmtId="0" fontId="171" fillId="0" borderId="0" xfId="10" applyFont="1" applyAlignment="1" applyProtection="1">
      <alignment horizontal="center" vertical="center"/>
      <protection hidden="1"/>
    </xf>
    <xf numFmtId="0" fontId="171" fillId="0" borderId="8" xfId="10" applyFont="1" applyBorder="1" applyAlignment="1" applyProtection="1">
      <alignment horizontal="center" vertical="center"/>
      <protection hidden="1"/>
    </xf>
    <xf numFmtId="0" fontId="171" fillId="0" borderId="43" xfId="10" applyFont="1" applyBorder="1" applyAlignment="1" applyProtection="1">
      <alignment horizontal="center" vertical="center"/>
      <protection hidden="1"/>
    </xf>
    <xf numFmtId="0" fontId="171" fillId="0" borderId="42" xfId="10" applyFont="1" applyBorder="1" applyAlignment="1" applyProtection="1">
      <alignment horizontal="center" vertical="center"/>
      <protection hidden="1"/>
    </xf>
    <xf numFmtId="0" fontId="84" fillId="30" borderId="57" xfId="10" applyFont="1" applyFill="1" applyBorder="1" applyAlignment="1" applyProtection="1">
      <alignment horizontal="center" vertical="center" textRotation="255"/>
      <protection hidden="1"/>
    </xf>
    <xf numFmtId="0" fontId="84" fillId="30" borderId="62" xfId="10" applyFont="1" applyFill="1" applyBorder="1" applyAlignment="1" applyProtection="1">
      <alignment horizontal="center" vertical="center" textRotation="255"/>
      <protection hidden="1"/>
    </xf>
    <xf numFmtId="0" fontId="60" fillId="0" borderId="115" xfId="10" applyFont="1" applyBorder="1" applyAlignment="1" applyProtection="1">
      <alignment horizontal="distributed" vertical="center"/>
      <protection hidden="1"/>
    </xf>
    <xf numFmtId="0" fontId="60" fillId="0" borderId="46" xfId="10" applyFont="1" applyBorder="1" applyAlignment="1" applyProtection="1">
      <alignment horizontal="distributed" vertical="center"/>
      <protection hidden="1"/>
    </xf>
    <xf numFmtId="0" fontId="60" fillId="0" borderId="47" xfId="10" applyFont="1" applyBorder="1" applyAlignment="1" applyProtection="1">
      <alignment horizontal="distributed" vertical="center"/>
      <protection hidden="1"/>
    </xf>
    <xf numFmtId="176" fontId="57" fillId="0" borderId="59" xfId="10" applyNumberFormat="1" applyFont="1" applyBorder="1" applyAlignment="1" applyProtection="1">
      <alignment horizontal="right" vertical="center"/>
      <protection hidden="1"/>
    </xf>
    <xf numFmtId="176" fontId="57" fillId="0" borderId="63" xfId="10" applyNumberFormat="1" applyFont="1" applyBorder="1" applyAlignment="1" applyProtection="1">
      <alignment horizontal="right" vertical="center"/>
      <protection hidden="1"/>
    </xf>
    <xf numFmtId="176" fontId="57" fillId="0" borderId="60" xfId="10" applyNumberFormat="1" applyFont="1" applyBorder="1" applyAlignment="1" applyProtection="1">
      <alignment horizontal="right" vertical="center"/>
      <protection hidden="1"/>
    </xf>
    <xf numFmtId="0" fontId="12" fillId="0" borderId="10" xfId="10" applyFont="1" applyBorder="1" applyAlignment="1" applyProtection="1">
      <alignment horizontal="center" vertical="center" wrapText="1"/>
      <protection hidden="1"/>
    </xf>
    <xf numFmtId="176" fontId="57" fillId="0" borderId="59" xfId="10" applyNumberFormat="1" applyFont="1" applyBorder="1" applyAlignment="1" applyProtection="1">
      <alignment horizontal="right"/>
      <protection hidden="1"/>
    </xf>
    <xf numFmtId="176" fontId="57" fillId="0" borderId="63" xfId="10" applyNumberFormat="1" applyFont="1" applyBorder="1" applyAlignment="1" applyProtection="1">
      <alignment horizontal="right"/>
      <protection hidden="1"/>
    </xf>
    <xf numFmtId="176" fontId="57" fillId="0" borderId="60" xfId="10" applyNumberFormat="1" applyFont="1" applyBorder="1" applyAlignment="1" applyProtection="1">
      <alignment horizontal="right"/>
      <protection hidden="1"/>
    </xf>
    <xf numFmtId="0" fontId="68" fillId="0" borderId="96" xfId="10" applyFont="1" applyBorder="1" applyAlignment="1" applyProtection="1">
      <alignment horizontal="center" vertical="center"/>
      <protection hidden="1"/>
    </xf>
    <xf numFmtId="0" fontId="68" fillId="0" borderId="55" xfId="10" applyFont="1" applyBorder="1" applyAlignment="1" applyProtection="1">
      <alignment horizontal="center" vertical="center"/>
      <protection hidden="1"/>
    </xf>
    <xf numFmtId="0" fontId="68" fillId="0" borderId="7" xfId="10" applyFont="1" applyBorder="1" applyAlignment="1" applyProtection="1">
      <alignment horizontal="center" vertical="center"/>
      <protection hidden="1"/>
    </xf>
    <xf numFmtId="0" fontId="68" fillId="0" borderId="42" xfId="10" applyFont="1" applyBorder="1" applyAlignment="1" applyProtection="1">
      <alignment horizontal="center" vertical="center"/>
      <protection hidden="1"/>
    </xf>
    <xf numFmtId="0" fontId="68" fillId="0" borderId="15" xfId="10" applyFont="1" applyBorder="1" applyAlignment="1" applyProtection="1">
      <alignment horizontal="center" vertical="center"/>
      <protection hidden="1"/>
    </xf>
    <xf numFmtId="0" fontId="68" fillId="0" borderId="45" xfId="10" applyFont="1" applyBorder="1" applyAlignment="1" applyProtection="1">
      <alignment horizontal="center" vertical="center"/>
      <protection hidden="1"/>
    </xf>
    <xf numFmtId="0" fontId="57" fillId="0" borderId="59" xfId="10" applyFont="1" applyBorder="1" applyAlignment="1" applyProtection="1">
      <alignment horizontal="center" vertical="center"/>
      <protection hidden="1"/>
    </xf>
    <xf numFmtId="0" fontId="57" fillId="0" borderId="63" xfId="10" applyFont="1" applyBorder="1" applyAlignment="1" applyProtection="1">
      <alignment horizontal="center" vertical="center"/>
      <protection hidden="1"/>
    </xf>
    <xf numFmtId="0" fontId="57" fillId="0" borderId="60" xfId="10" applyFont="1" applyBorder="1" applyAlignment="1" applyProtection="1">
      <alignment horizontal="center" vertical="center"/>
      <protection hidden="1"/>
    </xf>
    <xf numFmtId="0" fontId="60" fillId="0" borderId="113" xfId="10" applyFont="1" applyBorder="1" applyAlignment="1" applyProtection="1">
      <alignment horizontal="distributed" vertical="center" wrapText="1"/>
      <protection hidden="1"/>
    </xf>
    <xf numFmtId="0" fontId="60" fillId="0" borderId="128" xfId="10" applyFont="1" applyBorder="1" applyAlignment="1" applyProtection="1">
      <alignment horizontal="distributed" vertical="center" wrapText="1"/>
      <protection hidden="1"/>
    </xf>
    <xf numFmtId="176" fontId="57" fillId="0" borderId="59" xfId="10" applyNumberFormat="1" applyFont="1" applyBorder="1" applyAlignment="1" applyProtection="1">
      <alignment horizontal="center" vertical="center"/>
      <protection hidden="1"/>
    </xf>
    <xf numFmtId="176" fontId="57" fillId="0" borderId="63" xfId="10" applyNumberFormat="1" applyFont="1" applyBorder="1" applyAlignment="1" applyProtection="1">
      <alignment horizontal="center" vertical="center"/>
      <protection hidden="1"/>
    </xf>
    <xf numFmtId="176" fontId="57" fillId="0" borderId="60" xfId="10" applyNumberFormat="1" applyFont="1" applyBorder="1" applyAlignment="1" applyProtection="1">
      <alignment horizontal="center" vertical="center"/>
      <protection hidden="1"/>
    </xf>
    <xf numFmtId="176" fontId="60" fillId="0" borderId="4" xfId="10" applyNumberFormat="1" applyFont="1" applyBorder="1" applyAlignment="1" applyProtection="1">
      <alignment horizontal="distributed" vertical="center"/>
      <protection hidden="1"/>
    </xf>
    <xf numFmtId="0" fontId="60" fillId="0" borderId="15" xfId="10" applyFont="1" applyBorder="1" applyAlignment="1" applyProtection="1">
      <alignment horizontal="center" vertical="center"/>
      <protection hidden="1"/>
    </xf>
    <xf numFmtId="0" fontId="60" fillId="0" borderId="59" xfId="10" applyFont="1" applyBorder="1" applyAlignment="1" applyProtection="1">
      <alignment horizontal="center" vertical="center" shrinkToFit="1"/>
      <protection hidden="1"/>
    </xf>
    <xf numFmtId="0" fontId="60" fillId="0" borderId="63" xfId="10" applyFont="1" applyBorder="1" applyAlignment="1" applyProtection="1">
      <alignment horizontal="center" vertical="center" shrinkToFit="1"/>
      <protection hidden="1"/>
    </xf>
    <xf numFmtId="0" fontId="60" fillId="0" borderId="60" xfId="10" applyFont="1" applyBorder="1" applyAlignment="1" applyProtection="1">
      <alignment horizontal="center" vertical="center" shrinkToFit="1"/>
      <protection hidden="1"/>
    </xf>
    <xf numFmtId="176" fontId="60" fillId="0" borderId="46" xfId="10" applyNumberFormat="1" applyFont="1" applyBorder="1" applyAlignment="1" applyProtection="1">
      <alignment horizontal="distributed" vertical="center" wrapText="1"/>
      <protection hidden="1"/>
    </xf>
    <xf numFmtId="176" fontId="60" fillId="0" borderId="46" xfId="10" applyNumberFormat="1" applyFont="1" applyBorder="1" applyAlignment="1" applyProtection="1">
      <alignment horizontal="distributed" vertical="center" wrapText="1" justifyLastLine="1"/>
      <protection hidden="1"/>
    </xf>
    <xf numFmtId="176" fontId="60" fillId="0" borderId="47" xfId="10" applyNumberFormat="1" applyFont="1" applyBorder="1" applyAlignment="1" applyProtection="1">
      <alignment horizontal="distributed" vertical="center" wrapText="1" justifyLastLine="1"/>
      <protection hidden="1"/>
    </xf>
    <xf numFmtId="0" fontId="2" fillId="0" borderId="145" xfId="10" applyBorder="1" applyAlignment="1" applyProtection="1">
      <alignment horizontal="center" vertical="center"/>
      <protection hidden="1"/>
    </xf>
    <xf numFmtId="0" fontId="2" fillId="0" borderId="46" xfId="10" applyBorder="1" applyAlignment="1" applyProtection="1">
      <alignment horizontal="center" vertical="center"/>
      <protection hidden="1"/>
    </xf>
    <xf numFmtId="0" fontId="2" fillId="0" borderId="46" xfId="10" applyBorder="1" applyAlignment="1" applyProtection="1">
      <alignment horizontal="left" vertical="center"/>
      <protection hidden="1"/>
    </xf>
    <xf numFmtId="0" fontId="2" fillId="0" borderId="47" xfId="10" applyBorder="1" applyAlignment="1" applyProtection="1">
      <alignment horizontal="left" vertical="center"/>
      <protection hidden="1"/>
    </xf>
    <xf numFmtId="0" fontId="12" fillId="0" borderId="145" xfId="10" applyFont="1" applyBorder="1" applyAlignment="1" applyProtection="1">
      <alignment horizontal="center" vertical="center" textRotation="255"/>
      <protection hidden="1"/>
    </xf>
    <xf numFmtId="0" fontId="12" fillId="0" borderId="46" xfId="10" applyFont="1" applyBorder="1" applyAlignment="1" applyProtection="1">
      <alignment horizontal="center" vertical="center" textRotation="255"/>
      <protection hidden="1"/>
    </xf>
    <xf numFmtId="176" fontId="60" fillId="0" borderId="49" xfId="10" applyNumberFormat="1" applyFont="1" applyBorder="1" applyAlignment="1" applyProtection="1">
      <alignment horizontal="center" vertical="center" wrapText="1"/>
      <protection hidden="1"/>
    </xf>
    <xf numFmtId="176" fontId="60" fillId="0" borderId="10" xfId="10" applyNumberFormat="1" applyFont="1" applyBorder="1" applyAlignment="1" applyProtection="1">
      <alignment horizontal="center" vertical="center" wrapText="1"/>
      <protection hidden="1"/>
    </xf>
    <xf numFmtId="176" fontId="60" fillId="0" borderId="48" xfId="10" applyNumberFormat="1" applyFont="1" applyBorder="1" applyAlignment="1" applyProtection="1">
      <alignment horizontal="center" vertical="center" wrapText="1"/>
      <protection hidden="1"/>
    </xf>
    <xf numFmtId="176" fontId="60" fillId="0" borderId="124" xfId="10" applyNumberFormat="1" applyFont="1" applyBorder="1" applyAlignment="1" applyProtection="1">
      <alignment horizontal="center" vertical="center" wrapText="1"/>
      <protection hidden="1"/>
    </xf>
    <xf numFmtId="176" fontId="60" fillId="0" borderId="4" xfId="10" applyNumberFormat="1" applyFont="1" applyBorder="1" applyAlignment="1" applyProtection="1">
      <alignment horizontal="center" vertical="center" wrapText="1"/>
      <protection hidden="1"/>
    </xf>
    <xf numFmtId="176" fontId="60" fillId="0" borderId="45" xfId="10" applyNumberFormat="1" applyFont="1" applyBorder="1" applyAlignment="1" applyProtection="1">
      <alignment horizontal="center" vertical="center" wrapText="1"/>
      <protection hidden="1"/>
    </xf>
    <xf numFmtId="0" fontId="12" fillId="0" borderId="123" xfId="10" applyFont="1" applyBorder="1" applyAlignment="1" applyProtection="1">
      <alignment horizontal="center" vertical="center" textRotation="255"/>
      <protection hidden="1"/>
    </xf>
    <xf numFmtId="0" fontId="12" fillId="0" borderId="147" xfId="10" applyFont="1" applyBorder="1" applyAlignment="1" applyProtection="1">
      <alignment horizontal="center" vertical="center" textRotation="255"/>
      <protection hidden="1"/>
    </xf>
    <xf numFmtId="0" fontId="68" fillId="0" borderId="10" xfId="10" applyFont="1" applyBorder="1" applyAlignment="1" applyProtection="1">
      <alignment horizontal="left" vertical="center" shrinkToFit="1"/>
      <protection hidden="1"/>
    </xf>
    <xf numFmtId="0" fontId="68" fillId="0" borderId="4" xfId="10" applyFont="1" applyBorder="1" applyAlignment="1" applyProtection="1">
      <alignment horizontal="left" vertical="center" shrinkToFit="1"/>
      <protection hidden="1"/>
    </xf>
    <xf numFmtId="0" fontId="12" fillId="0" borderId="49" xfId="10" applyFont="1" applyBorder="1" applyAlignment="1" applyProtection="1">
      <alignment horizontal="center" vertical="center" textRotation="255"/>
      <protection hidden="1"/>
    </xf>
    <xf numFmtId="0" fontId="12" fillId="0" borderId="48" xfId="10" applyFont="1" applyBorder="1" applyAlignment="1" applyProtection="1">
      <alignment horizontal="center" vertical="center" textRotation="255"/>
      <protection hidden="1"/>
    </xf>
    <xf numFmtId="0" fontId="12" fillId="0" borderId="124" xfId="10" applyFont="1" applyBorder="1" applyAlignment="1" applyProtection="1">
      <alignment horizontal="center" vertical="center" textRotation="255"/>
      <protection hidden="1"/>
    </xf>
    <xf numFmtId="0" fontId="12" fillId="0" borderId="45" xfId="10" applyFont="1" applyBorder="1" applyAlignment="1" applyProtection="1">
      <alignment horizontal="center" vertical="center" textRotation="255"/>
      <protection hidden="1"/>
    </xf>
    <xf numFmtId="176" fontId="57" fillId="0" borderId="49" xfId="10" applyNumberFormat="1" applyFont="1" applyBorder="1" applyAlignment="1" applyProtection="1">
      <alignment horizontal="right"/>
      <protection hidden="1"/>
    </xf>
    <xf numFmtId="176" fontId="57" fillId="0" borderId="10" xfId="10" applyNumberFormat="1" applyFont="1" applyBorder="1" applyAlignment="1" applyProtection="1">
      <alignment horizontal="right"/>
      <protection hidden="1"/>
    </xf>
    <xf numFmtId="176" fontId="57" fillId="0" borderId="11" xfId="10" applyNumberFormat="1" applyFont="1" applyBorder="1" applyAlignment="1" applyProtection="1">
      <alignment horizontal="right"/>
      <protection hidden="1"/>
    </xf>
    <xf numFmtId="176" fontId="57" fillId="0" borderId="124" xfId="10" applyNumberFormat="1" applyFont="1" applyBorder="1" applyAlignment="1" applyProtection="1">
      <alignment horizontal="right"/>
      <protection hidden="1"/>
    </xf>
    <xf numFmtId="176" fontId="57" fillId="0" borderId="4" xfId="10" applyNumberFormat="1" applyFont="1" applyBorder="1" applyAlignment="1" applyProtection="1">
      <alignment horizontal="right"/>
      <protection hidden="1"/>
    </xf>
    <xf numFmtId="176" fontId="57" fillId="0" borderId="16" xfId="10" applyNumberFormat="1" applyFont="1" applyBorder="1" applyAlignment="1" applyProtection="1">
      <alignment horizontal="right"/>
      <protection hidden="1"/>
    </xf>
    <xf numFmtId="0" fontId="151" fillId="0" borderId="40" xfId="10" applyFont="1" applyBorder="1" applyAlignment="1" applyProtection="1">
      <alignment horizontal="center" vertical="center" wrapText="1"/>
      <protection hidden="1"/>
    </xf>
    <xf numFmtId="0" fontId="151" fillId="0" borderId="41" xfId="10" applyFont="1" applyBorder="1" applyAlignment="1" applyProtection="1">
      <alignment horizontal="center" vertical="center" wrapText="1"/>
      <protection hidden="1"/>
    </xf>
    <xf numFmtId="0" fontId="151" fillId="0" borderId="50" xfId="10" applyFont="1" applyBorder="1" applyAlignment="1" applyProtection="1">
      <alignment horizontal="center" vertical="center" wrapText="1"/>
      <protection hidden="1"/>
    </xf>
    <xf numFmtId="176" fontId="62" fillId="0" borderId="9" xfId="10" applyNumberFormat="1" applyFont="1" applyBorder="1" applyAlignment="1" applyProtection="1">
      <alignment horizontal="distributed" vertical="center" wrapText="1"/>
      <protection hidden="1"/>
    </xf>
    <xf numFmtId="176" fontId="62" fillId="0" borderId="10" xfId="10" applyNumberFormat="1" applyFont="1" applyBorder="1" applyAlignment="1" applyProtection="1">
      <alignment horizontal="distributed" vertical="center" wrapText="1"/>
      <protection hidden="1"/>
    </xf>
    <xf numFmtId="176" fontId="62" fillId="0" borderId="48" xfId="10" applyNumberFormat="1" applyFont="1" applyBorder="1" applyAlignment="1" applyProtection="1">
      <alignment horizontal="distributed" vertical="center" wrapText="1"/>
      <protection hidden="1"/>
    </xf>
    <xf numFmtId="176" fontId="62" fillId="0" borderId="15" xfId="10" applyNumberFormat="1" applyFont="1" applyBorder="1" applyAlignment="1" applyProtection="1">
      <alignment horizontal="distributed" vertical="center" wrapText="1"/>
      <protection hidden="1"/>
    </xf>
    <xf numFmtId="176" fontId="62" fillId="0" borderId="4" xfId="10" applyNumberFormat="1" applyFont="1" applyBorder="1" applyAlignment="1" applyProtection="1">
      <alignment horizontal="distributed" vertical="center" wrapText="1"/>
      <protection hidden="1"/>
    </xf>
    <xf numFmtId="176" fontId="62" fillId="0" borderId="45" xfId="10" applyNumberFormat="1" applyFont="1" applyBorder="1" applyAlignment="1" applyProtection="1">
      <alignment horizontal="distributed" vertical="center" wrapText="1"/>
      <protection hidden="1"/>
    </xf>
    <xf numFmtId="0" fontId="12" fillId="0" borderId="10" xfId="10" applyFont="1" applyBorder="1" applyAlignment="1" applyProtection="1">
      <alignment horizontal="center" vertical="center" textRotation="255"/>
      <protection hidden="1"/>
    </xf>
    <xf numFmtId="0" fontId="12" fillId="0" borderId="4" xfId="10" applyFont="1" applyBorder="1" applyAlignment="1" applyProtection="1">
      <alignment horizontal="center" vertical="center" textRotation="255"/>
      <protection hidden="1"/>
    </xf>
    <xf numFmtId="0" fontId="68" fillId="0" borderId="49" xfId="10" applyFont="1" applyBorder="1" applyAlignment="1" applyProtection="1">
      <alignment horizontal="center" vertical="center" shrinkToFit="1"/>
      <protection hidden="1"/>
    </xf>
    <xf numFmtId="0" fontId="68" fillId="0" borderId="124" xfId="10" applyFont="1" applyBorder="1" applyAlignment="1" applyProtection="1">
      <alignment horizontal="center" vertical="center" shrinkToFit="1"/>
      <protection hidden="1"/>
    </xf>
    <xf numFmtId="0" fontId="68" fillId="0" borderId="4" xfId="10" applyFont="1" applyBorder="1" applyAlignment="1" applyProtection="1">
      <alignment horizontal="center" vertical="center" shrinkToFit="1"/>
      <protection hidden="1"/>
    </xf>
    <xf numFmtId="0" fontId="68" fillId="0" borderId="45" xfId="10" applyFont="1" applyBorder="1" applyAlignment="1" applyProtection="1">
      <alignment horizontal="center" vertical="center" shrinkToFit="1"/>
      <protection hidden="1"/>
    </xf>
    <xf numFmtId="0" fontId="68" fillId="0" borderId="49" xfId="10" applyFont="1" applyBorder="1" applyAlignment="1" applyProtection="1">
      <alignment horizontal="left" vertical="center" shrinkToFit="1"/>
      <protection hidden="1"/>
    </xf>
    <xf numFmtId="0" fontId="68" fillId="0" borderId="48" xfId="10" applyFont="1" applyBorder="1" applyAlignment="1" applyProtection="1">
      <alignment horizontal="left" vertical="center" shrinkToFit="1"/>
      <protection hidden="1"/>
    </xf>
    <xf numFmtId="0" fontId="68" fillId="0" borderId="124" xfId="10" applyFont="1" applyBorder="1" applyAlignment="1" applyProtection="1">
      <alignment horizontal="left" vertical="center" shrinkToFit="1"/>
      <protection hidden="1"/>
    </xf>
    <xf numFmtId="0" fontId="68" fillId="0" borderId="45" xfId="10" applyFont="1" applyBorder="1" applyAlignment="1" applyProtection="1">
      <alignment horizontal="left" vertical="center" shrinkToFit="1"/>
      <protection hidden="1"/>
    </xf>
    <xf numFmtId="0" fontId="305" fillId="0" borderId="49" xfId="10" applyFont="1" applyBorder="1" applyAlignment="1" applyProtection="1">
      <alignment horizontal="center" vertical="center" shrinkToFit="1"/>
      <protection hidden="1"/>
    </xf>
    <xf numFmtId="0" fontId="305" fillId="0" borderId="10" xfId="10" applyFont="1" applyBorder="1" applyAlignment="1" applyProtection="1">
      <alignment horizontal="center" vertical="center" shrinkToFit="1"/>
      <protection hidden="1"/>
    </xf>
    <xf numFmtId="0" fontId="305" fillId="0" borderId="124" xfId="10" applyFont="1" applyBorder="1" applyAlignment="1" applyProtection="1">
      <alignment horizontal="center" vertical="center" shrinkToFit="1"/>
      <protection hidden="1"/>
    </xf>
    <xf numFmtId="0" fontId="305" fillId="0" borderId="4" xfId="10" applyFont="1" applyBorder="1" applyAlignment="1" applyProtection="1">
      <alignment horizontal="center" vertical="center" shrinkToFit="1"/>
      <protection hidden="1"/>
    </xf>
    <xf numFmtId="0" fontId="60" fillId="0" borderId="0" xfId="5" applyFont="1" applyAlignment="1" applyProtection="1">
      <alignment horizontal="left" vertical="center" wrapText="1"/>
      <protection hidden="1"/>
    </xf>
    <xf numFmtId="0" fontId="177" fillId="0" borderId="42" xfId="10" applyFont="1" applyBorder="1" applyAlignment="1" applyProtection="1">
      <alignment horizontal="right" vertical="center"/>
      <protection hidden="1"/>
    </xf>
    <xf numFmtId="0" fontId="177" fillId="0" borderId="0" xfId="10" applyFont="1" applyBorder="1" applyAlignment="1" applyProtection="1">
      <alignment horizontal="left" vertical="center"/>
      <protection hidden="1"/>
    </xf>
    <xf numFmtId="0" fontId="151" fillId="0" borderId="141" xfId="5" applyFont="1" applyBorder="1" applyAlignment="1" applyProtection="1">
      <alignment horizontal="center" vertical="center"/>
      <protection hidden="1"/>
    </xf>
    <xf numFmtId="0" fontId="151" fillId="0" borderId="120" xfId="5" applyFont="1" applyBorder="1" applyAlignment="1" applyProtection="1">
      <alignment horizontal="center" vertical="center"/>
      <protection hidden="1"/>
    </xf>
    <xf numFmtId="0" fontId="151" fillId="0" borderId="145" xfId="5" applyFont="1" applyBorder="1" applyAlignment="1" applyProtection="1">
      <alignment horizontal="center" vertical="center"/>
      <protection hidden="1"/>
    </xf>
    <xf numFmtId="0" fontId="136" fillId="0" borderId="49" xfId="5" applyFont="1" applyBorder="1" applyAlignment="1" applyProtection="1">
      <alignment horizontal="center" vertical="center"/>
      <protection hidden="1"/>
    </xf>
    <xf numFmtId="0" fontId="136" fillId="0" borderId="10" xfId="5" applyFont="1" applyBorder="1" applyAlignment="1" applyProtection="1">
      <alignment horizontal="center" vertical="center"/>
      <protection hidden="1"/>
    </xf>
    <xf numFmtId="0" fontId="136" fillId="0" borderId="11" xfId="5" applyFont="1" applyBorder="1" applyAlignment="1" applyProtection="1">
      <alignment horizontal="center" vertical="center"/>
      <protection hidden="1"/>
    </xf>
    <xf numFmtId="0" fontId="136" fillId="0" borderId="53" xfId="5" applyFont="1" applyBorder="1" applyAlignment="1" applyProtection="1">
      <alignment horizontal="center" vertical="center"/>
      <protection hidden="1"/>
    </xf>
    <xf numFmtId="0" fontId="136" fillId="0" borderId="44" xfId="5" applyFont="1" applyBorder="1" applyAlignment="1" applyProtection="1">
      <alignment horizontal="center" vertical="center"/>
      <protection hidden="1"/>
    </xf>
    <xf numFmtId="0" fontId="136" fillId="0" borderId="51" xfId="5" applyFont="1" applyBorder="1" applyAlignment="1" applyProtection="1">
      <alignment horizontal="center" vertical="center"/>
      <protection hidden="1"/>
    </xf>
    <xf numFmtId="0" fontId="69" fillId="0" borderId="0" xfId="5" applyFont="1" applyAlignment="1" applyProtection="1">
      <alignment horizontal="center" vertical="center"/>
      <protection hidden="1"/>
    </xf>
    <xf numFmtId="0" fontId="12" fillId="0" borderId="144" xfId="5" applyFont="1" applyBorder="1" applyAlignment="1" applyProtection="1">
      <alignment horizontal="center" vertical="center"/>
      <protection hidden="1"/>
    </xf>
    <xf numFmtId="0" fontId="12" fillId="0" borderId="88" xfId="5" applyFont="1" applyBorder="1" applyAlignment="1" applyProtection="1">
      <alignment horizontal="center" vertical="center"/>
      <protection hidden="1"/>
    </xf>
    <xf numFmtId="0" fontId="12" fillId="0" borderId="40" xfId="5" applyFont="1" applyBorder="1" applyAlignment="1" applyProtection="1">
      <alignment horizontal="center" vertical="center"/>
      <protection hidden="1"/>
    </xf>
    <xf numFmtId="0" fontId="306" fillId="0" borderId="40" xfId="10" applyFont="1" applyBorder="1" applyAlignment="1" applyProtection="1">
      <alignment horizontal="center" vertical="center" wrapText="1"/>
      <protection hidden="1"/>
    </xf>
    <xf numFmtId="0" fontId="306" fillId="0" borderId="50" xfId="10" applyFont="1" applyBorder="1" applyAlignment="1" applyProtection="1">
      <alignment horizontal="center" vertical="center"/>
      <protection hidden="1"/>
    </xf>
    <xf numFmtId="0" fontId="306" fillId="0" borderId="40" xfId="10" applyFont="1" applyBorder="1" applyAlignment="1" applyProtection="1">
      <alignment horizontal="center" vertical="center" textRotation="255"/>
      <protection hidden="1"/>
    </xf>
    <xf numFmtId="0" fontId="282" fillId="0" borderId="50" xfId="10" applyFont="1" applyBorder="1" applyAlignment="1" applyProtection="1">
      <alignment horizontal="center" vertical="center" textRotation="255"/>
      <protection hidden="1"/>
    </xf>
    <xf numFmtId="0" fontId="282" fillId="0" borderId="40" xfId="10" applyFont="1" applyBorder="1" applyAlignment="1" applyProtection="1">
      <alignment horizontal="left" vertical="center" textRotation="255"/>
      <protection hidden="1"/>
    </xf>
    <xf numFmtId="0" fontId="282" fillId="0" borderId="41" xfId="10" applyFont="1" applyBorder="1" applyAlignment="1" applyProtection="1">
      <alignment horizontal="left" vertical="center" textRotation="255"/>
      <protection hidden="1"/>
    </xf>
    <xf numFmtId="0" fontId="30" fillId="0" borderId="56" xfId="10" applyFont="1" applyBorder="1" applyAlignment="1" applyProtection="1">
      <alignment horizontal="center" vertical="center" wrapText="1" justifyLastLine="1"/>
      <protection hidden="1"/>
    </xf>
    <xf numFmtId="0" fontId="30" fillId="0" borderId="55" xfId="10" applyFont="1" applyBorder="1" applyAlignment="1" applyProtection="1">
      <alignment horizontal="center" vertical="center" wrapText="1" justifyLastLine="1"/>
      <protection hidden="1"/>
    </xf>
    <xf numFmtId="0" fontId="30" fillId="0" borderId="43" xfId="10" applyFont="1" applyBorder="1" applyAlignment="1" applyProtection="1">
      <alignment horizontal="center" vertical="center" wrapText="1" justifyLastLine="1"/>
      <protection hidden="1"/>
    </xf>
    <xf numFmtId="0" fontId="30" fillId="0" borderId="42" xfId="10" applyFont="1" applyBorder="1" applyAlignment="1" applyProtection="1">
      <alignment horizontal="center" vertical="center" wrapText="1" justifyLastLine="1"/>
      <protection hidden="1"/>
    </xf>
    <xf numFmtId="0" fontId="32" fillId="0" borderId="56" xfId="10" applyFont="1" applyBorder="1" applyAlignment="1" applyProtection="1">
      <alignment horizontal="center" vertical="center" wrapText="1" justifyLastLine="1"/>
      <protection hidden="1"/>
    </xf>
    <xf numFmtId="0" fontId="32" fillId="0" borderId="55" xfId="10" applyFont="1" applyBorder="1" applyAlignment="1" applyProtection="1">
      <alignment horizontal="center" vertical="center" wrapText="1" justifyLastLine="1"/>
      <protection hidden="1"/>
    </xf>
    <xf numFmtId="0" fontId="32" fillId="0" borderId="43" xfId="10" applyFont="1" applyBorder="1" applyAlignment="1" applyProtection="1">
      <alignment horizontal="center" vertical="center" wrapText="1" justifyLastLine="1"/>
      <protection hidden="1"/>
    </xf>
    <xf numFmtId="0" fontId="32" fillId="0" borderId="42" xfId="10" applyFont="1" applyBorder="1" applyAlignment="1" applyProtection="1">
      <alignment horizontal="center" vertical="center" wrapText="1" justifyLastLine="1"/>
      <protection hidden="1"/>
    </xf>
    <xf numFmtId="0" fontId="290" fillId="0" borderId="54" xfId="10" applyFont="1" applyBorder="1" applyAlignment="1" applyProtection="1">
      <alignment horizontal="center" vertical="center" wrapText="1"/>
      <protection hidden="1"/>
    </xf>
    <xf numFmtId="0" fontId="290" fillId="0" borderId="0" xfId="10" applyFont="1" applyBorder="1" applyAlignment="1" applyProtection="1">
      <alignment horizontal="center" vertical="center" wrapText="1"/>
      <protection hidden="1"/>
    </xf>
    <xf numFmtId="0" fontId="10" fillId="0" borderId="0" xfId="5" applyAlignment="1" applyProtection="1">
      <alignment horizontal="center" vertical="center" wrapText="1"/>
      <protection hidden="1"/>
    </xf>
    <xf numFmtId="0" fontId="264" fillId="0" borderId="43" xfId="10" applyFont="1" applyBorder="1" applyAlignment="1">
      <alignment horizontal="left" vertical="center" wrapText="1"/>
    </xf>
    <xf numFmtId="0" fontId="264" fillId="0" borderId="0" xfId="10" applyFont="1" applyBorder="1" applyAlignment="1">
      <alignment horizontal="left" vertical="center" wrapText="1"/>
    </xf>
    <xf numFmtId="0" fontId="264" fillId="0" borderId="54" xfId="10" applyFont="1" applyBorder="1" applyAlignment="1">
      <alignment horizontal="left" vertical="center" wrapText="1"/>
    </xf>
    <xf numFmtId="0" fontId="264" fillId="0" borderId="53" xfId="10" applyFont="1" applyBorder="1" applyAlignment="1">
      <alignment horizontal="left" vertical="center" wrapText="1"/>
    </xf>
    <xf numFmtId="0" fontId="264" fillId="0" borderId="44" xfId="10" applyFont="1" applyBorder="1" applyAlignment="1">
      <alignment horizontal="left" vertical="center" wrapText="1"/>
    </xf>
    <xf numFmtId="0" fontId="177" fillId="0" borderId="55" xfId="10" applyFont="1" applyBorder="1" applyAlignment="1" applyProtection="1">
      <alignment horizontal="center" vertical="center" textRotation="255"/>
      <protection hidden="1"/>
    </xf>
    <xf numFmtId="0" fontId="177" fillId="0" borderId="42" xfId="10" applyFont="1" applyBorder="1" applyAlignment="1" applyProtection="1">
      <alignment horizontal="center" vertical="center" textRotation="255"/>
      <protection hidden="1"/>
    </xf>
    <xf numFmtId="0" fontId="177" fillId="0" borderId="52" xfId="10" applyFont="1" applyBorder="1" applyAlignment="1" applyProtection="1">
      <alignment horizontal="center" vertical="center" textRotation="255"/>
      <protection hidden="1"/>
    </xf>
    <xf numFmtId="0" fontId="30" fillId="0" borderId="54" xfId="10" applyFont="1" applyBorder="1" applyAlignment="1" applyProtection="1">
      <alignment horizontal="center" vertical="center" wrapText="1"/>
      <protection hidden="1"/>
    </xf>
    <xf numFmtId="0" fontId="30" fillId="0" borderId="0" xfId="10" applyFont="1" applyBorder="1" applyAlignment="1" applyProtection="1">
      <alignment horizontal="center" vertical="center" wrapText="1"/>
      <protection hidden="1"/>
    </xf>
    <xf numFmtId="0" fontId="30" fillId="0" borderId="44" xfId="10" applyFont="1" applyBorder="1" applyAlignment="1" applyProtection="1">
      <alignment horizontal="center" vertical="center" wrapText="1"/>
      <protection hidden="1"/>
    </xf>
    <xf numFmtId="0" fontId="59" fillId="0" borderId="144" xfId="5" applyFont="1" applyBorder="1" applyAlignment="1" applyProtection="1">
      <alignment horizontal="center" vertical="center"/>
      <protection hidden="1"/>
    </xf>
    <xf numFmtId="0" fontId="59" fillId="0" borderId="88" xfId="5" applyFont="1" applyBorder="1" applyAlignment="1" applyProtection="1">
      <alignment horizontal="center" vertical="center"/>
      <protection hidden="1"/>
    </xf>
    <xf numFmtId="0" fontId="59" fillId="0" borderId="148" xfId="5" applyFont="1" applyBorder="1" applyAlignment="1" applyProtection="1">
      <alignment horizontal="center" vertical="center"/>
      <protection hidden="1"/>
    </xf>
    <xf numFmtId="0" fontId="59" fillId="0" borderId="117" xfId="5" applyFont="1" applyBorder="1" applyAlignment="1" applyProtection="1">
      <alignment horizontal="center" vertical="center"/>
      <protection hidden="1"/>
    </xf>
    <xf numFmtId="0" fontId="59" fillId="0" borderId="40" xfId="5" applyFont="1" applyBorder="1" applyAlignment="1" applyProtection="1">
      <alignment horizontal="center" vertical="center"/>
      <protection hidden="1"/>
    </xf>
    <xf numFmtId="0" fontId="59" fillId="0" borderId="129" xfId="5" applyFont="1" applyBorder="1" applyAlignment="1" applyProtection="1">
      <alignment horizontal="center" vertical="center"/>
      <protection hidden="1"/>
    </xf>
    <xf numFmtId="0" fontId="176" fillId="0" borderId="0" xfId="10" applyFont="1" applyBorder="1" applyAlignment="1" applyProtection="1">
      <alignment horizontal="left" vertical="center"/>
      <protection hidden="1"/>
    </xf>
    <xf numFmtId="0" fontId="176" fillId="0" borderId="44" xfId="10" applyFont="1" applyBorder="1" applyAlignment="1" applyProtection="1">
      <alignment horizontal="left" vertical="center"/>
      <protection hidden="1"/>
    </xf>
    <xf numFmtId="0" fontId="177" fillId="0" borderId="0" xfId="10" applyFont="1" applyBorder="1" applyAlignment="1" applyProtection="1">
      <alignment horizontal="center" vertical="center"/>
      <protection hidden="1"/>
    </xf>
    <xf numFmtId="0" fontId="177" fillId="0" borderId="44" xfId="10" applyFont="1" applyBorder="1" applyAlignment="1" applyProtection="1">
      <alignment horizontal="center" vertical="center"/>
      <protection hidden="1"/>
    </xf>
    <xf numFmtId="0" fontId="177" fillId="0" borderId="44" xfId="10" applyFont="1" applyBorder="1" applyAlignment="1" applyProtection="1">
      <alignment horizontal="left" vertical="center"/>
      <protection hidden="1"/>
    </xf>
    <xf numFmtId="0" fontId="283" fillId="0" borderId="0" xfId="10" applyFont="1" applyBorder="1" applyAlignment="1">
      <alignment horizontal="left" vertical="center"/>
    </xf>
    <xf numFmtId="0" fontId="283" fillId="0" borderId="42" xfId="10" applyFont="1" applyBorder="1" applyAlignment="1">
      <alignment horizontal="left" vertical="center"/>
    </xf>
    <xf numFmtId="0" fontId="283" fillId="0" borderId="44" xfId="10" applyFont="1" applyBorder="1" applyAlignment="1">
      <alignment horizontal="left" vertical="center"/>
    </xf>
    <xf numFmtId="0" fontId="283" fillId="0" borderId="52" xfId="10" applyFont="1" applyBorder="1" applyAlignment="1">
      <alignment horizontal="left" vertical="center"/>
    </xf>
    <xf numFmtId="49" fontId="59" fillId="0" borderId="9" xfId="10" applyNumberFormat="1" applyFont="1" applyBorder="1" applyAlignment="1" applyProtection="1">
      <alignment horizontal="center" vertical="center"/>
      <protection hidden="1"/>
    </xf>
    <xf numFmtId="0" fontId="59" fillId="0" borderId="57" xfId="10" applyFont="1" applyBorder="1" applyAlignment="1" applyProtection="1">
      <alignment horizontal="center" vertical="center"/>
      <protection hidden="1"/>
    </xf>
    <xf numFmtId="0" fontId="59" fillId="0" borderId="61" xfId="10" applyFont="1" applyBorder="1" applyAlignment="1" applyProtection="1">
      <alignment horizontal="center" vertical="center"/>
      <protection hidden="1"/>
    </xf>
    <xf numFmtId="0" fontId="59" fillId="0" borderId="62" xfId="10" applyFont="1" applyBorder="1" applyAlignment="1" applyProtection="1">
      <alignment horizontal="center" vertical="center"/>
      <protection hidden="1"/>
    </xf>
    <xf numFmtId="0" fontId="19" fillId="0" borderId="7" xfId="10" applyFont="1" applyBorder="1" applyAlignment="1" applyProtection="1">
      <alignment horizontal="center" vertical="top" textRotation="255"/>
      <protection hidden="1"/>
    </xf>
    <xf numFmtId="0" fontId="19" fillId="0" borderId="0" xfId="10" applyFont="1" applyBorder="1" applyAlignment="1" applyProtection="1">
      <alignment horizontal="center" vertical="top" textRotation="255"/>
      <protection hidden="1"/>
    </xf>
    <xf numFmtId="0" fontId="303" fillId="0" borderId="96" xfId="10" applyFont="1" applyBorder="1" applyAlignment="1" applyProtection="1">
      <alignment horizontal="center" vertical="center" textRotation="255" wrapText="1"/>
      <protection hidden="1"/>
    </xf>
    <xf numFmtId="176" fontId="68" fillId="0" borderId="0" xfId="10" applyNumberFormat="1" applyFont="1" applyAlignment="1" applyProtection="1">
      <alignment horizontal="right" vertical="center" shrinkToFit="1"/>
      <protection hidden="1"/>
    </xf>
    <xf numFmtId="176" fontId="68" fillId="0" borderId="8" xfId="10" applyNumberFormat="1" applyFont="1" applyBorder="1" applyAlignment="1" applyProtection="1">
      <alignment horizontal="right" vertical="center" shrinkToFit="1"/>
      <protection hidden="1"/>
    </xf>
    <xf numFmtId="176" fontId="68" fillId="0" borderId="44" xfId="10" applyNumberFormat="1" applyFont="1" applyBorder="1" applyAlignment="1" applyProtection="1">
      <alignment horizontal="right" vertical="center" shrinkToFit="1"/>
      <protection hidden="1"/>
    </xf>
    <xf numFmtId="176" fontId="68" fillId="0" borderId="51" xfId="10" applyNumberFormat="1" applyFont="1" applyBorder="1" applyAlignment="1" applyProtection="1">
      <alignment horizontal="right" vertical="center" shrinkToFit="1"/>
      <protection hidden="1"/>
    </xf>
    <xf numFmtId="176" fontId="68" fillId="0" borderId="56" xfId="10" applyNumberFormat="1" applyFont="1" applyBorder="1" applyAlignment="1" applyProtection="1">
      <alignment horizontal="right" vertical="center" wrapText="1"/>
      <protection hidden="1"/>
    </xf>
    <xf numFmtId="176" fontId="68" fillId="0" borderId="54" xfId="10" applyNumberFormat="1" applyFont="1" applyBorder="1" applyAlignment="1" applyProtection="1">
      <alignment horizontal="right" vertical="center" wrapText="1"/>
      <protection hidden="1"/>
    </xf>
    <xf numFmtId="176" fontId="68" fillId="0" borderId="95" xfId="10" applyNumberFormat="1" applyFont="1" applyBorder="1" applyAlignment="1" applyProtection="1">
      <alignment horizontal="right" vertical="center" wrapText="1"/>
      <protection hidden="1"/>
    </xf>
    <xf numFmtId="0" fontId="12" fillId="0" borderId="7" xfId="10" applyFont="1" applyBorder="1" applyAlignment="1" applyProtection="1">
      <alignment horizontal="center"/>
      <protection hidden="1"/>
    </xf>
    <xf numFmtId="0" fontId="12" fillId="0" borderId="0" xfId="10" applyFont="1" applyBorder="1" applyAlignment="1" applyProtection="1">
      <alignment horizontal="center"/>
      <protection hidden="1"/>
    </xf>
    <xf numFmtId="0" fontId="60" fillId="0" borderId="0" xfId="10" applyFont="1" applyAlignment="1" applyProtection="1">
      <alignment horizontal="left" indent="1" shrinkToFit="1"/>
      <protection hidden="1"/>
    </xf>
    <xf numFmtId="176" fontId="68" fillId="0" borderId="124" xfId="10" applyNumberFormat="1" applyFont="1" applyBorder="1" applyAlignment="1" applyProtection="1">
      <alignment horizontal="right" vertical="center" wrapText="1"/>
      <protection hidden="1"/>
    </xf>
    <xf numFmtId="176" fontId="68" fillId="0" borderId="4" xfId="10" applyNumberFormat="1" applyFont="1" applyBorder="1" applyAlignment="1" applyProtection="1">
      <alignment horizontal="right" vertical="center" wrapText="1"/>
      <protection hidden="1"/>
    </xf>
    <xf numFmtId="176" fontId="68" fillId="0" borderId="16" xfId="10" applyNumberFormat="1" applyFont="1" applyBorder="1" applyAlignment="1" applyProtection="1">
      <alignment horizontal="right" vertical="center" wrapText="1"/>
      <protection hidden="1"/>
    </xf>
    <xf numFmtId="0" fontId="286" fillId="0" borderId="49" xfId="10" applyFont="1" applyBorder="1" applyAlignment="1">
      <alignment horizontal="center" vertical="center"/>
    </xf>
    <xf numFmtId="0" fontId="286" fillId="0" borderId="10" xfId="10" applyFont="1" applyBorder="1" applyAlignment="1">
      <alignment horizontal="center" vertical="center"/>
    </xf>
    <xf numFmtId="0" fontId="286" fillId="0" borderId="48" xfId="10" applyFont="1" applyBorder="1" applyAlignment="1">
      <alignment horizontal="center" vertical="center"/>
    </xf>
    <xf numFmtId="0" fontId="286" fillId="0" borderId="53" xfId="10" applyFont="1" applyBorder="1" applyAlignment="1">
      <alignment horizontal="center" vertical="center"/>
    </xf>
    <xf numFmtId="0" fontId="286" fillId="0" borderId="44" xfId="10" applyFont="1" applyBorder="1" applyAlignment="1">
      <alignment horizontal="center" vertical="center"/>
    </xf>
    <xf numFmtId="0" fontId="286" fillId="0" borderId="52" xfId="10" applyFont="1" applyBorder="1" applyAlignment="1">
      <alignment horizontal="center" vertical="center"/>
    </xf>
    <xf numFmtId="0" fontId="286" fillId="0" borderId="0" xfId="10" applyFont="1" applyAlignment="1">
      <alignment horizontal="center" vertical="center"/>
    </xf>
    <xf numFmtId="0" fontId="286" fillId="0" borderId="4" xfId="10" applyFont="1" applyBorder="1" applyAlignment="1">
      <alignment horizontal="center" vertical="center"/>
    </xf>
    <xf numFmtId="0" fontId="286" fillId="0" borderId="43" xfId="10" applyFont="1" applyBorder="1" applyAlignment="1">
      <alignment horizontal="center" vertical="center"/>
    </xf>
    <xf numFmtId="0" fontId="286" fillId="0" borderId="42" xfId="10" applyFont="1" applyBorder="1" applyAlignment="1">
      <alignment horizontal="center" vertical="center"/>
    </xf>
    <xf numFmtId="0" fontId="286" fillId="0" borderId="124" xfId="10" applyFont="1" applyBorder="1" applyAlignment="1">
      <alignment horizontal="center" vertical="center"/>
    </xf>
    <xf numFmtId="0" fontId="286" fillId="0" borderId="45" xfId="10" applyFont="1" applyBorder="1" applyAlignment="1">
      <alignment horizontal="center" vertical="center"/>
    </xf>
    <xf numFmtId="0" fontId="286" fillId="0" borderId="11" xfId="10" applyFont="1" applyBorder="1" applyAlignment="1">
      <alignment horizontal="center" vertical="center"/>
    </xf>
    <xf numFmtId="0" fontId="286" fillId="0" borderId="8" xfId="10" applyFont="1" applyBorder="1" applyAlignment="1">
      <alignment horizontal="center" vertical="center"/>
    </xf>
    <xf numFmtId="0" fontId="286" fillId="0" borderId="16" xfId="10" applyFont="1" applyBorder="1" applyAlignment="1">
      <alignment horizontal="center" vertical="center"/>
    </xf>
    <xf numFmtId="0" fontId="60" fillId="0" borderId="54" xfId="10" applyFont="1" applyBorder="1" applyAlignment="1" applyProtection="1">
      <alignment horizontal="center"/>
      <protection hidden="1"/>
    </xf>
    <xf numFmtId="0" fontId="60" fillId="0" borderId="55" xfId="10" applyFont="1" applyBorder="1" applyAlignment="1" applyProtection="1">
      <alignment horizontal="center"/>
      <protection hidden="1"/>
    </xf>
    <xf numFmtId="0" fontId="60" fillId="0" borderId="0" xfId="10" applyFont="1" applyBorder="1" applyAlignment="1" applyProtection="1">
      <alignment horizontal="distributed" vertical="top" justifyLastLine="1"/>
      <protection hidden="1"/>
    </xf>
    <xf numFmtId="0" fontId="60" fillId="0" borderId="42" xfId="10" applyFont="1" applyBorder="1" applyAlignment="1" applyProtection="1">
      <alignment horizontal="distributed" vertical="top" justifyLastLine="1"/>
      <protection hidden="1"/>
    </xf>
    <xf numFmtId="0" fontId="60" fillId="0" borderId="4" xfId="10" applyFont="1" applyBorder="1" applyAlignment="1" applyProtection="1">
      <alignment horizontal="distributed" vertical="top" justifyLastLine="1"/>
      <protection hidden="1"/>
    </xf>
    <xf numFmtId="0" fontId="60" fillId="0" borderId="45" xfId="10" applyFont="1" applyBorder="1" applyAlignment="1" applyProtection="1">
      <alignment horizontal="distributed" vertical="top" justifyLastLine="1"/>
      <protection hidden="1"/>
    </xf>
    <xf numFmtId="0" fontId="68" fillId="0" borderId="0" xfId="10" applyFont="1" applyBorder="1" applyAlignment="1" applyProtection="1">
      <alignment horizontal="center" vertical="center"/>
      <protection hidden="1"/>
    </xf>
    <xf numFmtId="0" fontId="68" fillId="0" borderId="8" xfId="10" applyFont="1" applyBorder="1" applyAlignment="1" applyProtection="1">
      <alignment horizontal="center" vertical="center"/>
      <protection hidden="1"/>
    </xf>
    <xf numFmtId="0" fontId="60" fillId="0" borderId="56" xfId="10" applyFont="1" applyBorder="1" applyAlignment="1" applyProtection="1">
      <alignment horizontal="left" vertical="center"/>
      <protection hidden="1"/>
    </xf>
    <xf numFmtId="0" fontId="203" fillId="0" borderId="0" xfId="10" applyFont="1" applyAlignment="1" applyProtection="1">
      <alignment horizontal="center" vertical="center"/>
      <protection hidden="1"/>
    </xf>
    <xf numFmtId="0" fontId="60" fillId="0" borderId="124" xfId="10" applyFont="1" applyBorder="1" applyAlignment="1" applyProtection="1">
      <alignment horizontal="left" vertical="center"/>
      <protection hidden="1"/>
    </xf>
    <xf numFmtId="0" fontId="68" fillId="0" borderId="56" xfId="10" applyFont="1" applyBorder="1" applyAlignment="1" applyProtection="1">
      <alignment horizontal="left" vertical="center" wrapText="1" shrinkToFit="1"/>
      <protection hidden="1"/>
    </xf>
    <xf numFmtId="0" fontId="68" fillId="0" borderId="54" xfId="10" applyFont="1" applyBorder="1" applyAlignment="1" applyProtection="1">
      <alignment horizontal="left" vertical="center" wrapText="1" shrinkToFit="1"/>
      <protection hidden="1"/>
    </xf>
    <xf numFmtId="0" fontId="68" fillId="0" borderId="55" xfId="10" applyFont="1" applyBorder="1" applyAlignment="1" applyProtection="1">
      <alignment horizontal="left" vertical="center" wrapText="1" shrinkToFit="1"/>
      <protection hidden="1"/>
    </xf>
    <xf numFmtId="0" fontId="68" fillId="0" borderId="43" xfId="10" applyFont="1" applyBorder="1" applyAlignment="1" applyProtection="1">
      <alignment horizontal="left" vertical="center" wrapText="1" shrinkToFit="1"/>
      <protection hidden="1"/>
    </xf>
    <xf numFmtId="0" fontId="68" fillId="0" borderId="0" xfId="10" applyFont="1" applyAlignment="1" applyProtection="1">
      <alignment horizontal="left" vertical="center" wrapText="1" shrinkToFit="1"/>
      <protection hidden="1"/>
    </xf>
    <xf numFmtId="0" fontId="68" fillId="0" borderId="42" xfId="10" applyFont="1" applyBorder="1" applyAlignment="1" applyProtection="1">
      <alignment horizontal="left" vertical="center" wrapText="1" shrinkToFit="1"/>
      <protection hidden="1"/>
    </xf>
    <xf numFmtId="0" fontId="68" fillId="0" borderId="124" xfId="10" applyFont="1" applyBorder="1" applyAlignment="1" applyProtection="1">
      <alignment horizontal="left" vertical="center" wrapText="1" shrinkToFit="1"/>
      <protection hidden="1"/>
    </xf>
    <xf numFmtId="0" fontId="68" fillId="0" borderId="45" xfId="10" applyFont="1" applyBorder="1" applyAlignment="1" applyProtection="1">
      <alignment horizontal="left" vertical="center" wrapText="1" shrinkToFit="1"/>
      <protection hidden="1"/>
    </xf>
    <xf numFmtId="0" fontId="84" fillId="27" borderId="57" xfId="10" applyFont="1" applyFill="1" applyBorder="1" applyAlignment="1" applyProtection="1">
      <alignment horizontal="center" vertical="center" textRotation="255"/>
      <protection hidden="1"/>
    </xf>
    <xf numFmtId="0" fontId="84" fillId="27" borderId="61" xfId="10" applyFont="1" applyFill="1" applyBorder="1" applyAlignment="1" applyProtection="1">
      <alignment horizontal="center" vertical="center" textRotation="255"/>
      <protection hidden="1"/>
    </xf>
    <xf numFmtId="0" fontId="84" fillId="27" borderId="62" xfId="10" applyFont="1" applyFill="1" applyBorder="1" applyAlignment="1" applyProtection="1">
      <alignment horizontal="center" vertical="center" textRotation="255"/>
      <protection hidden="1"/>
    </xf>
    <xf numFmtId="0" fontId="60" fillId="0" borderId="10" xfId="10" applyFont="1" applyBorder="1" applyAlignment="1" applyProtection="1">
      <alignment horizontal="center" vertical="center" justifyLastLine="1"/>
      <protection hidden="1"/>
    </xf>
    <xf numFmtId="0" fontId="60" fillId="0" borderId="48" xfId="10" applyFont="1" applyBorder="1" applyAlignment="1" applyProtection="1">
      <alignment horizontal="center" vertical="center" justifyLastLine="1"/>
      <protection hidden="1"/>
    </xf>
    <xf numFmtId="0" fontId="60" fillId="0" borderId="43" xfId="10" applyFont="1" applyBorder="1" applyAlignment="1" applyProtection="1">
      <alignment horizontal="center" vertical="center" justifyLastLine="1"/>
      <protection hidden="1"/>
    </xf>
    <xf numFmtId="0" fontId="60" fillId="0" borderId="0" xfId="10" applyFont="1" applyAlignment="1" applyProtection="1">
      <alignment horizontal="center" vertical="center" justifyLastLine="1"/>
      <protection hidden="1"/>
    </xf>
    <xf numFmtId="0" fontId="60" fillId="0" borderId="42" xfId="10" applyFont="1" applyBorder="1" applyAlignment="1" applyProtection="1">
      <alignment horizontal="center" vertical="center" justifyLastLine="1"/>
      <protection hidden="1"/>
    </xf>
    <xf numFmtId="0" fontId="60" fillId="0" borderId="53" xfId="10" applyFont="1" applyBorder="1" applyAlignment="1" applyProtection="1">
      <alignment horizontal="center" vertical="center" justifyLastLine="1"/>
      <protection hidden="1"/>
    </xf>
    <xf numFmtId="0" fontId="60" fillId="0" borderId="44" xfId="10" applyFont="1" applyBorder="1" applyAlignment="1" applyProtection="1">
      <alignment horizontal="center" vertical="center" justifyLastLine="1"/>
      <protection hidden="1"/>
    </xf>
    <xf numFmtId="0" fontId="60" fillId="0" borderId="52" xfId="10" applyFont="1" applyBorder="1" applyAlignment="1" applyProtection="1">
      <alignment horizontal="center" vertical="center" justifyLastLine="1"/>
      <protection hidden="1"/>
    </xf>
    <xf numFmtId="0" fontId="60" fillId="0" borderId="0" xfId="10" applyFont="1" applyBorder="1" applyAlignment="1" applyProtection="1">
      <alignment horizontal="center" vertical="center" justifyLastLine="1"/>
      <protection hidden="1"/>
    </xf>
    <xf numFmtId="0" fontId="60" fillId="0" borderId="88" xfId="10" applyFont="1" applyBorder="1" applyAlignment="1" applyProtection="1">
      <alignment horizontal="center" vertical="center" wrapText="1"/>
      <protection hidden="1"/>
    </xf>
    <xf numFmtId="0" fontId="148" fillId="0" borderId="96" xfId="10" applyFont="1" applyBorder="1" applyAlignment="1" applyProtection="1">
      <alignment horizontal="center" vertical="center"/>
      <protection hidden="1"/>
    </xf>
    <xf numFmtId="0" fontId="148" fillId="0" borderId="54" xfId="10" applyFont="1" applyBorder="1" applyAlignment="1" applyProtection="1">
      <alignment horizontal="center" vertical="center"/>
      <protection hidden="1"/>
    </xf>
    <xf numFmtId="0" fontId="148" fillId="0" borderId="95" xfId="10" applyFont="1" applyBorder="1" applyAlignment="1" applyProtection="1">
      <alignment horizontal="center" vertical="center"/>
      <protection hidden="1"/>
    </xf>
    <xf numFmtId="0" fontId="148" fillId="0" borderId="7" xfId="10" applyFont="1" applyBorder="1" applyAlignment="1" applyProtection="1">
      <alignment horizontal="center" vertical="center"/>
      <protection hidden="1"/>
    </xf>
    <xf numFmtId="0" fontId="148" fillId="0" borderId="8" xfId="10" applyFont="1" applyBorder="1" applyAlignment="1" applyProtection="1">
      <alignment horizontal="center" vertical="center"/>
      <protection hidden="1"/>
    </xf>
    <xf numFmtId="0" fontId="148" fillId="0" borderId="15" xfId="10" applyFont="1" applyBorder="1" applyAlignment="1" applyProtection="1">
      <alignment horizontal="center" vertical="center"/>
      <protection hidden="1"/>
    </xf>
    <xf numFmtId="0" fontId="148" fillId="0" borderId="4" xfId="10" applyFont="1" applyBorder="1" applyAlignment="1" applyProtection="1">
      <alignment horizontal="center" vertical="center"/>
      <protection hidden="1"/>
    </xf>
    <xf numFmtId="0" fontId="148" fillId="0" borderId="16" xfId="10" applyFont="1" applyBorder="1" applyAlignment="1" applyProtection="1">
      <alignment horizontal="center" vertical="center"/>
      <protection hidden="1"/>
    </xf>
    <xf numFmtId="0" fontId="148" fillId="0" borderId="43" xfId="10" applyFont="1" applyBorder="1" applyAlignment="1" applyProtection="1">
      <alignment horizontal="center"/>
      <protection hidden="1"/>
    </xf>
    <xf numFmtId="0" fontId="148" fillId="0" borderId="0" xfId="10" applyFont="1" applyAlignment="1" applyProtection="1">
      <alignment horizontal="center"/>
      <protection hidden="1"/>
    </xf>
    <xf numFmtId="0" fontId="151" fillId="0" borderId="141" xfId="10" applyFont="1" applyBorder="1" applyAlignment="1" applyProtection="1">
      <alignment horizontal="center" vertical="center" justifyLastLine="1"/>
      <protection hidden="1"/>
    </xf>
    <xf numFmtId="0" fontId="151" fillId="0" borderId="120" xfId="10" applyFont="1" applyBorder="1" applyAlignment="1" applyProtection="1">
      <alignment horizontal="center" vertical="center" justifyLastLine="1"/>
      <protection hidden="1"/>
    </xf>
    <xf numFmtId="0" fontId="22" fillId="37" borderId="49" xfId="10" applyFont="1" applyFill="1" applyBorder="1" applyAlignment="1" applyProtection="1">
      <alignment horizontal="center" vertical="center" justifyLastLine="1"/>
      <protection hidden="1"/>
    </xf>
    <xf numFmtId="0" fontId="22" fillId="37" borderId="10" xfId="10" applyFont="1" applyFill="1" applyBorder="1" applyAlignment="1" applyProtection="1">
      <alignment horizontal="center" vertical="center" justifyLastLine="1"/>
      <protection hidden="1"/>
    </xf>
    <xf numFmtId="0" fontId="22" fillId="37" borderId="11" xfId="10" applyFont="1" applyFill="1" applyBorder="1" applyAlignment="1" applyProtection="1">
      <alignment horizontal="center" vertical="center" justifyLastLine="1"/>
      <protection hidden="1"/>
    </xf>
    <xf numFmtId="0" fontId="22" fillId="37" borderId="53" xfId="10" applyFont="1" applyFill="1" applyBorder="1" applyAlignment="1" applyProtection="1">
      <alignment horizontal="center" vertical="center" justifyLastLine="1"/>
      <protection hidden="1"/>
    </xf>
    <xf numFmtId="0" fontId="22" fillId="37" borderId="44" xfId="10" applyFont="1" applyFill="1" applyBorder="1" applyAlignment="1" applyProtection="1">
      <alignment horizontal="center" vertical="center" justifyLastLine="1"/>
      <protection hidden="1"/>
    </xf>
    <xf numFmtId="0" fontId="22" fillId="37" borderId="51" xfId="10" applyFont="1" applyFill="1" applyBorder="1" applyAlignment="1" applyProtection="1">
      <alignment horizontal="center" vertical="center" justifyLastLine="1"/>
      <protection hidden="1"/>
    </xf>
    <xf numFmtId="0" fontId="279" fillId="0" borderId="0" xfId="10" applyFont="1" applyAlignment="1">
      <alignment horizontal="center" vertical="center"/>
    </xf>
    <xf numFmtId="0" fontId="12" fillId="0" borderId="144" xfId="10" applyFont="1" applyBorder="1" applyAlignment="1" applyProtection="1">
      <alignment horizontal="center" vertical="center" justifyLastLine="1"/>
      <protection hidden="1"/>
    </xf>
    <xf numFmtId="0" fontId="12" fillId="0" borderId="88" xfId="10" applyFont="1" applyBorder="1" applyAlignment="1" applyProtection="1">
      <alignment horizontal="center" vertical="center" justifyLastLine="1"/>
      <protection hidden="1"/>
    </xf>
    <xf numFmtId="0" fontId="59" fillId="0" borderId="144" xfId="10" applyFont="1" applyBorder="1" applyAlignment="1" applyProtection="1">
      <alignment horizontal="center" vertical="center" justifyLastLine="1"/>
      <protection hidden="1"/>
    </xf>
    <xf numFmtId="0" fontId="59" fillId="0" borderId="88" xfId="10" applyFont="1" applyBorder="1" applyAlignment="1" applyProtection="1">
      <alignment horizontal="center" vertical="center" justifyLastLine="1"/>
      <protection hidden="1"/>
    </xf>
    <xf numFmtId="0" fontId="59" fillId="0" borderId="148" xfId="10" applyFont="1" applyBorder="1" applyAlignment="1" applyProtection="1">
      <alignment horizontal="center" vertical="center" justifyLastLine="1"/>
      <protection hidden="1"/>
    </xf>
    <xf numFmtId="0" fontId="59" fillId="0" borderId="117" xfId="10" applyFont="1" applyBorder="1" applyAlignment="1" applyProtection="1">
      <alignment horizontal="center" vertical="center" justifyLastLine="1"/>
      <protection hidden="1"/>
    </xf>
    <xf numFmtId="0" fontId="148" fillId="0" borderId="0" xfId="10" applyFont="1" applyAlignment="1">
      <alignment horizontal="center" vertical="center"/>
    </xf>
    <xf numFmtId="0" fontId="60" fillId="0" borderId="0" xfId="10" applyFont="1" applyAlignment="1" applyProtection="1">
      <alignment horizontal="left" vertical="center" justifyLastLine="1"/>
      <protection hidden="1"/>
    </xf>
    <xf numFmtId="0" fontId="168" fillId="0" borderId="34" xfId="0" applyFont="1" applyBorder="1" applyAlignment="1" applyProtection="1">
      <alignment horizontal="center" vertical="center"/>
      <protection locked="0"/>
    </xf>
    <xf numFmtId="0" fontId="168" fillId="0" borderId="10" xfId="0" applyFont="1" applyBorder="1" applyAlignment="1" applyProtection="1">
      <alignment horizontal="center" vertical="center"/>
      <protection locked="0"/>
    </xf>
    <xf numFmtId="0" fontId="168" fillId="0" borderId="5" xfId="0" applyFont="1" applyBorder="1" applyAlignment="1" applyProtection="1">
      <alignment horizontal="center" vertical="center"/>
      <protection locked="0"/>
    </xf>
    <xf numFmtId="0" fontId="168" fillId="0" borderId="0" xfId="0" applyFont="1" applyAlignment="1" applyProtection="1">
      <alignment horizontal="center" vertical="center"/>
      <protection locked="0"/>
    </xf>
    <xf numFmtId="0" fontId="267" fillId="2" borderId="34" xfId="0" applyFont="1" applyFill="1" applyBorder="1" applyAlignment="1" applyProtection="1">
      <alignment horizontal="center" vertical="center" wrapText="1"/>
      <protection locked="0"/>
    </xf>
    <xf numFmtId="0" fontId="267" fillId="2" borderId="10" xfId="0" applyFont="1" applyFill="1" applyBorder="1" applyAlignment="1" applyProtection="1">
      <alignment horizontal="center" vertical="center"/>
      <protection locked="0"/>
    </xf>
    <xf numFmtId="0" fontId="267" fillId="2" borderId="18" xfId="0" applyFont="1" applyFill="1" applyBorder="1" applyAlignment="1" applyProtection="1">
      <alignment horizontal="center" vertical="center"/>
      <protection locked="0"/>
    </xf>
    <xf numFmtId="0" fontId="267" fillId="2" borderId="35" xfId="0" applyFont="1" applyFill="1" applyBorder="1" applyAlignment="1" applyProtection="1">
      <alignment horizontal="center" vertical="center"/>
      <protection locked="0"/>
    </xf>
    <xf numFmtId="0" fontId="267" fillId="2" borderId="4" xfId="0" applyFont="1" applyFill="1" applyBorder="1" applyAlignment="1" applyProtection="1">
      <alignment horizontal="center" vertical="center"/>
      <protection locked="0"/>
    </xf>
    <xf numFmtId="0" fontId="267" fillId="2" borderId="17" xfId="0" applyFont="1" applyFill="1" applyBorder="1" applyAlignment="1" applyProtection="1">
      <alignment horizontal="center" vertical="center"/>
      <protection locked="0"/>
    </xf>
    <xf numFmtId="0" fontId="168" fillId="0" borderId="18" xfId="0" applyFont="1" applyBorder="1" applyAlignment="1" applyProtection="1">
      <alignment horizontal="center" vertical="center"/>
      <protection locked="0"/>
    </xf>
    <xf numFmtId="0" fontId="168" fillId="0" borderId="19" xfId="0" applyFont="1" applyBorder="1" applyAlignment="1" applyProtection="1">
      <alignment horizontal="center" vertical="center"/>
      <protection locked="0"/>
    </xf>
    <xf numFmtId="0" fontId="168" fillId="0" borderId="20" xfId="0" applyFont="1" applyBorder="1" applyAlignment="1" applyProtection="1">
      <alignment horizontal="center" vertical="center"/>
      <protection locked="0"/>
    </xf>
    <xf numFmtId="0" fontId="168" fillId="0" borderId="21" xfId="0" applyFont="1" applyBorder="1" applyAlignment="1" applyProtection="1">
      <alignment horizontal="center" vertical="center"/>
      <protection locked="0"/>
    </xf>
    <xf numFmtId="0" fontId="25" fillId="2" borderId="1" xfId="0" applyFont="1" applyFill="1" applyBorder="1" applyAlignment="1" applyProtection="1">
      <alignment horizontal="center" vertical="center" wrapText="1"/>
      <protection hidden="1"/>
    </xf>
    <xf numFmtId="0" fontId="25" fillId="2" borderId="2" xfId="0" applyFont="1" applyFill="1" applyBorder="1" applyAlignment="1" applyProtection="1">
      <alignment horizontal="center" vertical="center" wrapText="1"/>
      <protection hidden="1"/>
    </xf>
    <xf numFmtId="0" fontId="25" fillId="2" borderId="3" xfId="0" applyFont="1" applyFill="1" applyBorder="1" applyAlignment="1" applyProtection="1">
      <alignment horizontal="center" vertical="center" wrapText="1"/>
      <protection hidden="1"/>
    </xf>
    <xf numFmtId="0" fontId="25" fillId="2" borderId="5" xfId="0" applyFont="1" applyFill="1" applyBorder="1" applyAlignment="1" applyProtection="1">
      <alignment horizontal="center" vertical="center" wrapText="1"/>
      <protection hidden="1"/>
    </xf>
    <xf numFmtId="0" fontId="25" fillId="2" borderId="0" xfId="0" applyFont="1" applyFill="1" applyAlignment="1" applyProtection="1">
      <alignment horizontal="center" vertical="center" wrapText="1"/>
      <protection hidden="1"/>
    </xf>
    <xf numFmtId="0" fontId="25" fillId="2" borderId="6" xfId="0" applyFont="1" applyFill="1" applyBorder="1" applyAlignment="1" applyProtection="1">
      <alignment horizontal="center" vertical="center" wrapText="1"/>
      <protection hidden="1"/>
    </xf>
    <xf numFmtId="0" fontId="25" fillId="2" borderId="35" xfId="0" applyFont="1" applyFill="1" applyBorder="1" applyAlignment="1" applyProtection="1">
      <alignment horizontal="center" vertical="center" wrapText="1"/>
      <protection hidden="1"/>
    </xf>
    <xf numFmtId="0" fontId="25" fillId="2" borderId="4" xfId="0" applyFont="1" applyFill="1" applyBorder="1" applyAlignment="1" applyProtection="1">
      <alignment horizontal="center" vertical="center" wrapText="1"/>
      <protection hidden="1"/>
    </xf>
    <xf numFmtId="176" fontId="242" fillId="0" borderId="43" xfId="0" applyNumberFormat="1" applyFont="1" applyBorder="1" applyAlignment="1" applyProtection="1">
      <alignment horizontal="center" vertical="center"/>
      <protection locked="0"/>
    </xf>
    <xf numFmtId="176" fontId="242" fillId="0" borderId="0" xfId="0" applyNumberFormat="1" applyFont="1" applyAlignment="1" applyProtection="1">
      <alignment horizontal="center" vertical="center"/>
      <protection locked="0"/>
    </xf>
    <xf numFmtId="176" fontId="242" fillId="0" borderId="217" xfId="0" applyNumberFormat="1" applyFont="1" applyBorder="1" applyAlignment="1" applyProtection="1">
      <alignment horizontal="center" vertical="center"/>
      <protection locked="0"/>
    </xf>
    <xf numFmtId="176" fontId="242" fillId="0" borderId="20" xfId="0" applyNumberFormat="1" applyFont="1" applyBorder="1" applyAlignment="1" applyProtection="1">
      <alignment horizontal="center" vertical="center"/>
      <protection locked="0"/>
    </xf>
    <xf numFmtId="176" fontId="242" fillId="0" borderId="49" xfId="0" applyNumberFormat="1" applyFont="1" applyBorder="1" applyAlignment="1" applyProtection="1">
      <alignment horizontal="center" vertical="center"/>
      <protection locked="0"/>
    </xf>
    <xf numFmtId="176" fontId="242" fillId="0" borderId="10" xfId="0" applyNumberFormat="1" applyFont="1" applyBorder="1" applyAlignment="1" applyProtection="1">
      <alignment horizontal="center" vertical="center"/>
      <protection locked="0"/>
    </xf>
    <xf numFmtId="176" fontId="242" fillId="0" borderId="124" xfId="0" applyNumberFormat="1" applyFont="1" applyBorder="1" applyAlignment="1" applyProtection="1">
      <alignment horizontal="center" vertical="center"/>
      <protection locked="0"/>
    </xf>
    <xf numFmtId="176" fontId="242" fillId="0" borderId="4" xfId="0" applyNumberFormat="1" applyFont="1" applyBorder="1" applyAlignment="1" applyProtection="1">
      <alignment horizontal="center" vertical="center"/>
      <protection locked="0"/>
    </xf>
    <xf numFmtId="0" fontId="19" fillId="2" borderId="26" xfId="0" applyFont="1" applyFill="1" applyBorder="1" applyAlignment="1" applyProtection="1">
      <alignment horizontal="center" vertical="center" wrapText="1"/>
      <protection hidden="1"/>
    </xf>
    <xf numFmtId="0" fontId="19" fillId="2" borderId="2" xfId="0" applyFont="1" applyFill="1" applyBorder="1" applyAlignment="1" applyProtection="1">
      <alignment horizontal="center" vertical="center" wrapText="1"/>
      <protection hidden="1"/>
    </xf>
    <xf numFmtId="0" fontId="19" fillId="2" borderId="3" xfId="0" applyFont="1" applyFill="1" applyBorder="1" applyAlignment="1" applyProtection="1">
      <alignment horizontal="center" vertical="center" wrapText="1"/>
      <protection hidden="1"/>
    </xf>
    <xf numFmtId="0" fontId="19" fillId="2" borderId="7" xfId="0" applyFont="1" applyFill="1" applyBorder="1" applyAlignment="1" applyProtection="1">
      <alignment horizontal="center" vertical="center" wrapText="1"/>
      <protection hidden="1"/>
    </xf>
    <xf numFmtId="0" fontId="19" fillId="2" borderId="0" xfId="0" applyFont="1" applyFill="1" applyAlignment="1" applyProtection="1">
      <alignment horizontal="center" vertical="center" wrapText="1"/>
      <protection hidden="1"/>
    </xf>
    <xf numFmtId="0" fontId="19" fillId="2" borderId="6" xfId="0" applyFont="1" applyFill="1" applyBorder="1" applyAlignment="1" applyProtection="1">
      <alignment horizontal="center" vertical="center" wrapText="1"/>
      <protection hidden="1"/>
    </xf>
    <xf numFmtId="0" fontId="19" fillId="2" borderId="15" xfId="0" applyFont="1" applyFill="1" applyBorder="1" applyAlignment="1" applyProtection="1">
      <alignment horizontal="center" vertical="center" wrapText="1"/>
      <protection hidden="1"/>
    </xf>
    <xf numFmtId="0" fontId="19" fillId="2" borderId="4" xfId="0" applyFont="1" applyFill="1" applyBorder="1" applyAlignment="1" applyProtection="1">
      <alignment horizontal="center" vertical="center" wrapText="1"/>
      <protection hidden="1"/>
    </xf>
    <xf numFmtId="0" fontId="19" fillId="2" borderId="17" xfId="0" applyFont="1" applyFill="1" applyBorder="1" applyAlignment="1" applyProtection="1">
      <alignment horizontal="center" vertical="center" wrapText="1"/>
      <protection hidden="1"/>
    </xf>
    <xf numFmtId="176" fontId="246" fillId="0" borderId="9" xfId="0" applyNumberFormat="1" applyFont="1" applyBorder="1" applyAlignment="1" applyProtection="1">
      <alignment horizontal="right" vertical="center"/>
      <protection locked="0"/>
    </xf>
    <xf numFmtId="176" fontId="246" fillId="0" borderId="10" xfId="0" applyNumberFormat="1" applyFont="1" applyBorder="1" applyAlignment="1" applyProtection="1">
      <alignment horizontal="right" vertical="center"/>
      <protection locked="0"/>
    </xf>
    <xf numFmtId="176" fontId="246" fillId="0" borderId="7" xfId="0" applyNumberFormat="1" applyFont="1" applyBorder="1" applyAlignment="1" applyProtection="1">
      <alignment horizontal="right" vertical="center"/>
      <protection locked="0"/>
    </xf>
    <xf numFmtId="176" fontId="246" fillId="0" borderId="0" xfId="0" applyNumberFormat="1" applyFont="1" applyAlignment="1" applyProtection="1">
      <alignment horizontal="right" vertical="center"/>
      <protection locked="0"/>
    </xf>
    <xf numFmtId="176" fontId="246" fillId="0" borderId="15" xfId="0" applyNumberFormat="1" applyFont="1" applyBorder="1" applyAlignment="1" applyProtection="1">
      <alignment horizontal="right" vertical="center"/>
      <protection locked="0"/>
    </xf>
    <xf numFmtId="176" fontId="246" fillId="0" borderId="4" xfId="0" applyNumberFormat="1" applyFont="1" applyBorder="1" applyAlignment="1" applyProtection="1">
      <alignment horizontal="right" vertical="center"/>
      <protection locked="0"/>
    </xf>
    <xf numFmtId="176" fontId="246" fillId="0" borderId="9" xfId="0" quotePrefix="1" applyNumberFormat="1" applyFont="1" applyBorder="1" applyAlignment="1" applyProtection="1">
      <alignment horizontal="right" vertical="center"/>
      <protection locked="0"/>
    </xf>
    <xf numFmtId="176" fontId="246" fillId="0" borderId="10" xfId="0" quotePrefix="1" applyNumberFormat="1" applyFont="1" applyBorder="1" applyAlignment="1" applyProtection="1">
      <alignment horizontal="right" vertical="center"/>
      <protection locked="0"/>
    </xf>
    <xf numFmtId="176" fontId="246" fillId="0" borderId="15" xfId="0" quotePrefix="1" applyNumberFormat="1" applyFont="1" applyBorder="1" applyAlignment="1" applyProtection="1">
      <alignment horizontal="right" vertical="center"/>
      <protection locked="0"/>
    </xf>
    <xf numFmtId="176" fontId="246" fillId="0" borderId="4" xfId="0" quotePrefix="1" applyNumberFormat="1" applyFont="1" applyBorder="1" applyAlignment="1" applyProtection="1">
      <alignment horizontal="right" vertical="center"/>
      <protection locked="0"/>
    </xf>
    <xf numFmtId="176" fontId="246" fillId="0" borderId="23" xfId="0" applyNumberFormat="1" applyFont="1" applyBorder="1" applyAlignment="1" applyProtection="1">
      <alignment horizontal="right" vertical="center"/>
      <protection locked="0"/>
    </xf>
    <xf numFmtId="176" fontId="246" fillId="0" borderId="20" xfId="0" applyNumberFormat="1" applyFont="1" applyBorder="1" applyAlignment="1" applyProtection="1">
      <alignment horizontal="right" vertical="center"/>
      <protection locked="0"/>
    </xf>
    <xf numFmtId="0" fontId="30" fillId="3" borderId="10" xfId="0" applyFont="1" applyFill="1" applyBorder="1" applyAlignment="1" applyProtection="1">
      <alignment horizontal="center" vertical="top"/>
      <protection hidden="1"/>
    </xf>
    <xf numFmtId="0" fontId="30" fillId="3" borderId="18" xfId="0" applyFont="1" applyFill="1" applyBorder="1" applyAlignment="1" applyProtection="1">
      <alignment horizontal="center" vertical="top"/>
      <protection hidden="1"/>
    </xf>
    <xf numFmtId="0" fontId="30" fillId="3" borderId="0" xfId="0" applyFont="1" applyFill="1" applyAlignment="1" applyProtection="1">
      <alignment horizontal="center" vertical="top"/>
      <protection hidden="1"/>
    </xf>
    <xf numFmtId="0" fontId="30" fillId="3" borderId="6" xfId="0" applyFont="1" applyFill="1" applyBorder="1" applyAlignment="1" applyProtection="1">
      <alignment horizontal="center" vertical="top"/>
      <protection hidden="1"/>
    </xf>
    <xf numFmtId="0" fontId="30" fillId="3" borderId="4" xfId="0" applyFont="1" applyFill="1" applyBorder="1" applyAlignment="1" applyProtection="1">
      <alignment horizontal="center" vertical="top"/>
      <protection hidden="1"/>
    </xf>
    <xf numFmtId="0" fontId="30" fillId="3" borderId="17" xfId="0" applyFont="1" applyFill="1" applyBorder="1" applyAlignment="1" applyProtection="1">
      <alignment horizontal="center" vertical="top"/>
      <protection hidden="1"/>
    </xf>
    <xf numFmtId="176" fontId="251" fillId="3" borderId="10" xfId="0" quotePrefix="1" applyNumberFormat="1" applyFont="1" applyFill="1" applyBorder="1" applyAlignment="1" applyProtection="1">
      <alignment horizontal="center" vertical="center"/>
      <protection locked="0"/>
    </xf>
    <xf numFmtId="176" fontId="251" fillId="3" borderId="18" xfId="0" quotePrefix="1" applyNumberFormat="1" applyFont="1" applyFill="1" applyBorder="1" applyAlignment="1" applyProtection="1">
      <alignment horizontal="center" vertical="center"/>
      <protection locked="0"/>
    </xf>
    <xf numFmtId="176" fontId="251" fillId="3" borderId="4" xfId="0" quotePrefix="1" applyNumberFormat="1" applyFont="1" applyFill="1" applyBorder="1" applyAlignment="1" applyProtection="1">
      <alignment horizontal="center" vertical="center"/>
      <protection locked="0"/>
    </xf>
    <xf numFmtId="176" fontId="251" fillId="3" borderId="17" xfId="0" quotePrefix="1" applyNumberFormat="1" applyFont="1" applyFill="1" applyBorder="1" applyAlignment="1" applyProtection="1">
      <alignment horizontal="center" vertical="center"/>
      <protection locked="0"/>
    </xf>
    <xf numFmtId="176" fontId="251" fillId="3" borderId="10" xfId="0" applyNumberFormat="1" applyFont="1" applyFill="1" applyBorder="1" applyAlignment="1" applyProtection="1">
      <alignment horizontal="center" vertical="center"/>
      <protection locked="0"/>
    </xf>
    <xf numFmtId="176" fontId="251" fillId="3" borderId="18" xfId="0" applyNumberFormat="1" applyFont="1" applyFill="1" applyBorder="1" applyAlignment="1" applyProtection="1">
      <alignment horizontal="center" vertical="center"/>
      <protection locked="0"/>
    </xf>
    <xf numFmtId="176" fontId="251" fillId="3" borderId="20" xfId="0" applyNumberFormat="1" applyFont="1" applyFill="1" applyBorder="1" applyAlignment="1" applyProtection="1">
      <alignment horizontal="center" vertical="center"/>
      <protection locked="0"/>
    </xf>
    <xf numFmtId="176" fontId="251" fillId="3" borderId="21" xfId="0" applyNumberFormat="1" applyFont="1" applyFill="1" applyBorder="1" applyAlignment="1" applyProtection="1">
      <alignment horizontal="center" vertical="center"/>
      <protection locked="0"/>
    </xf>
    <xf numFmtId="0" fontId="32" fillId="2" borderId="10" xfId="0" applyFont="1" applyFill="1" applyBorder="1" applyAlignment="1" applyProtection="1">
      <alignment horizontal="center" vertical="top"/>
      <protection hidden="1"/>
    </xf>
    <xf numFmtId="0" fontId="32" fillId="2" borderId="18" xfId="0" applyFont="1" applyFill="1" applyBorder="1" applyAlignment="1" applyProtection="1">
      <alignment horizontal="center" vertical="top"/>
      <protection hidden="1"/>
    </xf>
    <xf numFmtId="0" fontId="32" fillId="2" borderId="0" xfId="0" applyFont="1" applyFill="1" applyAlignment="1" applyProtection="1">
      <alignment horizontal="center" vertical="top"/>
      <protection hidden="1"/>
    </xf>
    <xf numFmtId="0" fontId="32" fillId="2" borderId="6" xfId="0" applyFont="1" applyFill="1" applyBorder="1" applyAlignment="1" applyProtection="1">
      <alignment horizontal="center" vertical="top"/>
      <protection hidden="1"/>
    </xf>
    <xf numFmtId="0" fontId="32" fillId="2" borderId="4" xfId="0" applyFont="1" applyFill="1" applyBorder="1" applyAlignment="1" applyProtection="1">
      <alignment horizontal="center" vertical="top"/>
      <protection hidden="1"/>
    </xf>
    <xf numFmtId="0" fontId="32" fillId="2" borderId="17" xfId="0" applyFont="1" applyFill="1" applyBorder="1" applyAlignment="1" applyProtection="1">
      <alignment horizontal="center" vertical="top"/>
      <protection hidden="1"/>
    </xf>
    <xf numFmtId="176" fontId="266" fillId="2" borderId="9" xfId="0" quotePrefix="1" applyNumberFormat="1" applyFont="1" applyFill="1" applyBorder="1" applyAlignment="1" applyProtection="1">
      <alignment horizontal="right" vertical="center" wrapText="1"/>
      <protection hidden="1"/>
    </xf>
    <xf numFmtId="176" fontId="266" fillId="2" borderId="10" xfId="0" quotePrefix="1" applyNumberFormat="1" applyFont="1" applyFill="1" applyBorder="1" applyAlignment="1" applyProtection="1">
      <alignment horizontal="right" vertical="center" wrapText="1"/>
      <protection hidden="1"/>
    </xf>
    <xf numFmtId="176" fontId="266" fillId="2" borderId="7" xfId="0" quotePrefix="1" applyNumberFormat="1" applyFont="1" applyFill="1" applyBorder="1" applyAlignment="1" applyProtection="1">
      <alignment horizontal="right" vertical="center" wrapText="1"/>
      <protection hidden="1"/>
    </xf>
    <xf numFmtId="176" fontId="266" fillId="2" borderId="0" xfId="0" quotePrefix="1" applyNumberFormat="1" applyFont="1" applyFill="1" applyAlignment="1" applyProtection="1">
      <alignment horizontal="right" vertical="center" wrapText="1"/>
      <protection hidden="1"/>
    </xf>
    <xf numFmtId="176" fontId="266" fillId="2" borderId="15" xfId="0" quotePrefix="1" applyNumberFormat="1" applyFont="1" applyFill="1" applyBorder="1" applyAlignment="1" applyProtection="1">
      <alignment horizontal="right" vertical="center" wrapText="1"/>
      <protection hidden="1"/>
    </xf>
    <xf numFmtId="176" fontId="266" fillId="2" borderId="4" xfId="0" quotePrefix="1" applyNumberFormat="1" applyFont="1" applyFill="1" applyBorder="1" applyAlignment="1" applyProtection="1">
      <alignment horizontal="right" vertical="center" wrapText="1"/>
      <protection hidden="1"/>
    </xf>
    <xf numFmtId="176" fontId="266" fillId="2" borderId="9" xfId="0" applyNumberFormat="1" applyFont="1" applyFill="1" applyBorder="1" applyAlignment="1" applyProtection="1">
      <alignment horizontal="right" vertical="center"/>
      <protection hidden="1"/>
    </xf>
    <xf numFmtId="176" fontId="266" fillId="2" borderId="10" xfId="0" applyNumberFormat="1" applyFont="1" applyFill="1" applyBorder="1" applyAlignment="1" applyProtection="1">
      <alignment horizontal="right" vertical="center"/>
      <protection hidden="1"/>
    </xf>
    <xf numFmtId="176" fontId="266" fillId="2" borderId="23" xfId="0" applyNumberFormat="1" applyFont="1" applyFill="1" applyBorder="1" applyAlignment="1" applyProtection="1">
      <alignment horizontal="right" vertical="center"/>
      <protection hidden="1"/>
    </xf>
    <xf numFmtId="176" fontId="266" fillId="2" borderId="20" xfId="0" applyNumberFormat="1" applyFont="1" applyFill="1" applyBorder="1" applyAlignment="1" applyProtection="1">
      <alignment horizontal="right" vertical="center"/>
      <protection hidden="1"/>
    </xf>
    <xf numFmtId="176" fontId="245" fillId="2" borderId="10" xfId="0" quotePrefix="1" applyNumberFormat="1" applyFont="1" applyFill="1" applyBorder="1" applyAlignment="1" applyProtection="1">
      <alignment horizontal="center" vertical="center" wrapText="1"/>
      <protection hidden="1"/>
    </xf>
    <xf numFmtId="176" fontId="245" fillId="2" borderId="18" xfId="0" quotePrefix="1" applyNumberFormat="1" applyFont="1" applyFill="1" applyBorder="1" applyAlignment="1" applyProtection="1">
      <alignment horizontal="center" vertical="center" wrapText="1"/>
      <protection hidden="1"/>
    </xf>
    <xf numFmtId="176" fontId="245" fillId="2" borderId="4" xfId="0" quotePrefix="1" applyNumberFormat="1" applyFont="1" applyFill="1" applyBorder="1" applyAlignment="1" applyProtection="1">
      <alignment horizontal="center" vertical="center" wrapText="1"/>
      <protection hidden="1"/>
    </xf>
    <xf numFmtId="176" fontId="245" fillId="2" borderId="17" xfId="0" quotePrefix="1" applyNumberFormat="1" applyFont="1" applyFill="1" applyBorder="1" applyAlignment="1" applyProtection="1">
      <alignment horizontal="center" vertical="center" wrapText="1"/>
      <protection hidden="1"/>
    </xf>
    <xf numFmtId="176" fontId="245" fillId="2" borderId="10" xfId="0" applyNumberFormat="1" applyFont="1" applyFill="1" applyBorder="1" applyAlignment="1" applyProtection="1">
      <alignment horizontal="center" vertical="center"/>
      <protection hidden="1"/>
    </xf>
    <xf numFmtId="176" fontId="245" fillId="2" borderId="18" xfId="0" applyNumberFormat="1" applyFont="1" applyFill="1" applyBorder="1" applyAlignment="1" applyProtection="1">
      <alignment horizontal="center" vertical="center"/>
      <protection hidden="1"/>
    </xf>
    <xf numFmtId="176" fontId="245" fillId="2" borderId="20" xfId="0" applyNumberFormat="1" applyFont="1" applyFill="1" applyBorder="1" applyAlignment="1" applyProtection="1">
      <alignment horizontal="center" vertical="center"/>
      <protection hidden="1"/>
    </xf>
    <xf numFmtId="176" fontId="245" fillId="2" borderId="21" xfId="0" applyNumberFormat="1" applyFont="1" applyFill="1" applyBorder="1" applyAlignment="1" applyProtection="1">
      <alignment horizontal="center" vertical="center"/>
      <protection hidden="1"/>
    </xf>
    <xf numFmtId="176" fontId="245" fillId="0" borderId="34" xfId="0" applyNumberFormat="1" applyFont="1" applyBorder="1" applyAlignment="1" applyProtection="1">
      <alignment horizontal="right" vertical="center"/>
      <protection locked="0"/>
    </xf>
    <xf numFmtId="176" fontId="245" fillId="0" borderId="10" xfId="0" applyNumberFormat="1" applyFont="1" applyBorder="1" applyAlignment="1" applyProtection="1">
      <alignment horizontal="right" vertical="center"/>
      <protection locked="0"/>
    </xf>
    <xf numFmtId="176" fontId="245" fillId="0" borderId="5" xfId="0" applyNumberFormat="1" applyFont="1" applyBorder="1" applyAlignment="1" applyProtection="1">
      <alignment horizontal="right" vertical="center"/>
      <protection locked="0"/>
    </xf>
    <xf numFmtId="176" fontId="245" fillId="0" borderId="0" xfId="0" applyNumberFormat="1" applyFont="1" applyAlignment="1" applyProtection="1">
      <alignment horizontal="right" vertical="center"/>
      <protection locked="0"/>
    </xf>
    <xf numFmtId="176" fontId="245" fillId="0" borderId="35" xfId="0" applyNumberFormat="1" applyFont="1" applyBorder="1" applyAlignment="1" applyProtection="1">
      <alignment horizontal="right" vertical="center"/>
      <protection locked="0"/>
    </xf>
    <xf numFmtId="176" fontId="245" fillId="0" borderId="4" xfId="0" applyNumberFormat="1" applyFont="1" applyBorder="1" applyAlignment="1" applyProtection="1">
      <alignment horizontal="right" vertical="center"/>
      <protection locked="0"/>
    </xf>
    <xf numFmtId="0" fontId="19" fillId="2" borderId="0" xfId="0" applyFont="1" applyFill="1" applyAlignment="1" applyProtection="1">
      <alignment horizontal="distributed" vertical="center"/>
      <protection hidden="1"/>
    </xf>
    <xf numFmtId="176" fontId="257" fillId="3" borderId="0" xfId="0" applyNumberFormat="1" applyFont="1" applyFill="1" applyAlignment="1" applyProtection="1">
      <alignment horizontal="right" vertical="center"/>
      <protection hidden="1"/>
    </xf>
    <xf numFmtId="0" fontId="14" fillId="3" borderId="0" xfId="0" applyFont="1" applyFill="1" applyAlignment="1" applyProtection="1">
      <alignment horizontal="center" vertical="center"/>
      <protection hidden="1"/>
    </xf>
    <xf numFmtId="176" fontId="259" fillId="3" borderId="0" xfId="0" applyNumberFormat="1" applyFont="1" applyFill="1" applyAlignment="1" applyProtection="1">
      <alignment horizontal="right" vertical="center"/>
      <protection hidden="1"/>
    </xf>
    <xf numFmtId="0" fontId="11" fillId="3" borderId="10" xfId="0" applyFont="1" applyFill="1" applyBorder="1" applyAlignment="1" applyProtection="1">
      <alignment horizontal="center" vertical="center"/>
      <protection locked="0"/>
    </xf>
    <xf numFmtId="0" fontId="11" fillId="3" borderId="11" xfId="0" applyFont="1" applyFill="1" applyBorder="1" applyAlignment="1" applyProtection="1">
      <alignment horizontal="center" vertical="center"/>
      <protection locked="0"/>
    </xf>
    <xf numFmtId="0" fontId="11" fillId="3" borderId="4" xfId="0" applyFont="1" applyFill="1" applyBorder="1" applyAlignment="1" applyProtection="1">
      <alignment horizontal="center" vertical="center"/>
      <protection locked="0"/>
    </xf>
    <xf numFmtId="0" fontId="11" fillId="3" borderId="16" xfId="0" applyFont="1" applyFill="1" applyBorder="1" applyAlignment="1" applyProtection="1">
      <alignment horizontal="center" vertical="center"/>
      <protection locked="0"/>
    </xf>
    <xf numFmtId="0" fontId="11" fillId="3" borderId="20" xfId="0" applyFont="1" applyFill="1" applyBorder="1" applyAlignment="1" applyProtection="1">
      <alignment horizontal="center" vertical="center"/>
      <protection locked="0"/>
    </xf>
    <xf numFmtId="0" fontId="11" fillId="3" borderId="22" xfId="0" applyFont="1" applyFill="1" applyBorder="1" applyAlignment="1" applyProtection="1">
      <alignment horizontal="center" vertical="center"/>
      <protection locked="0"/>
    </xf>
    <xf numFmtId="0" fontId="25" fillId="2" borderId="17" xfId="0" applyFont="1" applyFill="1" applyBorder="1" applyAlignment="1" applyProtection="1">
      <alignment horizontal="center" vertical="center" wrapText="1"/>
      <protection hidden="1"/>
    </xf>
    <xf numFmtId="176" fontId="60" fillId="2" borderId="215" xfId="0" quotePrefix="1" applyNumberFormat="1" applyFont="1" applyFill="1" applyBorder="1" applyAlignment="1" applyProtection="1">
      <alignment horizontal="center" vertical="center" textRotation="255"/>
      <protection hidden="1"/>
    </xf>
    <xf numFmtId="176" fontId="60" fillId="2" borderId="44" xfId="0" quotePrefix="1" applyNumberFormat="1" applyFont="1" applyFill="1" applyBorder="1" applyAlignment="1" applyProtection="1">
      <alignment horizontal="center" vertical="center" textRotation="255"/>
      <protection hidden="1"/>
    </xf>
    <xf numFmtId="176" fontId="60" fillId="2" borderId="52" xfId="0" quotePrefix="1" applyNumberFormat="1" applyFont="1" applyFill="1" applyBorder="1" applyAlignment="1" applyProtection="1">
      <alignment horizontal="center" vertical="center" textRotation="255"/>
      <protection hidden="1"/>
    </xf>
    <xf numFmtId="176" fontId="60" fillId="2" borderId="211" xfId="0" quotePrefix="1" applyNumberFormat="1" applyFont="1" applyFill="1" applyBorder="1" applyAlignment="1" applyProtection="1">
      <alignment horizontal="center" vertical="center" textRotation="255"/>
      <protection hidden="1"/>
    </xf>
    <xf numFmtId="176" fontId="60" fillId="2" borderId="212" xfId="0" quotePrefix="1" applyNumberFormat="1" applyFont="1" applyFill="1" applyBorder="1" applyAlignment="1" applyProtection="1">
      <alignment horizontal="center" vertical="center" textRotation="255"/>
      <protection hidden="1"/>
    </xf>
    <xf numFmtId="176" fontId="60" fillId="2" borderId="213" xfId="0" quotePrefix="1" applyNumberFormat="1" applyFont="1" applyFill="1" applyBorder="1" applyAlignment="1" applyProtection="1">
      <alignment horizontal="center" vertical="center" textRotation="255"/>
      <protection hidden="1"/>
    </xf>
    <xf numFmtId="0" fontId="25" fillId="2" borderId="27" xfId="0" applyFont="1" applyFill="1" applyBorder="1" applyAlignment="1" applyProtection="1">
      <alignment horizontal="center" vertical="center" wrapText="1"/>
      <protection hidden="1"/>
    </xf>
    <xf numFmtId="0" fontId="25" fillId="2" borderId="8" xfId="0" applyFont="1" applyFill="1" applyBorder="1" applyAlignment="1" applyProtection="1">
      <alignment horizontal="center" vertical="center" wrapText="1"/>
      <protection hidden="1"/>
    </xf>
    <xf numFmtId="0" fontId="25" fillId="2" borderId="16" xfId="0" applyFont="1" applyFill="1" applyBorder="1" applyAlignment="1" applyProtection="1">
      <alignment horizontal="center" vertical="center" wrapText="1"/>
      <protection hidden="1"/>
    </xf>
    <xf numFmtId="176" fontId="60" fillId="2" borderId="5" xfId="0" quotePrefix="1" applyNumberFormat="1" applyFont="1" applyFill="1" applyBorder="1" applyAlignment="1" applyProtection="1">
      <alignment horizontal="center" vertical="center" textRotation="255"/>
      <protection hidden="1"/>
    </xf>
    <xf numFmtId="176" fontId="60" fillId="2" borderId="0" xfId="0" quotePrefix="1" applyNumberFormat="1" applyFont="1" applyFill="1" applyAlignment="1" applyProtection="1">
      <alignment horizontal="center" vertical="center" textRotation="255"/>
      <protection hidden="1"/>
    </xf>
    <xf numFmtId="176" fontId="60" fillId="2" borderId="35" xfId="0" quotePrefix="1" applyNumberFormat="1" applyFont="1" applyFill="1" applyBorder="1" applyAlignment="1" applyProtection="1">
      <alignment horizontal="center" vertical="center" textRotation="255"/>
      <protection hidden="1"/>
    </xf>
    <xf numFmtId="176" fontId="60" fillId="2" borderId="4" xfId="0" quotePrefix="1" applyNumberFormat="1" applyFont="1" applyFill="1" applyBorder="1" applyAlignment="1" applyProtection="1">
      <alignment horizontal="center" vertical="center" textRotation="255"/>
      <protection hidden="1"/>
    </xf>
    <xf numFmtId="0" fontId="242" fillId="0" borderId="34" xfId="0" applyFont="1" applyBorder="1" applyAlignment="1" applyProtection="1">
      <alignment horizontal="center" vertical="center"/>
      <protection locked="0"/>
    </xf>
    <xf numFmtId="0" fontId="242" fillId="0" borderId="10" xfId="0" applyFont="1" applyBorder="1" applyAlignment="1" applyProtection="1">
      <alignment horizontal="center" vertical="center"/>
      <protection locked="0"/>
    </xf>
    <xf numFmtId="0" fontId="242" fillId="0" borderId="18" xfId="0" applyFont="1" applyBorder="1" applyAlignment="1" applyProtection="1">
      <alignment horizontal="center" vertical="center"/>
      <protection locked="0"/>
    </xf>
    <xf numFmtId="0" fontId="242" fillId="0" borderId="5" xfId="0" applyFont="1" applyBorder="1" applyAlignment="1" applyProtection="1">
      <alignment horizontal="center" vertical="center"/>
      <protection locked="0"/>
    </xf>
    <xf numFmtId="0" fontId="242" fillId="0" borderId="0" xfId="0" applyFont="1" applyAlignment="1" applyProtection="1">
      <alignment horizontal="center" vertical="center"/>
      <protection locked="0"/>
    </xf>
    <xf numFmtId="0" fontId="242" fillId="0" borderId="6" xfId="0" applyFont="1" applyBorder="1" applyAlignment="1" applyProtection="1">
      <alignment horizontal="center" vertical="center"/>
      <protection locked="0"/>
    </xf>
    <xf numFmtId="0" fontId="242" fillId="0" borderId="35" xfId="0" applyFont="1" applyBorder="1" applyAlignment="1" applyProtection="1">
      <alignment horizontal="center" vertical="center"/>
      <protection locked="0"/>
    </xf>
    <xf numFmtId="0" fontId="242" fillId="0" borderId="4" xfId="0" applyFont="1" applyBorder="1" applyAlignment="1" applyProtection="1">
      <alignment horizontal="center" vertical="center"/>
      <protection locked="0"/>
    </xf>
    <xf numFmtId="0" fontId="242" fillId="0" borderId="17" xfId="0" applyFont="1" applyBorder="1" applyAlignment="1" applyProtection="1">
      <alignment horizontal="center" vertical="center"/>
      <protection locked="0"/>
    </xf>
    <xf numFmtId="0" fontId="242" fillId="0" borderId="34" xfId="0" applyFont="1" applyBorder="1" applyAlignment="1" applyProtection="1">
      <alignment horizontal="center" vertical="center" wrapText="1"/>
      <protection locked="0"/>
    </xf>
    <xf numFmtId="0" fontId="242" fillId="0" borderId="10" xfId="0" applyFont="1" applyBorder="1" applyAlignment="1" applyProtection="1">
      <alignment horizontal="center" vertical="center" wrapText="1"/>
      <protection locked="0"/>
    </xf>
    <xf numFmtId="0" fontId="242" fillId="0" borderId="18" xfId="0" applyFont="1" applyBorder="1" applyAlignment="1" applyProtection="1">
      <alignment horizontal="center" vertical="center" wrapText="1"/>
      <protection locked="0"/>
    </xf>
    <xf numFmtId="0" fontId="242" fillId="0" borderId="19" xfId="0" applyFont="1" applyBorder="1" applyAlignment="1" applyProtection="1">
      <alignment horizontal="center" vertical="center" wrapText="1"/>
      <protection locked="0"/>
    </xf>
    <xf numFmtId="0" fontId="242" fillId="0" borderId="20" xfId="0" applyFont="1" applyBorder="1" applyAlignment="1" applyProtection="1">
      <alignment horizontal="center" vertical="center" wrapText="1"/>
      <protection locked="0"/>
    </xf>
    <xf numFmtId="0" fontId="242" fillId="0" borderId="21" xfId="0" applyFont="1" applyBorder="1" applyAlignment="1" applyProtection="1">
      <alignment horizontal="center" vertical="center" wrapText="1"/>
      <protection locked="0"/>
    </xf>
    <xf numFmtId="176" fontId="266" fillId="2" borderId="34" xfId="0" quotePrefix="1" applyNumberFormat="1" applyFont="1" applyFill="1" applyBorder="1" applyAlignment="1" applyProtection="1">
      <alignment vertical="center"/>
      <protection hidden="1"/>
    </xf>
    <xf numFmtId="176" fontId="266" fillId="2" borderId="10" xfId="0" quotePrefix="1" applyNumberFormat="1" applyFont="1" applyFill="1" applyBorder="1" applyAlignment="1" applyProtection="1">
      <alignment vertical="center"/>
      <protection hidden="1"/>
    </xf>
    <xf numFmtId="176" fontId="266" fillId="2" borderId="5" xfId="0" quotePrefix="1" applyNumberFormat="1" applyFont="1" applyFill="1" applyBorder="1" applyAlignment="1" applyProtection="1">
      <alignment vertical="center"/>
      <protection hidden="1"/>
    </xf>
    <xf numFmtId="176" fontId="266" fillId="2" borderId="0" xfId="0" quotePrefix="1" applyNumberFormat="1" applyFont="1" applyFill="1" applyAlignment="1" applyProtection="1">
      <alignment vertical="center"/>
      <protection hidden="1"/>
    </xf>
    <xf numFmtId="176" fontId="266" fillId="2" borderId="19" xfId="0" quotePrefix="1" applyNumberFormat="1" applyFont="1" applyFill="1" applyBorder="1" applyAlignment="1" applyProtection="1">
      <alignment vertical="center"/>
      <protection hidden="1"/>
    </xf>
    <xf numFmtId="176" fontId="266" fillId="2" borderId="20" xfId="0" quotePrefix="1" applyNumberFormat="1" applyFont="1" applyFill="1" applyBorder="1" applyAlignment="1" applyProtection="1">
      <alignment vertical="center"/>
      <protection hidden="1"/>
    </xf>
    <xf numFmtId="0" fontId="14" fillId="3" borderId="0" xfId="0" applyFont="1" applyFill="1" applyAlignment="1" applyProtection="1">
      <alignment horizontal="left" vertical="center"/>
      <protection hidden="1"/>
    </xf>
    <xf numFmtId="0" fontId="14" fillId="3" borderId="20" xfId="0" applyFont="1" applyFill="1" applyBorder="1" applyAlignment="1" applyProtection="1">
      <alignment horizontal="left" vertical="center"/>
      <protection hidden="1"/>
    </xf>
    <xf numFmtId="0" fontId="25" fillId="2" borderId="34" xfId="0" applyFont="1" applyFill="1" applyBorder="1" applyAlignment="1" applyProtection="1">
      <alignment horizontal="center" vertical="center"/>
      <protection hidden="1"/>
    </xf>
    <xf numFmtId="0" fontId="25" fillId="2" borderId="10" xfId="0" applyFont="1" applyFill="1" applyBorder="1" applyAlignment="1" applyProtection="1">
      <alignment horizontal="center" vertical="center"/>
      <protection hidden="1"/>
    </xf>
    <xf numFmtId="0" fontId="25" fillId="2" borderId="11" xfId="0" applyFont="1" applyFill="1" applyBorder="1" applyAlignment="1" applyProtection="1">
      <alignment horizontal="center" vertical="center"/>
      <protection hidden="1"/>
    </xf>
    <xf numFmtId="0" fontId="25" fillId="2" borderId="35" xfId="0" applyFont="1" applyFill="1" applyBorder="1" applyAlignment="1" applyProtection="1">
      <alignment horizontal="center" vertical="center"/>
      <protection hidden="1"/>
    </xf>
    <xf numFmtId="0" fontId="25" fillId="2" borderId="4" xfId="0" applyFont="1" applyFill="1" applyBorder="1" applyAlignment="1" applyProtection="1">
      <alignment horizontal="center" vertical="center"/>
      <protection hidden="1"/>
    </xf>
    <xf numFmtId="0" fontId="25" fillId="2" borderId="16" xfId="0" applyFont="1" applyFill="1" applyBorder="1" applyAlignment="1" applyProtection="1">
      <alignment horizontal="center" vertical="center"/>
      <protection hidden="1"/>
    </xf>
    <xf numFmtId="176" fontId="60" fillId="2" borderId="214" xfId="0" quotePrefix="1" applyNumberFormat="1" applyFont="1" applyFill="1" applyBorder="1" applyAlignment="1" applyProtection="1">
      <alignment horizontal="center" vertical="center" textRotation="255"/>
      <protection hidden="1"/>
    </xf>
    <xf numFmtId="176" fontId="60" fillId="2" borderId="46" xfId="0" quotePrefix="1" applyNumberFormat="1" applyFont="1" applyFill="1" applyBorder="1" applyAlignment="1" applyProtection="1">
      <alignment horizontal="center" vertical="center" textRotation="255"/>
      <protection hidden="1"/>
    </xf>
    <xf numFmtId="176" fontId="60" fillId="2" borderId="47" xfId="0" quotePrefix="1" applyNumberFormat="1" applyFont="1" applyFill="1" applyBorder="1" applyAlignment="1" applyProtection="1">
      <alignment horizontal="center" vertical="center" textRotation="255"/>
      <protection hidden="1"/>
    </xf>
    <xf numFmtId="176" fontId="60" fillId="2" borderId="216" xfId="0" quotePrefix="1" applyNumberFormat="1" applyFont="1" applyFill="1" applyBorder="1" applyAlignment="1" applyProtection="1">
      <alignment horizontal="center" vertical="center" textRotation="255"/>
      <protection hidden="1"/>
    </xf>
    <xf numFmtId="176" fontId="60" fillId="2" borderId="128" xfId="0" quotePrefix="1" applyNumberFormat="1" applyFont="1" applyFill="1" applyBorder="1" applyAlignment="1" applyProtection="1">
      <alignment horizontal="center" vertical="center" textRotation="255"/>
      <protection hidden="1"/>
    </xf>
    <xf numFmtId="176" fontId="60" fillId="2" borderId="131" xfId="0" quotePrefix="1" applyNumberFormat="1" applyFont="1" applyFill="1" applyBorder="1" applyAlignment="1" applyProtection="1">
      <alignment horizontal="center" vertical="center" textRotation="255"/>
      <protection hidden="1"/>
    </xf>
    <xf numFmtId="0" fontId="25" fillId="2" borderId="26" xfId="0" applyFont="1" applyFill="1" applyBorder="1" applyAlignment="1" applyProtection="1">
      <alignment horizontal="center" vertical="center" wrapText="1"/>
      <protection hidden="1"/>
    </xf>
    <xf numFmtId="0" fontId="25" fillId="2" borderId="7" xfId="0" applyFont="1" applyFill="1" applyBorder="1" applyAlignment="1" applyProtection="1">
      <alignment horizontal="center" vertical="center" wrapText="1"/>
      <protection hidden="1"/>
    </xf>
    <xf numFmtId="0" fontId="25" fillId="2" borderId="34" xfId="0" applyFont="1" applyFill="1" applyBorder="1" applyAlignment="1" applyProtection="1">
      <alignment horizontal="center" vertical="center" wrapText="1"/>
      <protection hidden="1"/>
    </xf>
    <xf numFmtId="0" fontId="25" fillId="2" borderId="19" xfId="0" applyFont="1" applyFill="1" applyBorder="1" applyAlignment="1" applyProtection="1">
      <alignment horizontal="center" vertical="center"/>
      <protection hidden="1"/>
    </xf>
    <xf numFmtId="0" fontId="25" fillId="2" borderId="20" xfId="0" applyFont="1" applyFill="1" applyBorder="1" applyAlignment="1" applyProtection="1">
      <alignment horizontal="center" vertical="center"/>
      <protection hidden="1"/>
    </xf>
    <xf numFmtId="0" fontId="19" fillId="2" borderId="1" xfId="0" applyFont="1" applyFill="1" applyBorder="1" applyAlignment="1" applyProtection="1">
      <alignment horizontal="center" vertical="center" wrapText="1"/>
      <protection hidden="1"/>
    </xf>
    <xf numFmtId="0" fontId="19" fillId="2" borderId="27" xfId="0" applyFont="1" applyFill="1" applyBorder="1" applyAlignment="1" applyProtection="1">
      <alignment horizontal="center" vertical="center" wrapText="1"/>
      <protection hidden="1"/>
    </xf>
    <xf numFmtId="0" fontId="19" fillId="2" borderId="5" xfId="0" applyFont="1" applyFill="1" applyBorder="1" applyAlignment="1" applyProtection="1">
      <alignment horizontal="center" vertical="center" wrapText="1"/>
      <protection hidden="1"/>
    </xf>
    <xf numFmtId="0" fontId="19" fillId="2" borderId="8" xfId="0" applyFont="1" applyFill="1" applyBorder="1" applyAlignment="1" applyProtection="1">
      <alignment horizontal="center" vertical="center" wrapText="1"/>
      <protection hidden="1"/>
    </xf>
    <xf numFmtId="0" fontId="19" fillId="2" borderId="35" xfId="0" applyFont="1" applyFill="1" applyBorder="1" applyAlignment="1" applyProtection="1">
      <alignment horizontal="center" vertical="center" wrapText="1"/>
      <protection hidden="1"/>
    </xf>
    <xf numFmtId="0" fontId="19" fillId="2" borderId="16" xfId="0" applyFont="1" applyFill="1" applyBorder="1" applyAlignment="1" applyProtection="1">
      <alignment horizontal="center" vertical="center" wrapText="1"/>
      <protection hidden="1"/>
    </xf>
    <xf numFmtId="0" fontId="34" fillId="3" borderId="20" xfId="0" applyFont="1" applyFill="1" applyBorder="1" applyAlignment="1" applyProtection="1">
      <alignment horizontal="center" vertical="center"/>
      <protection locked="0"/>
    </xf>
    <xf numFmtId="0" fontId="172" fillId="2" borderId="10" xfId="0" applyFont="1" applyFill="1" applyBorder="1" applyAlignment="1" applyProtection="1">
      <alignment horizontal="center" vertical="top" justifyLastLine="1"/>
      <protection locked="0"/>
    </xf>
    <xf numFmtId="0" fontId="172" fillId="2" borderId="0" xfId="0" applyFont="1" applyFill="1" applyAlignment="1" applyProtection="1">
      <alignment horizontal="center" vertical="top" justifyLastLine="1"/>
      <protection locked="0"/>
    </xf>
    <xf numFmtId="0" fontId="30" fillId="2" borderId="10" xfId="0" applyFont="1" applyFill="1" applyBorder="1" applyAlignment="1" applyProtection="1">
      <alignment horizontal="center" vertical="top" justifyLastLine="1"/>
      <protection hidden="1"/>
    </xf>
    <xf numFmtId="0" fontId="30" fillId="2" borderId="18" xfId="0" applyFont="1" applyFill="1" applyBorder="1" applyAlignment="1" applyProtection="1">
      <alignment horizontal="center" vertical="top" justifyLastLine="1"/>
      <protection hidden="1"/>
    </xf>
    <xf numFmtId="0" fontId="30" fillId="2" borderId="0" xfId="0" applyFont="1" applyFill="1" applyAlignment="1" applyProtection="1">
      <alignment horizontal="center" vertical="top" justifyLastLine="1"/>
      <protection hidden="1"/>
    </xf>
    <xf numFmtId="0" fontId="30" fillId="2" borderId="6" xfId="0" applyFont="1" applyFill="1" applyBorder="1" applyAlignment="1" applyProtection="1">
      <alignment horizontal="center" vertical="top" justifyLastLine="1"/>
      <protection hidden="1"/>
    </xf>
    <xf numFmtId="0" fontId="20" fillId="2" borderId="0" xfId="0" applyFont="1" applyFill="1" applyAlignment="1" applyProtection="1">
      <alignment horizontal="center" vertical="top" textRotation="255"/>
      <protection hidden="1"/>
    </xf>
    <xf numFmtId="49" fontId="250" fillId="2" borderId="63" xfId="0" applyNumberFormat="1" applyFont="1" applyFill="1" applyBorder="1" applyAlignment="1" applyProtection="1">
      <alignment horizontal="left" vertical="center"/>
      <protection hidden="1"/>
    </xf>
    <xf numFmtId="0" fontId="250" fillId="2" borderId="63" xfId="0" applyNumberFormat="1" applyFont="1" applyFill="1" applyBorder="1" applyAlignment="1" applyProtection="1">
      <alignment horizontal="left" vertical="center"/>
      <protection hidden="1"/>
    </xf>
    <xf numFmtId="0" fontId="13" fillId="2" borderId="9" xfId="0" applyFont="1" applyFill="1" applyBorder="1" applyAlignment="1" applyProtection="1">
      <alignment horizontal="center" vertical="center" wrapText="1"/>
      <protection hidden="1"/>
    </xf>
    <xf numFmtId="0" fontId="13" fillId="2" borderId="10" xfId="0" applyFont="1" applyFill="1" applyBorder="1" applyAlignment="1" applyProtection="1">
      <alignment horizontal="center" vertical="center" wrapText="1"/>
      <protection hidden="1"/>
    </xf>
    <xf numFmtId="0" fontId="13" fillId="2" borderId="11" xfId="0" applyFont="1" applyFill="1" applyBorder="1" applyAlignment="1" applyProtection="1">
      <alignment horizontal="center" vertical="center" wrapText="1"/>
      <protection hidden="1"/>
    </xf>
    <xf numFmtId="49" fontId="250" fillId="0" borderId="0" xfId="0" applyNumberFormat="1" applyFont="1" applyAlignment="1" applyProtection="1">
      <alignment horizontal="center" vertical="center"/>
      <protection locked="0"/>
    </xf>
    <xf numFmtId="0" fontId="14" fillId="2" borderId="7" xfId="0" applyFont="1" applyFill="1" applyBorder="1" applyAlignment="1" applyProtection="1">
      <alignment horizontal="center" vertical="center"/>
      <protection hidden="1"/>
    </xf>
    <xf numFmtId="0" fontId="14" fillId="2" borderId="0" xfId="0" applyFont="1" applyFill="1" applyAlignment="1" applyProtection="1">
      <alignment horizontal="center" vertical="center"/>
      <protection hidden="1"/>
    </xf>
    <xf numFmtId="0" fontId="14" fillId="2" borderId="8" xfId="0" applyFont="1" applyFill="1" applyBorder="1" applyAlignment="1" applyProtection="1">
      <alignment horizontal="center" vertical="center"/>
      <protection hidden="1"/>
    </xf>
    <xf numFmtId="176" fontId="255" fillId="2" borderId="9" xfId="0" applyNumberFormat="1" applyFont="1" applyFill="1" applyBorder="1" applyAlignment="1" applyProtection="1">
      <alignment horizontal="right" vertical="center"/>
      <protection hidden="1"/>
    </xf>
    <xf numFmtId="176" fontId="255" fillId="2" borderId="10" xfId="0" applyNumberFormat="1" applyFont="1" applyFill="1" applyBorder="1" applyAlignment="1" applyProtection="1">
      <alignment horizontal="right" vertical="center"/>
      <protection hidden="1"/>
    </xf>
    <xf numFmtId="176" fontId="255" fillId="2" borderId="7" xfId="0" applyNumberFormat="1" applyFont="1" applyFill="1" applyBorder="1" applyAlignment="1" applyProtection="1">
      <alignment horizontal="right" vertical="center"/>
      <protection hidden="1"/>
    </xf>
    <xf numFmtId="176" fontId="255" fillId="2" borderId="0" xfId="0" applyNumberFormat="1" applyFont="1" applyFill="1" applyAlignment="1" applyProtection="1">
      <alignment horizontal="right" vertical="center"/>
      <protection hidden="1"/>
    </xf>
    <xf numFmtId="176" fontId="255" fillId="2" borderId="15" xfId="0" applyNumberFormat="1" applyFont="1" applyFill="1" applyBorder="1" applyAlignment="1" applyProtection="1">
      <alignment horizontal="right" vertical="center"/>
      <protection hidden="1"/>
    </xf>
    <xf numFmtId="176" fontId="255" fillId="2" borderId="4" xfId="0" applyNumberFormat="1" applyFont="1" applyFill="1" applyBorder="1" applyAlignment="1" applyProtection="1">
      <alignment horizontal="right" vertical="center"/>
      <protection hidden="1"/>
    </xf>
    <xf numFmtId="0" fontId="14" fillId="2" borderId="9" xfId="0" applyFont="1" applyFill="1" applyBorder="1" applyAlignment="1" applyProtection="1">
      <alignment horizontal="center" vertical="center"/>
      <protection hidden="1"/>
    </xf>
    <xf numFmtId="0" fontId="14" fillId="2" borderId="10" xfId="0" applyFont="1" applyFill="1" applyBorder="1" applyAlignment="1" applyProtection="1">
      <alignment horizontal="center" vertical="center"/>
      <protection hidden="1"/>
    </xf>
    <xf numFmtId="0" fontId="14" fillId="2" borderId="11" xfId="0" applyFont="1" applyFill="1" applyBorder="1" applyAlignment="1" applyProtection="1">
      <alignment horizontal="center" vertical="center"/>
      <protection hidden="1"/>
    </xf>
    <xf numFmtId="0" fontId="14" fillId="2" borderId="15" xfId="0" applyFont="1" applyFill="1" applyBorder="1" applyAlignment="1" applyProtection="1">
      <alignment horizontal="center" vertical="center"/>
      <protection hidden="1"/>
    </xf>
    <xf numFmtId="0" fontId="14" fillId="2" borderId="4" xfId="0" applyFont="1" applyFill="1" applyBorder="1" applyAlignment="1" applyProtection="1">
      <alignment horizontal="center" vertical="center"/>
      <protection hidden="1"/>
    </xf>
    <xf numFmtId="0" fontId="14" fillId="2" borderId="16" xfId="0" applyFont="1" applyFill="1" applyBorder="1" applyAlignment="1" applyProtection="1">
      <alignment horizontal="center" vertical="center"/>
      <protection hidden="1"/>
    </xf>
    <xf numFmtId="176" fontId="255" fillId="2" borderId="26" xfId="0" applyNumberFormat="1" applyFont="1" applyFill="1" applyBorder="1" applyAlignment="1" applyProtection="1">
      <alignment horizontal="right" vertical="center"/>
      <protection hidden="1"/>
    </xf>
    <xf numFmtId="176" fontId="255" fillId="2" borderId="2" xfId="0" applyNumberFormat="1" applyFont="1" applyFill="1" applyBorder="1" applyAlignment="1" applyProtection="1">
      <alignment horizontal="right" vertical="center"/>
      <protection hidden="1"/>
    </xf>
    <xf numFmtId="0" fontId="25" fillId="2" borderId="7" xfId="0" applyFont="1" applyFill="1" applyBorder="1" applyAlignment="1" applyProtection="1">
      <alignment horizontal="center" vertical="center"/>
      <protection locked="0"/>
    </xf>
    <xf numFmtId="0" fontId="25" fillId="2" borderId="0" xfId="0" applyFont="1" applyFill="1" applyAlignment="1" applyProtection="1">
      <alignment horizontal="center" vertical="center"/>
      <protection locked="0"/>
    </xf>
    <xf numFmtId="0" fontId="25" fillId="2" borderId="6" xfId="0" applyFont="1" applyFill="1" applyBorder="1" applyAlignment="1" applyProtection="1">
      <alignment horizontal="center" vertical="center"/>
      <protection locked="0"/>
    </xf>
    <xf numFmtId="0" fontId="14" fillId="2" borderId="0" xfId="0" applyFont="1" applyFill="1" applyAlignment="1" applyProtection="1">
      <alignment horizontal="right" vertical="center"/>
      <protection hidden="1"/>
    </xf>
    <xf numFmtId="0" fontId="14" fillId="2" borderId="26" xfId="0" applyFont="1" applyFill="1" applyBorder="1" applyAlignment="1" applyProtection="1">
      <alignment horizontal="center" vertical="center"/>
      <protection hidden="1"/>
    </xf>
    <xf numFmtId="0" fontId="14" fillId="2" borderId="2" xfId="0" applyFont="1" applyFill="1" applyBorder="1" applyAlignment="1" applyProtection="1">
      <alignment horizontal="center" vertical="center"/>
      <protection hidden="1"/>
    </xf>
    <xf numFmtId="0" fontId="14" fillId="2" borderId="27" xfId="0" applyFont="1" applyFill="1" applyBorder="1" applyAlignment="1" applyProtection="1">
      <alignment horizontal="center" vertical="center"/>
      <protection hidden="1"/>
    </xf>
    <xf numFmtId="49" fontId="224" fillId="0" borderId="9" xfId="0" applyNumberFormat="1" applyFont="1" applyBorder="1" applyAlignment="1" applyProtection="1">
      <alignment horizontal="center" vertical="center"/>
      <protection locked="0"/>
    </xf>
    <xf numFmtId="0" fontId="237" fillId="0" borderId="10" xfId="0" applyFont="1" applyBorder="1" applyAlignment="1" applyProtection="1">
      <alignment vertical="center"/>
      <protection locked="0"/>
    </xf>
    <xf numFmtId="0" fontId="237" fillId="0" borderId="11" xfId="0" applyFont="1" applyBorder="1" applyAlignment="1" applyProtection="1">
      <alignment vertical="center"/>
      <protection locked="0"/>
    </xf>
    <xf numFmtId="0" fontId="237" fillId="0" borderId="7" xfId="0" applyFont="1" applyBorder="1" applyAlignment="1" applyProtection="1">
      <alignment vertical="center"/>
      <protection locked="0"/>
    </xf>
    <xf numFmtId="0" fontId="237" fillId="0" borderId="0" xfId="0" applyFont="1" applyAlignment="1" applyProtection="1">
      <alignment vertical="center"/>
      <protection locked="0"/>
    </xf>
    <xf numFmtId="0" fontId="237" fillId="0" borderId="8" xfId="0" applyFont="1" applyBorder="1" applyAlignment="1" applyProtection="1">
      <alignment vertical="center"/>
      <protection locked="0"/>
    </xf>
    <xf numFmtId="0" fontId="237" fillId="0" borderId="15" xfId="0" applyFont="1" applyBorder="1" applyAlignment="1" applyProtection="1">
      <alignment vertical="center"/>
      <protection locked="0"/>
    </xf>
    <xf numFmtId="0" fontId="237" fillId="0" borderId="4" xfId="0" applyFont="1" applyBorder="1" applyAlignment="1" applyProtection="1">
      <alignment vertical="center"/>
      <protection locked="0"/>
    </xf>
    <xf numFmtId="0" fontId="237" fillId="0" borderId="16" xfId="0" applyFont="1" applyBorder="1" applyAlignment="1" applyProtection="1">
      <alignment vertical="center"/>
      <protection locked="0"/>
    </xf>
    <xf numFmtId="0" fontId="252" fillId="2" borderId="0" xfId="0" applyFont="1" applyFill="1" applyAlignment="1" applyProtection="1">
      <alignment horizontal="center"/>
      <protection hidden="1"/>
    </xf>
    <xf numFmtId="0" fontId="25" fillId="2" borderId="8" xfId="0" applyFont="1" applyFill="1" applyBorder="1" applyAlignment="1" applyProtection="1">
      <alignment horizontal="center" vertical="center"/>
      <protection locked="0"/>
    </xf>
    <xf numFmtId="0" fontId="24" fillId="2" borderId="9" xfId="0" applyFont="1" applyFill="1" applyBorder="1" applyAlignment="1" applyProtection="1">
      <alignment horizontal="center" vertical="center"/>
      <protection locked="0" hidden="1"/>
    </xf>
    <xf numFmtId="0" fontId="24" fillId="2" borderId="10" xfId="0" applyFont="1" applyFill="1" applyBorder="1" applyAlignment="1" applyProtection="1">
      <alignment horizontal="center" vertical="center"/>
      <protection locked="0" hidden="1"/>
    </xf>
    <xf numFmtId="0" fontId="24" fillId="2" borderId="11" xfId="0" applyFont="1" applyFill="1" applyBorder="1" applyAlignment="1" applyProtection="1">
      <alignment horizontal="center" vertical="center"/>
      <protection locked="0" hidden="1"/>
    </xf>
    <xf numFmtId="0" fontId="24" fillId="2" borderId="7" xfId="0" applyFont="1" applyFill="1" applyBorder="1" applyAlignment="1" applyProtection="1">
      <alignment horizontal="center" vertical="center"/>
      <protection locked="0" hidden="1"/>
    </xf>
    <xf numFmtId="0" fontId="24" fillId="2" borderId="0" xfId="0" applyFont="1" applyFill="1" applyAlignment="1" applyProtection="1">
      <alignment horizontal="center" vertical="center"/>
      <protection locked="0" hidden="1"/>
    </xf>
    <xf numFmtId="0" fontId="24" fillId="2" borderId="8" xfId="0" applyFont="1" applyFill="1" applyBorder="1" applyAlignment="1" applyProtection="1">
      <alignment horizontal="center" vertical="center"/>
      <protection locked="0" hidden="1"/>
    </xf>
    <xf numFmtId="0" fontId="24" fillId="2" borderId="15" xfId="0" applyFont="1" applyFill="1" applyBorder="1" applyAlignment="1" applyProtection="1">
      <alignment horizontal="center" vertical="center"/>
      <protection locked="0" hidden="1"/>
    </xf>
    <xf numFmtId="0" fontId="24" fillId="2" borderId="4" xfId="0" applyFont="1" applyFill="1" applyBorder="1" applyAlignment="1" applyProtection="1">
      <alignment horizontal="center" vertical="center"/>
      <protection locked="0" hidden="1"/>
    </xf>
    <xf numFmtId="0" fontId="24" fillId="2" borderId="16" xfId="0" applyFont="1" applyFill="1" applyBorder="1" applyAlignment="1" applyProtection="1">
      <alignment horizontal="center" vertical="center"/>
      <protection locked="0" hidden="1"/>
    </xf>
    <xf numFmtId="0" fontId="16" fillId="2" borderId="0" xfId="0" applyFont="1" applyFill="1" applyAlignment="1" applyProtection="1">
      <alignment horizontal="center" vertical="center"/>
      <protection hidden="1"/>
    </xf>
    <xf numFmtId="49" fontId="254" fillId="2" borderId="0" xfId="0" applyNumberFormat="1" applyFont="1" applyFill="1" applyAlignment="1" applyProtection="1">
      <alignment horizontal="center" vertical="center"/>
      <protection hidden="1"/>
    </xf>
    <xf numFmtId="0" fontId="254" fillId="2" borderId="0" xfId="0" applyNumberFormat="1" applyFont="1" applyFill="1" applyAlignment="1" applyProtection="1">
      <alignment horizontal="center" vertical="center"/>
      <protection hidden="1"/>
    </xf>
    <xf numFmtId="0" fontId="16" fillId="2" borderId="0" xfId="0" applyFont="1" applyFill="1" applyAlignment="1" applyProtection="1">
      <alignment horizontal="left" vertical="center"/>
      <protection hidden="1"/>
    </xf>
    <xf numFmtId="0" fontId="19" fillId="2" borderId="0" xfId="0" applyFont="1" applyFill="1" applyAlignment="1" applyProtection="1">
      <alignment horizontal="distributed" vertical="center" wrapText="1"/>
      <protection hidden="1"/>
    </xf>
    <xf numFmtId="0" fontId="253" fillId="2" borderId="0" xfId="0" applyFont="1" applyFill="1" applyAlignment="1" applyProtection="1">
      <alignment horizontal="center" vertical="center"/>
      <protection hidden="1"/>
    </xf>
    <xf numFmtId="0" fontId="19" fillId="2" borderId="15" xfId="0" applyFont="1" applyFill="1" applyBorder="1" applyAlignment="1" applyProtection="1">
      <alignment horizontal="center" vertical="center" justifyLastLine="1"/>
      <protection hidden="1"/>
    </xf>
    <xf numFmtId="0" fontId="19" fillId="2" borderId="4" xfId="0" applyFont="1" applyFill="1" applyBorder="1" applyAlignment="1" applyProtection="1">
      <alignment horizontal="center" vertical="center" justifyLastLine="1"/>
      <protection hidden="1"/>
    </xf>
    <xf numFmtId="0" fontId="19" fillId="2" borderId="16" xfId="0" applyFont="1" applyFill="1" applyBorder="1" applyAlignment="1" applyProtection="1">
      <alignment horizontal="center" vertical="center" justifyLastLine="1"/>
      <protection hidden="1"/>
    </xf>
    <xf numFmtId="0" fontId="24" fillId="2" borderId="23" xfId="0" applyFont="1" applyFill="1" applyBorder="1" applyAlignment="1" applyProtection="1">
      <alignment horizontal="center" vertical="center"/>
      <protection locked="0" hidden="1"/>
    </xf>
    <xf numFmtId="0" fontId="24" fillId="2" borderId="20" xfId="0" applyFont="1" applyFill="1" applyBorder="1" applyAlignment="1" applyProtection="1">
      <alignment horizontal="center" vertical="center"/>
      <protection locked="0" hidden="1"/>
    </xf>
    <xf numFmtId="0" fontId="24" fillId="2" borderId="22" xfId="0" applyFont="1" applyFill="1" applyBorder="1" applyAlignment="1" applyProtection="1">
      <alignment horizontal="center" vertical="center"/>
      <protection locked="0" hidden="1"/>
    </xf>
    <xf numFmtId="0" fontId="251" fillId="2" borderId="9" xfId="0" applyFont="1" applyFill="1" applyBorder="1" applyAlignment="1" applyProtection="1">
      <alignment horizontal="center" vertical="center" wrapText="1"/>
      <protection hidden="1"/>
    </xf>
    <xf numFmtId="0" fontId="251" fillId="2" borderId="10" xfId="0" applyFont="1" applyFill="1" applyBorder="1" applyAlignment="1" applyProtection="1">
      <alignment vertical="center" wrapText="1"/>
      <protection hidden="1"/>
    </xf>
    <xf numFmtId="0" fontId="251" fillId="2" borderId="11" xfId="0" applyFont="1" applyFill="1" applyBorder="1" applyAlignment="1" applyProtection="1">
      <alignment vertical="center" wrapText="1"/>
      <protection hidden="1"/>
    </xf>
    <xf numFmtId="0" fontId="251" fillId="2" borderId="7" xfId="0" applyFont="1" applyFill="1" applyBorder="1" applyAlignment="1" applyProtection="1">
      <alignment vertical="center" wrapText="1"/>
      <protection hidden="1"/>
    </xf>
    <xf numFmtId="0" fontId="251" fillId="2" borderId="0" xfId="0" applyFont="1" applyFill="1" applyAlignment="1" applyProtection="1">
      <alignment vertical="center" wrapText="1"/>
      <protection hidden="1"/>
    </xf>
    <xf numFmtId="0" fontId="251" fillId="2" borderId="8" xfId="0" applyFont="1" applyFill="1" applyBorder="1" applyAlignment="1" applyProtection="1">
      <alignment vertical="center" wrapText="1"/>
      <protection hidden="1"/>
    </xf>
    <xf numFmtId="0" fontId="251" fillId="2" borderId="23" xfId="0" applyFont="1" applyFill="1" applyBorder="1" applyAlignment="1" applyProtection="1">
      <alignment vertical="center" wrapText="1"/>
      <protection hidden="1"/>
    </xf>
    <xf numFmtId="0" fontId="251" fillId="2" borderId="20" xfId="0" applyFont="1" applyFill="1" applyBorder="1" applyAlignment="1" applyProtection="1">
      <alignment vertical="center" wrapText="1"/>
      <protection hidden="1"/>
    </xf>
    <xf numFmtId="0" fontId="251" fillId="2" borderId="22" xfId="0" applyFont="1" applyFill="1" applyBorder="1" applyAlignment="1" applyProtection="1">
      <alignment vertical="center" wrapText="1"/>
      <protection hidden="1"/>
    </xf>
    <xf numFmtId="0" fontId="19" fillId="2" borderId="17" xfId="0" applyFont="1" applyFill="1" applyBorder="1" applyAlignment="1" applyProtection="1">
      <alignment horizontal="center" vertical="center" justifyLastLine="1"/>
      <protection hidden="1"/>
    </xf>
    <xf numFmtId="0" fontId="247" fillId="2" borderId="4" xfId="0" applyFont="1" applyFill="1" applyBorder="1" applyAlignment="1" applyProtection="1">
      <alignment horizontal="left" vertical="center" shrinkToFit="1"/>
      <protection hidden="1"/>
    </xf>
    <xf numFmtId="0" fontId="13" fillId="2" borderId="59" xfId="0" applyFont="1" applyFill="1" applyBorder="1" applyAlignment="1" applyProtection="1">
      <alignment horizontal="center" vertical="center" wrapText="1" justifyLastLine="1"/>
      <protection hidden="1"/>
    </xf>
    <xf numFmtId="0" fontId="13" fillId="2" borderId="63" xfId="0" applyFont="1" applyFill="1" applyBorder="1" applyAlignment="1" applyProtection="1">
      <alignment horizontal="center" vertical="center" wrapText="1" justifyLastLine="1"/>
      <protection hidden="1"/>
    </xf>
    <xf numFmtId="0" fontId="13" fillId="2" borderId="60" xfId="0" applyFont="1" applyFill="1" applyBorder="1" applyAlignment="1" applyProtection="1">
      <alignment horizontal="center" vertical="center" wrapText="1" justifyLastLine="1"/>
      <protection hidden="1"/>
    </xf>
    <xf numFmtId="0" fontId="14" fillId="2" borderId="13" xfId="0" applyFont="1" applyFill="1" applyBorder="1" applyAlignment="1" applyProtection="1">
      <alignment horizontal="distributed" vertical="center"/>
      <protection locked="0"/>
    </xf>
    <xf numFmtId="0" fontId="19" fillId="2" borderId="7" xfId="0" applyFont="1" applyFill="1" applyBorder="1" applyAlignment="1" applyProtection="1">
      <alignment horizontal="center" vertical="center"/>
      <protection hidden="1"/>
    </xf>
    <xf numFmtId="0" fontId="19" fillId="2" borderId="0" xfId="0" applyFont="1" applyFill="1" applyAlignment="1" applyProtection="1">
      <alignment horizontal="center" vertical="center"/>
      <protection hidden="1"/>
    </xf>
    <xf numFmtId="0" fontId="19" fillId="2" borderId="8" xfId="0" applyFont="1" applyFill="1" applyBorder="1" applyAlignment="1" applyProtection="1">
      <alignment horizontal="center" vertical="center"/>
      <protection hidden="1"/>
    </xf>
    <xf numFmtId="0" fontId="25" fillId="2" borderId="10" xfId="0" applyFont="1" applyFill="1" applyBorder="1" applyAlignment="1" applyProtection="1">
      <alignment horizontal="distributed" vertical="center" wrapText="1"/>
      <protection hidden="1"/>
    </xf>
    <xf numFmtId="0" fontId="25" fillId="2" borderId="0" xfId="0" applyFont="1" applyFill="1" applyAlignment="1" applyProtection="1">
      <alignment horizontal="distributed" vertical="center" wrapText="1"/>
      <protection hidden="1"/>
    </xf>
    <xf numFmtId="0" fontId="19" fillId="2" borderId="0" xfId="0" applyFont="1" applyFill="1" applyAlignment="1" applyProtection="1">
      <alignment horizontal="center" vertical="center" justifyLastLine="1"/>
      <protection hidden="1"/>
    </xf>
    <xf numFmtId="0" fontId="251" fillId="2" borderId="15" xfId="0" applyFont="1" applyFill="1" applyBorder="1" applyAlignment="1" applyProtection="1">
      <alignment vertical="center" wrapText="1"/>
      <protection hidden="1"/>
    </xf>
    <xf numFmtId="0" fontId="251" fillId="2" borderId="4" xfId="0" applyFont="1" applyFill="1" applyBorder="1" applyAlignment="1" applyProtection="1">
      <alignment vertical="center" wrapText="1"/>
      <protection hidden="1"/>
    </xf>
    <xf numFmtId="0" fontId="251" fillId="2" borderId="16" xfId="0" applyFont="1" applyFill="1" applyBorder="1" applyAlignment="1" applyProtection="1">
      <alignment vertical="center" wrapText="1"/>
      <protection hidden="1"/>
    </xf>
    <xf numFmtId="0" fontId="25" fillId="2" borderId="9" xfId="0" applyFont="1" applyFill="1" applyBorder="1" applyAlignment="1" applyProtection="1">
      <alignment horizontal="center" vertical="center" textRotation="255"/>
      <protection hidden="1"/>
    </xf>
    <xf numFmtId="0" fontId="25" fillId="2" borderId="10" xfId="0" applyFont="1" applyFill="1" applyBorder="1" applyAlignment="1" applyProtection="1">
      <alignment horizontal="center" vertical="center" textRotation="255"/>
      <protection hidden="1"/>
    </xf>
    <xf numFmtId="0" fontId="25" fillId="2" borderId="11" xfId="0" applyFont="1" applyFill="1" applyBorder="1" applyAlignment="1" applyProtection="1">
      <alignment horizontal="center" vertical="center" textRotation="255"/>
      <protection hidden="1"/>
    </xf>
    <xf numFmtId="0" fontId="25" fillId="2" borderId="7" xfId="0" applyFont="1" applyFill="1" applyBorder="1" applyAlignment="1" applyProtection="1">
      <alignment horizontal="center" vertical="center" textRotation="255"/>
      <protection hidden="1"/>
    </xf>
    <xf numFmtId="0" fontId="25" fillId="2" borderId="0" xfId="0" applyFont="1" applyFill="1" applyAlignment="1" applyProtection="1">
      <alignment horizontal="center" vertical="center" textRotation="255"/>
      <protection hidden="1"/>
    </xf>
    <xf numFmtId="0" fontId="25" fillId="2" borderId="8" xfId="0" applyFont="1" applyFill="1" applyBorder="1" applyAlignment="1" applyProtection="1">
      <alignment horizontal="center" vertical="center" textRotation="255"/>
      <protection hidden="1"/>
    </xf>
    <xf numFmtId="0" fontId="25" fillId="2" borderId="15" xfId="0" applyFont="1" applyFill="1" applyBorder="1" applyAlignment="1" applyProtection="1">
      <alignment horizontal="center" vertical="center" textRotation="255"/>
      <protection hidden="1"/>
    </xf>
    <xf numFmtId="0" fontId="25" fillId="2" borderId="4" xfId="0" applyFont="1" applyFill="1" applyBorder="1" applyAlignment="1" applyProtection="1">
      <alignment horizontal="center" vertical="center" textRotation="255"/>
      <protection hidden="1"/>
    </xf>
    <xf numFmtId="0" fontId="25" fillId="2" borderId="16" xfId="0" applyFont="1" applyFill="1" applyBorder="1" applyAlignment="1" applyProtection="1">
      <alignment horizontal="center" vertical="center" textRotation="255"/>
      <protection hidden="1"/>
    </xf>
    <xf numFmtId="49" fontId="224" fillId="0" borderId="10" xfId="0" applyNumberFormat="1" applyFont="1" applyBorder="1" applyAlignment="1" applyProtection="1">
      <alignment horizontal="center" vertical="center"/>
      <protection locked="0"/>
    </xf>
    <xf numFmtId="0" fontId="237" fillId="0" borderId="23" xfId="0" applyFont="1" applyBorder="1" applyAlignment="1" applyProtection="1">
      <alignment vertical="center"/>
      <protection locked="0"/>
    </xf>
    <xf numFmtId="0" fontId="237" fillId="0" borderId="20" xfId="0" applyFont="1" applyBorder="1" applyAlignment="1" applyProtection="1">
      <alignment vertical="center"/>
      <protection locked="0"/>
    </xf>
    <xf numFmtId="0" fontId="237" fillId="0" borderId="22" xfId="0" applyFont="1" applyBorder="1" applyAlignment="1" applyProtection="1">
      <alignment vertical="center"/>
      <protection locked="0"/>
    </xf>
    <xf numFmtId="0" fontId="25" fillId="2" borderId="23" xfId="0" applyFont="1" applyFill="1" applyBorder="1" applyAlignment="1" applyProtection="1">
      <alignment horizontal="center" vertical="center" textRotation="255"/>
      <protection hidden="1"/>
    </xf>
    <xf numFmtId="0" fontId="25" fillId="2" borderId="20" xfId="0" applyFont="1" applyFill="1" applyBorder="1" applyAlignment="1" applyProtection="1">
      <alignment horizontal="center" vertical="center" textRotation="255"/>
      <protection hidden="1"/>
    </xf>
    <xf numFmtId="0" fontId="25" fillId="2" borderId="22" xfId="0" applyFont="1" applyFill="1" applyBorder="1" applyAlignment="1" applyProtection="1">
      <alignment horizontal="center" vertical="center" textRotation="255"/>
      <protection hidden="1"/>
    </xf>
    <xf numFmtId="49" fontId="224" fillId="0" borderId="11" xfId="0" applyNumberFormat="1" applyFont="1" applyBorder="1" applyAlignment="1" applyProtection="1">
      <alignment horizontal="center" vertical="center"/>
      <protection locked="0"/>
    </xf>
    <xf numFmtId="49" fontId="224" fillId="0" borderId="0" xfId="0" applyNumberFormat="1" applyFont="1" applyAlignment="1" applyProtection="1">
      <alignment horizontal="center" vertical="center"/>
      <protection locked="0"/>
    </xf>
    <xf numFmtId="49" fontId="224" fillId="0" borderId="8" xfId="0" applyNumberFormat="1" applyFont="1" applyBorder="1" applyAlignment="1" applyProtection="1">
      <alignment horizontal="center" vertical="center"/>
      <protection locked="0"/>
    </xf>
    <xf numFmtId="49" fontId="224" fillId="0" borderId="20" xfId="0" applyNumberFormat="1" applyFont="1" applyBorder="1" applyAlignment="1" applyProtection="1">
      <alignment horizontal="center" vertical="center"/>
      <protection locked="0"/>
    </xf>
    <xf numFmtId="49" fontId="224" fillId="0" borderId="22" xfId="0" applyNumberFormat="1" applyFont="1" applyBorder="1" applyAlignment="1" applyProtection="1">
      <alignment horizontal="center" vertical="center"/>
      <protection locked="0"/>
    </xf>
    <xf numFmtId="0" fontId="13" fillId="2" borderId="5" xfId="0" applyFont="1" applyFill="1" applyBorder="1" applyAlignment="1" applyProtection="1">
      <alignment horizontal="center" vertical="center"/>
      <protection hidden="1"/>
    </xf>
    <xf numFmtId="0" fontId="13" fillId="2" borderId="0" xfId="0" applyFont="1" applyFill="1" applyAlignment="1" applyProtection="1">
      <alignment horizontal="center" vertical="center"/>
      <protection hidden="1"/>
    </xf>
    <xf numFmtId="0" fontId="247" fillId="2" borderId="0" xfId="0" applyFont="1" applyFill="1" applyAlignment="1" applyProtection="1">
      <alignment horizontal="left" vertical="center" wrapText="1" shrinkToFit="1"/>
      <protection hidden="1"/>
    </xf>
    <xf numFmtId="0" fontId="247" fillId="2" borderId="4" xfId="0" applyFont="1" applyFill="1" applyBorder="1" applyAlignment="1" applyProtection="1">
      <alignment horizontal="left" vertical="center" wrapText="1" shrinkToFit="1"/>
      <protection hidden="1"/>
    </xf>
    <xf numFmtId="0" fontId="14" fillId="2" borderId="5" xfId="0" applyFont="1" applyFill="1" applyBorder="1" applyAlignment="1" applyProtection="1">
      <alignment horizontal="center" vertical="center" wrapText="1"/>
      <protection hidden="1"/>
    </xf>
    <xf numFmtId="0" fontId="14" fillId="2" borderId="0" xfId="0" applyFont="1" applyFill="1" applyAlignment="1" applyProtection="1">
      <alignment horizontal="center" vertical="center" wrapText="1"/>
      <protection hidden="1"/>
    </xf>
    <xf numFmtId="0" fontId="14" fillId="2" borderId="19" xfId="0" applyFont="1" applyFill="1" applyBorder="1" applyAlignment="1" applyProtection="1">
      <alignment horizontal="center" vertical="center" wrapText="1"/>
      <protection hidden="1"/>
    </xf>
    <xf numFmtId="0" fontId="14" fillId="2" borderId="20" xfId="0" applyFont="1" applyFill="1" applyBorder="1" applyAlignment="1" applyProtection="1">
      <alignment horizontal="center" vertical="center" wrapText="1"/>
      <protection hidden="1"/>
    </xf>
    <xf numFmtId="0" fontId="30" fillId="2" borderId="5" xfId="0" applyFont="1" applyFill="1" applyBorder="1" applyAlignment="1" applyProtection="1">
      <alignment horizontal="center" vertical="center"/>
      <protection hidden="1"/>
    </xf>
    <xf numFmtId="0" fontId="30" fillId="2" borderId="0" xfId="0" applyFont="1" applyFill="1" applyAlignment="1" applyProtection="1">
      <alignment horizontal="center" vertical="center"/>
      <protection hidden="1"/>
    </xf>
    <xf numFmtId="0" fontId="14" fillId="2" borderId="24" xfId="0" applyFont="1" applyFill="1" applyBorder="1" applyAlignment="1" applyProtection="1">
      <alignment horizontal="right" vertical="center"/>
      <protection hidden="1"/>
    </xf>
    <xf numFmtId="0" fontId="249" fillId="2" borderId="0" xfId="0" applyFont="1" applyFill="1" applyAlignment="1" applyProtection="1">
      <alignment horizontal="left" vertical="center" shrinkToFit="1"/>
      <protection hidden="1"/>
    </xf>
    <xf numFmtId="0" fontId="248" fillId="2" borderId="10" xfId="0" applyFont="1" applyFill="1" applyBorder="1" applyAlignment="1" applyProtection="1">
      <alignment horizontal="left" vertical="center" shrinkToFit="1"/>
      <protection hidden="1"/>
    </xf>
    <xf numFmtId="0" fontId="33" fillId="4" borderId="25" xfId="0" applyFont="1" applyFill="1" applyBorder="1" applyAlignment="1" applyProtection="1">
      <alignment horizontal="center" vertical="center" textRotation="255"/>
      <protection locked="0"/>
    </xf>
    <xf numFmtId="0" fontId="33" fillId="4" borderId="28" xfId="0" applyFont="1" applyFill="1" applyBorder="1" applyAlignment="1" applyProtection="1">
      <alignment horizontal="center" vertical="center" textRotation="255"/>
      <protection locked="0"/>
    </xf>
    <xf numFmtId="0" fontId="33" fillId="4" borderId="33" xfId="0" applyFont="1" applyFill="1" applyBorder="1" applyAlignment="1" applyProtection="1">
      <alignment horizontal="center" vertical="center" textRotation="255"/>
      <protection locked="0"/>
    </xf>
    <xf numFmtId="0" fontId="13" fillId="2" borderId="26" xfId="0" applyFont="1" applyFill="1" applyBorder="1" applyAlignment="1" applyProtection="1">
      <alignment horizontal="center" vertical="center" textRotation="255"/>
      <protection hidden="1"/>
    </xf>
    <xf numFmtId="0" fontId="13" fillId="2" borderId="27" xfId="0" applyFont="1" applyFill="1" applyBorder="1" applyAlignment="1" applyProtection="1">
      <alignment horizontal="center" vertical="center" textRotation="255"/>
      <protection hidden="1"/>
    </xf>
    <xf numFmtId="0" fontId="13" fillId="2" borderId="7" xfId="0" applyFont="1" applyFill="1" applyBorder="1" applyAlignment="1" applyProtection="1">
      <alignment horizontal="center" vertical="center" textRotation="255"/>
      <protection hidden="1"/>
    </xf>
    <xf numFmtId="0" fontId="13" fillId="2" borderId="8" xfId="0" applyFont="1" applyFill="1" applyBorder="1" applyAlignment="1" applyProtection="1">
      <alignment horizontal="center" vertical="center" textRotation="255"/>
      <protection hidden="1"/>
    </xf>
    <xf numFmtId="0" fontId="19" fillId="2" borderId="26" xfId="0" applyFont="1" applyFill="1" applyBorder="1" applyAlignment="1" applyProtection="1">
      <alignment horizontal="center" vertical="center" textRotation="255"/>
      <protection hidden="1"/>
    </xf>
    <xf numFmtId="0" fontId="19" fillId="2" borderId="27" xfId="0" applyFont="1" applyFill="1" applyBorder="1" applyAlignment="1" applyProtection="1">
      <alignment horizontal="center" vertical="center" textRotation="255"/>
      <protection hidden="1"/>
    </xf>
    <xf numFmtId="0" fontId="19" fillId="2" borderId="7" xfId="0" applyFont="1" applyFill="1" applyBorder="1" applyAlignment="1" applyProtection="1">
      <alignment horizontal="center" vertical="center" textRotation="255"/>
      <protection hidden="1"/>
    </xf>
    <xf numFmtId="0" fontId="19" fillId="2" borderId="8" xfId="0" applyFont="1" applyFill="1" applyBorder="1" applyAlignment="1" applyProtection="1">
      <alignment horizontal="center" vertical="center" textRotation="255"/>
      <protection hidden="1"/>
    </xf>
    <xf numFmtId="0" fontId="19" fillId="2" borderId="15" xfId="0" applyFont="1" applyFill="1" applyBorder="1" applyAlignment="1" applyProtection="1">
      <alignment horizontal="center" vertical="center" textRotation="255"/>
      <protection hidden="1"/>
    </xf>
    <xf numFmtId="0" fontId="19" fillId="2" borderId="16" xfId="0" applyFont="1" applyFill="1" applyBorder="1" applyAlignment="1" applyProtection="1">
      <alignment horizontal="center" vertical="center" textRotation="255"/>
      <protection hidden="1"/>
    </xf>
    <xf numFmtId="0" fontId="21" fillId="2" borderId="9" xfId="0" applyFont="1" applyFill="1" applyBorder="1" applyAlignment="1" applyProtection="1">
      <alignment horizontal="center" vertical="center"/>
      <protection hidden="1"/>
    </xf>
    <xf numFmtId="0" fontId="21" fillId="2" borderId="10" xfId="0" applyFont="1" applyFill="1" applyBorder="1" applyAlignment="1" applyProtection="1">
      <alignment horizontal="center" vertical="center"/>
      <protection hidden="1"/>
    </xf>
    <xf numFmtId="0" fontId="21" fillId="2" borderId="11" xfId="0" applyFont="1" applyFill="1" applyBorder="1" applyAlignment="1" applyProtection="1">
      <alignment horizontal="center" vertical="center"/>
      <protection hidden="1"/>
    </xf>
    <xf numFmtId="0" fontId="21" fillId="2" borderId="7" xfId="0" applyFont="1" applyFill="1" applyBorder="1" applyAlignment="1" applyProtection="1">
      <alignment horizontal="center" vertical="center"/>
      <protection hidden="1"/>
    </xf>
    <xf numFmtId="0" fontId="21" fillId="2" borderId="0" xfId="0" applyFont="1" applyFill="1" applyAlignment="1" applyProtection="1">
      <alignment horizontal="center" vertical="center"/>
      <protection hidden="1"/>
    </xf>
    <xf numFmtId="0" fontId="21" fillId="2" borderId="8" xfId="0" applyFont="1" applyFill="1" applyBorder="1" applyAlignment="1" applyProtection="1">
      <alignment horizontal="center" vertical="center"/>
      <protection hidden="1"/>
    </xf>
    <xf numFmtId="0" fontId="21" fillId="2" borderId="15" xfId="0" applyFont="1" applyFill="1" applyBorder="1" applyAlignment="1" applyProtection="1">
      <alignment horizontal="center" vertical="center"/>
      <protection hidden="1"/>
    </xf>
    <xf numFmtId="0" fontId="21" fillId="2" borderId="4" xfId="0" applyFont="1" applyFill="1" applyBorder="1" applyAlignment="1" applyProtection="1">
      <alignment horizontal="center" vertical="center"/>
      <protection hidden="1"/>
    </xf>
    <xf numFmtId="0" fontId="21" fillId="2" borderId="16" xfId="0" applyFont="1" applyFill="1" applyBorder="1" applyAlignment="1" applyProtection="1">
      <alignment horizontal="center" vertical="center"/>
      <protection hidden="1"/>
    </xf>
    <xf numFmtId="0" fontId="13" fillId="2" borderId="0" xfId="0" applyFont="1" applyFill="1" applyAlignment="1" applyProtection="1">
      <alignment horizontal="distributed" vertical="center"/>
      <protection hidden="1"/>
    </xf>
    <xf numFmtId="0" fontId="14" fillId="2" borderId="0" xfId="0" applyFont="1" applyFill="1" applyAlignment="1" applyProtection="1">
      <alignment horizontal="distributed" vertical="center"/>
      <protection hidden="1"/>
    </xf>
    <xf numFmtId="176" fontId="255" fillId="0" borderId="9" xfId="0" applyNumberFormat="1" applyFont="1" applyBorder="1" applyAlignment="1" applyProtection="1">
      <alignment horizontal="right" vertical="center"/>
      <protection locked="0"/>
    </xf>
    <xf numFmtId="176" fontId="255" fillId="0" borderId="10" xfId="0" applyNumberFormat="1" applyFont="1" applyBorder="1" applyAlignment="1" applyProtection="1">
      <alignment horizontal="right" vertical="center"/>
      <protection locked="0"/>
    </xf>
    <xf numFmtId="176" fontId="255" fillId="0" borderId="7" xfId="0" applyNumberFormat="1" applyFont="1" applyBorder="1" applyAlignment="1" applyProtection="1">
      <alignment horizontal="right" vertical="center"/>
      <protection locked="0"/>
    </xf>
    <xf numFmtId="176" fontId="255" fillId="0" borderId="0" xfId="0" applyNumberFormat="1" applyFont="1" applyAlignment="1" applyProtection="1">
      <alignment horizontal="right" vertical="center"/>
      <protection locked="0"/>
    </xf>
    <xf numFmtId="176" fontId="255" fillId="0" borderId="15" xfId="0" applyNumberFormat="1" applyFont="1" applyBorder="1" applyAlignment="1" applyProtection="1">
      <alignment horizontal="right" vertical="center"/>
      <protection locked="0"/>
    </xf>
    <xf numFmtId="176" fontId="255" fillId="0" borderId="4" xfId="0" applyNumberFormat="1" applyFont="1" applyBorder="1" applyAlignment="1" applyProtection="1">
      <alignment horizontal="right" vertical="center"/>
      <protection locked="0"/>
    </xf>
    <xf numFmtId="0" fontId="21" fillId="2" borderId="26" xfId="0" applyFont="1" applyFill="1" applyBorder="1" applyAlignment="1" applyProtection="1">
      <alignment horizontal="center" vertical="center"/>
      <protection hidden="1"/>
    </xf>
    <xf numFmtId="0" fontId="21" fillId="2" borderId="2" xfId="0" applyFont="1" applyFill="1" applyBorder="1" applyAlignment="1" applyProtection="1">
      <alignment horizontal="center" vertical="center"/>
      <protection hidden="1"/>
    </xf>
    <xf numFmtId="0" fontId="21" fillId="2" borderId="27" xfId="0" applyFont="1" applyFill="1" applyBorder="1" applyAlignment="1" applyProtection="1">
      <alignment horizontal="center" vertical="center"/>
      <protection hidden="1"/>
    </xf>
    <xf numFmtId="0" fontId="33" fillId="25" borderId="1" xfId="0" applyFont="1" applyFill="1" applyBorder="1" applyAlignment="1" applyProtection="1">
      <alignment horizontal="center" vertical="center" textRotation="255"/>
      <protection hidden="1"/>
    </xf>
    <xf numFmtId="0" fontId="33" fillId="25" borderId="2" xfId="0" applyFont="1" applyFill="1" applyBorder="1" applyAlignment="1" applyProtection="1">
      <alignment horizontal="center" vertical="center" textRotation="255"/>
      <protection hidden="1"/>
    </xf>
    <xf numFmtId="0" fontId="33" fillId="25" borderId="27" xfId="0" applyFont="1" applyFill="1" applyBorder="1" applyAlignment="1" applyProtection="1">
      <alignment horizontal="center" vertical="center" textRotation="255"/>
      <protection hidden="1"/>
    </xf>
    <xf numFmtId="0" fontId="33" fillId="25" borderId="5" xfId="0" applyFont="1" applyFill="1" applyBorder="1" applyAlignment="1" applyProtection="1">
      <alignment horizontal="center" vertical="center" textRotation="255"/>
      <protection hidden="1"/>
    </xf>
    <xf numFmtId="0" fontId="33" fillId="25" borderId="0" xfId="0" applyFont="1" applyFill="1" applyAlignment="1" applyProtection="1">
      <alignment horizontal="center" vertical="center" textRotation="255"/>
      <protection hidden="1"/>
    </xf>
    <xf numFmtId="0" fontId="33" fillId="25" borderId="8" xfId="0" applyFont="1" applyFill="1" applyBorder="1" applyAlignment="1" applyProtection="1">
      <alignment horizontal="center" vertical="center" textRotation="255"/>
      <protection hidden="1"/>
    </xf>
    <xf numFmtId="0" fontId="13" fillId="2" borderId="7" xfId="0" applyFont="1" applyFill="1" applyBorder="1" applyAlignment="1" applyProtection="1">
      <alignment horizontal="center" vertical="center"/>
      <protection hidden="1"/>
    </xf>
    <xf numFmtId="0" fontId="13" fillId="2" borderId="8" xfId="0" applyFont="1" applyFill="1" applyBorder="1" applyAlignment="1" applyProtection="1">
      <alignment horizontal="center" vertical="center"/>
      <protection hidden="1"/>
    </xf>
    <xf numFmtId="0" fontId="19" fillId="2" borderId="9" xfId="0" applyFont="1" applyFill="1" applyBorder="1" applyAlignment="1" applyProtection="1">
      <alignment horizontal="center" vertical="center" textRotation="255"/>
      <protection hidden="1"/>
    </xf>
    <xf numFmtId="0" fontId="19" fillId="2" borderId="11" xfId="0" applyFont="1" applyFill="1" applyBorder="1" applyAlignment="1" applyProtection="1">
      <alignment horizontal="center" vertical="center" textRotation="255"/>
      <protection hidden="1"/>
    </xf>
    <xf numFmtId="0" fontId="13" fillId="2" borderId="2" xfId="0" applyFont="1" applyFill="1" applyBorder="1" applyAlignment="1" applyProtection="1">
      <alignment horizontal="center" vertical="center" textRotation="255"/>
      <protection hidden="1"/>
    </xf>
    <xf numFmtId="0" fontId="13" fillId="2" borderId="0" xfId="0" applyFont="1" applyFill="1" applyAlignment="1" applyProtection="1">
      <alignment horizontal="center" vertical="center" textRotation="255"/>
      <protection hidden="1"/>
    </xf>
    <xf numFmtId="0" fontId="13" fillId="2" borderId="15" xfId="0" applyFont="1" applyFill="1" applyBorder="1" applyAlignment="1" applyProtection="1">
      <alignment horizontal="center" vertical="center" textRotation="255"/>
      <protection hidden="1"/>
    </xf>
    <xf numFmtId="0" fontId="13" fillId="2" borderId="4" xfId="0" applyFont="1" applyFill="1" applyBorder="1" applyAlignment="1" applyProtection="1">
      <alignment horizontal="center" vertical="center" textRotation="255"/>
      <protection hidden="1"/>
    </xf>
    <xf numFmtId="0" fontId="13" fillId="2" borderId="16" xfId="0" applyFont="1" applyFill="1" applyBorder="1" applyAlignment="1" applyProtection="1">
      <alignment horizontal="center" vertical="center" textRotation="255"/>
      <protection hidden="1"/>
    </xf>
    <xf numFmtId="0" fontId="22" fillId="2" borderId="0" xfId="0" applyFont="1" applyFill="1" applyAlignment="1" applyProtection="1">
      <alignment horizontal="distributed" vertical="center" wrapText="1"/>
      <protection hidden="1"/>
    </xf>
    <xf numFmtId="0" fontId="22" fillId="2" borderId="4" xfId="0" applyFont="1" applyFill="1" applyBorder="1" applyAlignment="1" applyProtection="1">
      <alignment horizontal="distributed" vertical="center" wrapText="1"/>
      <protection hidden="1"/>
    </xf>
    <xf numFmtId="176" fontId="250" fillId="0" borderId="9" xfId="0" applyNumberFormat="1" applyFont="1" applyBorder="1" applyAlignment="1" applyProtection="1">
      <alignment horizontal="right" vertical="center"/>
      <protection locked="0"/>
    </xf>
    <xf numFmtId="176" fontId="250" fillId="0" borderId="10" xfId="0" applyNumberFormat="1" applyFont="1" applyBorder="1" applyAlignment="1" applyProtection="1">
      <alignment horizontal="right" vertical="center"/>
      <protection locked="0"/>
    </xf>
    <xf numFmtId="176" fontId="250" fillId="0" borderId="7" xfId="0" applyNumberFormat="1" applyFont="1" applyBorder="1" applyAlignment="1" applyProtection="1">
      <alignment horizontal="right" vertical="center"/>
      <protection locked="0"/>
    </xf>
    <xf numFmtId="176" fontId="250" fillId="0" borderId="0" xfId="0" applyNumberFormat="1" applyFont="1" applyAlignment="1" applyProtection="1">
      <alignment horizontal="right" vertical="center"/>
      <protection locked="0"/>
    </xf>
    <xf numFmtId="176" fontId="250" fillId="0" borderId="15" xfId="0" applyNumberFormat="1" applyFont="1" applyBorder="1" applyAlignment="1" applyProtection="1">
      <alignment horizontal="right" vertical="center"/>
      <protection locked="0"/>
    </xf>
    <xf numFmtId="176" fontId="250" fillId="0" borderId="4" xfId="0" applyNumberFormat="1" applyFont="1" applyBorder="1" applyAlignment="1" applyProtection="1">
      <alignment horizontal="right" vertical="center"/>
      <protection locked="0"/>
    </xf>
    <xf numFmtId="0" fontId="33" fillId="5" borderId="29" xfId="0" applyFont="1" applyFill="1" applyBorder="1" applyAlignment="1" applyProtection="1">
      <alignment horizontal="center" vertical="center" textRotation="255"/>
      <protection hidden="1"/>
    </xf>
    <xf numFmtId="0" fontId="33" fillId="5" borderId="30" xfId="0" applyFont="1" applyFill="1" applyBorder="1" applyAlignment="1" applyProtection="1">
      <alignment horizontal="center" vertical="center" textRotation="255"/>
      <protection hidden="1"/>
    </xf>
    <xf numFmtId="0" fontId="33" fillId="5" borderId="31" xfId="0" applyFont="1" applyFill="1" applyBorder="1" applyAlignment="1" applyProtection="1">
      <alignment horizontal="center" vertical="center" textRotation="255"/>
      <protection hidden="1"/>
    </xf>
    <xf numFmtId="0" fontId="33" fillId="5" borderId="5" xfId="0" applyFont="1" applyFill="1" applyBorder="1" applyAlignment="1" applyProtection="1">
      <alignment horizontal="center" vertical="center" textRotation="255"/>
      <protection hidden="1"/>
    </xf>
    <xf numFmtId="0" fontId="33" fillId="5" borderId="0" xfId="0" applyFont="1" applyFill="1" applyAlignment="1" applyProtection="1">
      <alignment horizontal="center" vertical="center" textRotation="255"/>
      <protection hidden="1"/>
    </xf>
    <xf numFmtId="0" fontId="33" fillId="5" borderId="8" xfId="0" applyFont="1" applyFill="1" applyBorder="1" applyAlignment="1" applyProtection="1">
      <alignment horizontal="center" vertical="center" textRotation="255"/>
      <protection hidden="1"/>
    </xf>
    <xf numFmtId="0" fontId="33" fillId="5" borderId="19" xfId="0" applyFont="1" applyFill="1" applyBorder="1" applyAlignment="1" applyProtection="1">
      <alignment horizontal="center" vertical="center" textRotation="255"/>
      <protection hidden="1"/>
    </xf>
    <xf numFmtId="0" fontId="33" fillId="5" borderId="20" xfId="0" applyFont="1" applyFill="1" applyBorder="1" applyAlignment="1" applyProtection="1">
      <alignment horizontal="center" vertical="center" textRotation="255"/>
      <protection hidden="1"/>
    </xf>
    <xf numFmtId="0" fontId="33" fillId="5" borderId="22" xfId="0" applyFont="1" applyFill="1" applyBorder="1" applyAlignment="1" applyProtection="1">
      <alignment horizontal="center" vertical="center" textRotation="255"/>
      <protection hidden="1"/>
    </xf>
    <xf numFmtId="0" fontId="19" fillId="2" borderId="32" xfId="0" applyFont="1" applyFill="1" applyBorder="1" applyAlignment="1" applyProtection="1">
      <alignment horizontal="center" vertical="center" textRotation="255"/>
      <protection hidden="1"/>
    </xf>
    <xf numFmtId="0" fontId="19" fillId="2" borderId="30" xfId="0" applyFont="1" applyFill="1" applyBorder="1" applyAlignment="1" applyProtection="1">
      <alignment horizontal="center" vertical="center" textRotation="255"/>
      <protection hidden="1"/>
    </xf>
    <xf numFmtId="0" fontId="19" fillId="2" borderId="31" xfId="0" applyFont="1" applyFill="1" applyBorder="1" applyAlignment="1" applyProtection="1">
      <alignment horizontal="center" vertical="center" textRotation="255"/>
      <protection hidden="1"/>
    </xf>
    <xf numFmtId="0" fontId="19" fillId="2" borderId="0" xfId="0" applyFont="1" applyFill="1" applyAlignment="1" applyProtection="1">
      <alignment horizontal="center" vertical="center" textRotation="255"/>
      <protection hidden="1"/>
    </xf>
    <xf numFmtId="0" fontId="19" fillId="2" borderId="4" xfId="0" applyFont="1" applyFill="1" applyBorder="1" applyAlignment="1" applyProtection="1">
      <alignment horizontal="center" vertical="center" textRotation="255"/>
      <protection hidden="1"/>
    </xf>
    <xf numFmtId="0" fontId="22" fillId="2" borderId="30" xfId="0" applyFont="1" applyFill="1" applyBorder="1" applyAlignment="1" applyProtection="1">
      <alignment horizontal="distributed" vertical="center" wrapText="1"/>
      <protection hidden="1"/>
    </xf>
    <xf numFmtId="0" fontId="22" fillId="2" borderId="10" xfId="0" applyFont="1" applyFill="1" applyBorder="1" applyAlignment="1" applyProtection="1">
      <alignment horizontal="distributed" vertical="center" wrapText="1"/>
      <protection hidden="1"/>
    </xf>
    <xf numFmtId="0" fontId="22" fillId="2" borderId="20" xfId="0" applyFont="1" applyFill="1" applyBorder="1" applyAlignment="1" applyProtection="1">
      <alignment horizontal="distributed" vertical="center" wrapText="1"/>
      <protection hidden="1"/>
    </xf>
    <xf numFmtId="0" fontId="14" fillId="2" borderId="23" xfId="0" applyFont="1" applyFill="1" applyBorder="1" applyAlignment="1" applyProtection="1">
      <alignment horizontal="center" vertical="center"/>
      <protection hidden="1"/>
    </xf>
    <xf numFmtId="0" fontId="14" fillId="2" borderId="20" xfId="0" applyFont="1" applyFill="1" applyBorder="1" applyAlignment="1" applyProtection="1">
      <alignment horizontal="center" vertical="center"/>
      <protection hidden="1"/>
    </xf>
    <xf numFmtId="0" fontId="14" fillId="2" borderId="22" xfId="0" applyFont="1" applyFill="1" applyBorder="1" applyAlignment="1" applyProtection="1">
      <alignment horizontal="center" vertical="center"/>
      <protection hidden="1"/>
    </xf>
    <xf numFmtId="0" fontId="13" fillId="2" borderId="15" xfId="0" applyFont="1" applyFill="1" applyBorder="1" applyAlignment="1" applyProtection="1">
      <alignment horizontal="center" vertical="center"/>
      <protection hidden="1"/>
    </xf>
    <xf numFmtId="0" fontId="13" fillId="2" borderId="4" xfId="0" applyFont="1" applyFill="1" applyBorder="1" applyAlignment="1" applyProtection="1">
      <alignment horizontal="center" vertical="center"/>
      <protection hidden="1"/>
    </xf>
    <xf numFmtId="0" fontId="13" fillId="2" borderId="16" xfId="0" applyFont="1" applyFill="1" applyBorder="1" applyAlignment="1" applyProtection="1">
      <alignment horizontal="center" vertical="center"/>
      <protection hidden="1"/>
    </xf>
    <xf numFmtId="0" fontId="19" fillId="2" borderId="10" xfId="0" applyFont="1" applyFill="1" applyBorder="1" applyAlignment="1" applyProtection="1">
      <alignment horizontal="center" vertical="center" textRotation="255"/>
      <protection hidden="1"/>
    </xf>
    <xf numFmtId="0" fontId="19" fillId="2" borderId="23" xfId="0" applyFont="1" applyFill="1" applyBorder="1" applyAlignment="1" applyProtection="1">
      <alignment horizontal="center" vertical="center" textRotation="255"/>
      <protection hidden="1"/>
    </xf>
    <xf numFmtId="0" fontId="19" fillId="2" borderId="20" xfId="0" applyFont="1" applyFill="1" applyBorder="1" applyAlignment="1" applyProtection="1">
      <alignment horizontal="center" vertical="center" textRotation="255"/>
      <protection hidden="1"/>
    </xf>
    <xf numFmtId="0" fontId="19" fillId="2" borderId="22" xfId="0" applyFont="1" applyFill="1" applyBorder="1" applyAlignment="1" applyProtection="1">
      <alignment horizontal="center" vertical="center" textRotation="255"/>
      <protection hidden="1"/>
    </xf>
    <xf numFmtId="176" fontId="256" fillId="0" borderId="9" xfId="0" applyNumberFormat="1" applyFont="1" applyBorder="1" applyAlignment="1" applyProtection="1">
      <alignment horizontal="right" vertical="center"/>
      <protection locked="0"/>
    </xf>
    <xf numFmtId="176" fontId="256" fillId="0" borderId="10" xfId="0" applyNumberFormat="1" applyFont="1" applyBorder="1" applyAlignment="1" applyProtection="1">
      <alignment horizontal="right" vertical="center"/>
      <protection locked="0"/>
    </xf>
    <xf numFmtId="176" fontId="256" fillId="0" borderId="7" xfId="0" applyNumberFormat="1" applyFont="1" applyBorder="1" applyAlignment="1" applyProtection="1">
      <alignment horizontal="right" vertical="center"/>
      <protection locked="0"/>
    </xf>
    <xf numFmtId="176" fontId="256" fillId="0" borderId="0" xfId="0" applyNumberFormat="1" applyFont="1" applyAlignment="1" applyProtection="1">
      <alignment horizontal="right" vertical="center"/>
      <protection locked="0"/>
    </xf>
    <xf numFmtId="176" fontId="256" fillId="0" borderId="15" xfId="0" applyNumberFormat="1" applyFont="1" applyBorder="1" applyAlignment="1" applyProtection="1">
      <alignment horizontal="right" vertical="center"/>
      <protection locked="0"/>
    </xf>
    <xf numFmtId="176" fontId="256" fillId="0" borderId="4" xfId="0" applyNumberFormat="1" applyFont="1" applyBorder="1" applyAlignment="1" applyProtection="1">
      <alignment horizontal="right" vertical="center"/>
      <protection locked="0"/>
    </xf>
    <xf numFmtId="0" fontId="13" fillId="2" borderId="9" xfId="0" applyFont="1" applyFill="1" applyBorder="1" applyAlignment="1" applyProtection="1">
      <alignment horizontal="center" vertical="center"/>
      <protection hidden="1"/>
    </xf>
    <xf numFmtId="0" fontId="13" fillId="2" borderId="10" xfId="0" applyFont="1" applyFill="1" applyBorder="1" applyAlignment="1" applyProtection="1">
      <alignment horizontal="center" vertical="center"/>
      <protection hidden="1"/>
    </xf>
    <xf numFmtId="0" fontId="13" fillId="2" borderId="11" xfId="0" applyFont="1" applyFill="1" applyBorder="1" applyAlignment="1" applyProtection="1">
      <alignment horizontal="center" vertical="center"/>
      <protection hidden="1"/>
    </xf>
    <xf numFmtId="0" fontId="239" fillId="0" borderId="34" xfId="0" applyFont="1" applyBorder="1" applyAlignment="1" applyProtection="1">
      <alignment horizontal="center" vertical="center" shrinkToFit="1"/>
      <protection locked="0"/>
    </xf>
    <xf numFmtId="0" fontId="239" fillId="0" borderId="10" xfId="0" applyFont="1" applyBorder="1" applyAlignment="1" applyProtection="1">
      <alignment horizontal="center" vertical="center" shrinkToFit="1"/>
      <protection locked="0"/>
    </xf>
    <xf numFmtId="0" fontId="239" fillId="0" borderId="11" xfId="0" applyFont="1" applyBorder="1" applyAlignment="1" applyProtection="1">
      <alignment horizontal="center" vertical="center" shrinkToFit="1"/>
      <protection locked="0"/>
    </xf>
    <xf numFmtId="0" fontId="239" fillId="0" borderId="5" xfId="0" applyFont="1" applyBorder="1" applyAlignment="1" applyProtection="1">
      <alignment horizontal="center" vertical="center" shrinkToFit="1"/>
      <protection locked="0"/>
    </xf>
    <xf numFmtId="0" fontId="239" fillId="0" borderId="0" xfId="0" applyFont="1" applyAlignment="1" applyProtection="1">
      <alignment horizontal="center" vertical="center" shrinkToFit="1"/>
      <protection locked="0"/>
    </xf>
    <xf numFmtId="0" fontId="239" fillId="0" borderId="8" xfId="0" applyFont="1" applyBorder="1" applyAlignment="1" applyProtection="1">
      <alignment horizontal="center" vertical="center" shrinkToFit="1"/>
      <protection locked="0"/>
    </xf>
    <xf numFmtId="0" fontId="239" fillId="0" borderId="35" xfId="0" applyFont="1" applyBorder="1" applyAlignment="1" applyProtection="1">
      <alignment horizontal="center" vertical="center" shrinkToFit="1"/>
      <protection locked="0"/>
    </xf>
    <xf numFmtId="0" fontId="239" fillId="0" borderId="4" xfId="0" applyFont="1" applyBorder="1" applyAlignment="1" applyProtection="1">
      <alignment horizontal="center" vertical="center" shrinkToFit="1"/>
      <protection locked="0"/>
    </xf>
    <xf numFmtId="0" fontId="239" fillId="0" borderId="16" xfId="0" applyFont="1" applyBorder="1" applyAlignment="1" applyProtection="1">
      <alignment horizontal="center" vertical="center" shrinkToFit="1"/>
      <protection locked="0"/>
    </xf>
    <xf numFmtId="0" fontId="239" fillId="0" borderId="9" xfId="0" applyFont="1" applyBorder="1" applyAlignment="1" applyProtection="1">
      <alignment horizontal="left" vertical="center" shrinkToFit="1"/>
      <protection locked="0"/>
    </xf>
    <xf numFmtId="0" fontId="239" fillId="0" borderId="10" xfId="0" applyFont="1" applyBorder="1" applyAlignment="1" applyProtection="1">
      <alignment horizontal="left" vertical="center" shrinkToFit="1"/>
      <protection locked="0"/>
    </xf>
    <xf numFmtId="0" fontId="239" fillId="0" borderId="11" xfId="0" applyFont="1" applyBorder="1" applyAlignment="1" applyProtection="1">
      <alignment horizontal="left" vertical="center" shrinkToFit="1"/>
      <protection locked="0"/>
    </xf>
    <xf numFmtId="0" fontId="239" fillId="0" borderId="7" xfId="0" applyFont="1" applyBorder="1" applyAlignment="1" applyProtection="1">
      <alignment horizontal="left" vertical="center" shrinkToFit="1"/>
      <protection locked="0"/>
    </xf>
    <xf numFmtId="0" fontId="239" fillId="0" borderId="0" xfId="0" applyFont="1" applyAlignment="1" applyProtection="1">
      <alignment horizontal="left" vertical="center" shrinkToFit="1"/>
      <protection locked="0"/>
    </xf>
    <xf numFmtId="0" fontId="239" fillId="0" borderId="8" xfId="0" applyFont="1" applyBorder="1" applyAlignment="1" applyProtection="1">
      <alignment horizontal="left" vertical="center" shrinkToFit="1"/>
      <protection locked="0"/>
    </xf>
    <xf numFmtId="0" fontId="239" fillId="0" borderId="15" xfId="0" applyFont="1" applyBorder="1" applyAlignment="1" applyProtection="1">
      <alignment horizontal="left" vertical="center" shrinkToFit="1"/>
      <protection locked="0"/>
    </xf>
    <xf numFmtId="0" fontId="239" fillId="0" borderId="4" xfId="0" applyFont="1" applyBorder="1" applyAlignment="1" applyProtection="1">
      <alignment horizontal="left" vertical="center" shrinkToFit="1"/>
      <protection locked="0"/>
    </xf>
    <xf numFmtId="0" fontId="239" fillId="0" borderId="16" xfId="0" applyFont="1" applyBorder="1" applyAlignment="1" applyProtection="1">
      <alignment horizontal="left" vertical="center" shrinkToFit="1"/>
      <protection locked="0"/>
    </xf>
    <xf numFmtId="176" fontId="243" fillId="0" borderId="9" xfId="0" applyNumberFormat="1" applyFont="1" applyBorder="1" applyAlignment="1" applyProtection="1">
      <alignment horizontal="right" vertical="center"/>
      <protection locked="0"/>
    </xf>
    <xf numFmtId="176" fontId="243" fillId="0" borderId="10" xfId="0" applyNumberFormat="1" applyFont="1" applyBorder="1" applyAlignment="1" applyProtection="1">
      <alignment horizontal="right" vertical="center"/>
      <protection locked="0"/>
    </xf>
    <xf numFmtId="176" fontId="243" fillId="0" borderId="7" xfId="0" applyNumberFormat="1" applyFont="1" applyBorder="1" applyAlignment="1" applyProtection="1">
      <alignment horizontal="right" vertical="center"/>
      <protection locked="0"/>
    </xf>
    <xf numFmtId="176" fontId="243" fillId="0" borderId="0" xfId="0" applyNumberFormat="1" applyFont="1" applyAlignment="1" applyProtection="1">
      <alignment horizontal="right" vertical="center"/>
      <protection locked="0"/>
    </xf>
    <xf numFmtId="176" fontId="243" fillId="0" borderId="15" xfId="0" applyNumberFormat="1" applyFont="1" applyBorder="1" applyAlignment="1" applyProtection="1">
      <alignment horizontal="right" vertical="center"/>
      <protection locked="0"/>
    </xf>
    <xf numFmtId="176" fontId="243" fillId="0" borderId="4" xfId="0" applyNumberFormat="1" applyFont="1" applyBorder="1" applyAlignment="1" applyProtection="1">
      <alignment horizontal="right" vertical="center"/>
      <protection locked="0"/>
    </xf>
    <xf numFmtId="0" fontId="13" fillId="2" borderId="26" xfId="0" applyFont="1" applyFill="1" applyBorder="1" applyAlignment="1" applyProtection="1">
      <alignment horizontal="center" vertical="center"/>
      <protection hidden="1"/>
    </xf>
    <xf numFmtId="0" fontId="13" fillId="2" borderId="2" xfId="0" applyFont="1" applyFill="1" applyBorder="1" applyAlignment="1" applyProtection="1">
      <alignment horizontal="center" vertical="center"/>
      <protection hidden="1"/>
    </xf>
    <xf numFmtId="0" fontId="13" fillId="2" borderId="27" xfId="0" applyFont="1" applyFill="1" applyBorder="1" applyAlignment="1" applyProtection="1">
      <alignment horizontal="center" vertical="center"/>
      <protection hidden="1"/>
    </xf>
    <xf numFmtId="0" fontId="30" fillId="2" borderId="9" xfId="0" applyFont="1" applyFill="1" applyBorder="1" applyAlignment="1" applyProtection="1">
      <alignment horizontal="center" vertical="center" textRotation="255"/>
      <protection hidden="1"/>
    </xf>
    <xf numFmtId="0" fontId="30" fillId="2" borderId="10" xfId="0" applyFont="1" applyFill="1" applyBorder="1" applyAlignment="1" applyProtection="1">
      <alignment horizontal="center" vertical="center" textRotation="255"/>
      <protection hidden="1"/>
    </xf>
    <xf numFmtId="0" fontId="30" fillId="2" borderId="11" xfId="0" applyFont="1" applyFill="1" applyBorder="1" applyAlignment="1" applyProtection="1">
      <alignment horizontal="center" vertical="center" textRotation="255"/>
      <protection hidden="1"/>
    </xf>
    <xf numFmtId="0" fontId="30" fillId="2" borderId="7" xfId="0" applyFont="1" applyFill="1" applyBorder="1" applyAlignment="1" applyProtection="1">
      <alignment horizontal="center" vertical="center" textRotation="255"/>
      <protection hidden="1"/>
    </xf>
    <xf numFmtId="0" fontId="30" fillId="2" borderId="0" xfId="0" applyFont="1" applyFill="1" applyAlignment="1" applyProtection="1">
      <alignment horizontal="center" vertical="center" textRotation="255"/>
      <protection hidden="1"/>
    </xf>
    <xf numFmtId="0" fontId="30" fillId="2" borderId="8" xfId="0" applyFont="1" applyFill="1" applyBorder="1" applyAlignment="1" applyProtection="1">
      <alignment horizontal="center" vertical="center" textRotation="255"/>
      <protection hidden="1"/>
    </xf>
    <xf numFmtId="0" fontId="30" fillId="2" borderId="15" xfId="0" applyFont="1" applyFill="1" applyBorder="1" applyAlignment="1" applyProtection="1">
      <alignment horizontal="center" vertical="center" textRotation="255"/>
      <protection hidden="1"/>
    </xf>
    <xf numFmtId="0" fontId="30" fillId="2" borderId="4" xfId="0" applyFont="1" applyFill="1" applyBorder="1" applyAlignment="1" applyProtection="1">
      <alignment horizontal="center" vertical="center" textRotation="255"/>
      <protection hidden="1"/>
    </xf>
    <xf numFmtId="0" fontId="30" fillId="2" borderId="16" xfId="0" applyFont="1" applyFill="1" applyBorder="1" applyAlignment="1" applyProtection="1">
      <alignment horizontal="center" vertical="center" textRotation="255"/>
      <protection hidden="1"/>
    </xf>
    <xf numFmtId="176" fontId="256" fillId="0" borderId="23" xfId="0" applyNumberFormat="1" applyFont="1" applyBorder="1" applyAlignment="1" applyProtection="1">
      <alignment horizontal="right" vertical="center"/>
      <protection locked="0"/>
    </xf>
    <xf numFmtId="176" fontId="256" fillId="0" borderId="20" xfId="0" applyNumberFormat="1" applyFont="1" applyBorder="1" applyAlignment="1" applyProtection="1">
      <alignment horizontal="right" vertical="center"/>
      <protection locked="0"/>
    </xf>
    <xf numFmtId="0" fontId="14" fillId="2" borderId="0" xfId="0" applyFont="1" applyFill="1" applyAlignment="1" applyProtection="1">
      <alignment horizontal="left" vertical="center"/>
      <protection hidden="1"/>
    </xf>
    <xf numFmtId="0" fontId="34" fillId="3" borderId="26" xfId="0" applyFont="1" applyFill="1" applyBorder="1" applyAlignment="1" applyProtection="1">
      <alignment horizontal="center" vertical="center"/>
      <protection locked="0"/>
    </xf>
    <xf numFmtId="0" fontId="34" fillId="3" borderId="2" xfId="0" applyFont="1" applyFill="1" applyBorder="1" applyAlignment="1" applyProtection="1">
      <alignment horizontal="center" vertical="center"/>
      <protection locked="0"/>
    </xf>
    <xf numFmtId="0" fontId="34" fillId="3" borderId="27" xfId="0" applyFont="1" applyFill="1" applyBorder="1" applyAlignment="1" applyProtection="1">
      <alignment horizontal="center" vertical="center"/>
      <protection locked="0"/>
    </xf>
    <xf numFmtId="0" fontId="34" fillId="3" borderId="7" xfId="0" applyFont="1" applyFill="1" applyBorder="1" applyAlignment="1" applyProtection="1">
      <alignment horizontal="center" vertical="center"/>
      <protection locked="0"/>
    </xf>
    <xf numFmtId="0" fontId="34" fillId="3" borderId="0" xfId="0" applyFont="1" applyFill="1" applyAlignment="1" applyProtection="1">
      <alignment horizontal="center" vertical="center"/>
      <protection locked="0"/>
    </xf>
    <xf numFmtId="0" fontId="34" fillId="3" borderId="8" xfId="0" applyFont="1" applyFill="1" applyBorder="1" applyAlignment="1" applyProtection="1">
      <alignment horizontal="center" vertical="center"/>
      <protection locked="0"/>
    </xf>
    <xf numFmtId="0" fontId="34" fillId="3" borderId="23" xfId="0" applyFont="1" applyFill="1" applyBorder="1" applyAlignment="1" applyProtection="1">
      <alignment horizontal="center" vertical="center"/>
      <protection locked="0"/>
    </xf>
    <xf numFmtId="0" fontId="34" fillId="3" borderId="22" xfId="0" applyFont="1" applyFill="1" applyBorder="1" applyAlignment="1" applyProtection="1">
      <alignment horizontal="center" vertical="center"/>
      <protection locked="0"/>
    </xf>
    <xf numFmtId="176" fontId="36" fillId="3" borderId="7" xfId="0" applyNumberFormat="1" applyFont="1" applyFill="1" applyBorder="1" applyAlignment="1" applyProtection="1">
      <alignment horizontal="center" vertical="center"/>
      <protection locked="0"/>
    </xf>
    <xf numFmtId="176" fontId="36" fillId="3" borderId="0" xfId="0" applyNumberFormat="1" applyFont="1" applyFill="1" applyAlignment="1" applyProtection="1">
      <alignment horizontal="center" vertical="center"/>
      <protection locked="0"/>
    </xf>
    <xf numFmtId="176" fontId="36" fillId="3" borderId="8" xfId="0" applyNumberFormat="1" applyFont="1" applyFill="1" applyBorder="1" applyAlignment="1" applyProtection="1">
      <alignment horizontal="center" vertical="center"/>
      <protection locked="0"/>
    </xf>
    <xf numFmtId="0" fontId="13" fillId="3" borderId="0" xfId="0" applyFont="1" applyFill="1" applyAlignment="1" applyProtection="1">
      <alignment horizontal="distributed" vertical="center" shrinkToFit="1"/>
      <protection locked="0"/>
    </xf>
    <xf numFmtId="0" fontId="239" fillId="0" borderId="19" xfId="0" applyFont="1" applyBorder="1" applyAlignment="1" applyProtection="1">
      <alignment horizontal="center" vertical="center" shrinkToFit="1"/>
      <protection locked="0"/>
    </xf>
    <xf numFmtId="0" fontId="239" fillId="0" borderId="20" xfId="0" applyFont="1" applyBorder="1" applyAlignment="1" applyProtection="1">
      <alignment horizontal="center" vertical="center" shrinkToFit="1"/>
      <protection locked="0"/>
    </xf>
    <xf numFmtId="0" fontId="239" fillId="0" borderId="22" xfId="0" applyFont="1" applyBorder="1" applyAlignment="1" applyProtection="1">
      <alignment horizontal="center" vertical="center" shrinkToFit="1"/>
      <protection locked="0"/>
    </xf>
    <xf numFmtId="0" fontId="239" fillId="0" borderId="23" xfId="0" applyFont="1" applyBorder="1" applyAlignment="1" applyProtection="1">
      <alignment horizontal="left" vertical="center" shrinkToFit="1"/>
      <protection locked="0"/>
    </xf>
    <xf numFmtId="0" fontId="239" fillId="0" borderId="20" xfId="0" applyFont="1" applyBorder="1" applyAlignment="1" applyProtection="1">
      <alignment horizontal="left" vertical="center" shrinkToFit="1"/>
      <protection locked="0"/>
    </xf>
    <xf numFmtId="0" fontId="239" fillId="0" borderId="22" xfId="0" applyFont="1" applyBorder="1" applyAlignment="1" applyProtection="1">
      <alignment horizontal="left" vertical="center" shrinkToFit="1"/>
      <protection locked="0"/>
    </xf>
    <xf numFmtId="176" fontId="243" fillId="0" borderId="23" xfId="0" applyNumberFormat="1" applyFont="1" applyBorder="1" applyAlignment="1" applyProtection="1">
      <alignment horizontal="right" vertical="center"/>
      <protection locked="0"/>
    </xf>
    <xf numFmtId="176" fontId="243" fillId="0" borderId="20" xfId="0" applyNumberFormat="1" applyFont="1" applyBorder="1" applyAlignment="1" applyProtection="1">
      <alignment horizontal="right" vertical="center"/>
      <protection locked="0"/>
    </xf>
    <xf numFmtId="0" fontId="14" fillId="2" borderId="10" xfId="0" applyFont="1" applyFill="1" applyBorder="1" applyAlignment="1" applyProtection="1">
      <alignment horizontal="distributed" vertical="center"/>
      <protection locked="0" hidden="1"/>
    </xf>
    <xf numFmtId="0" fontId="14" fillId="2" borderId="0" xfId="0" applyFont="1" applyFill="1" applyAlignment="1" applyProtection="1">
      <alignment horizontal="distributed" vertical="center"/>
      <protection locked="0" hidden="1"/>
    </xf>
    <xf numFmtId="0" fontId="13" fillId="2" borderId="23" xfId="0" applyFont="1" applyFill="1" applyBorder="1" applyAlignment="1" applyProtection="1">
      <alignment horizontal="center" vertical="center"/>
      <protection hidden="1"/>
    </xf>
    <xf numFmtId="0" fontId="13" fillId="2" borderId="20" xfId="0" applyFont="1" applyFill="1" applyBorder="1" applyAlignment="1" applyProtection="1">
      <alignment horizontal="center" vertical="center"/>
      <protection hidden="1"/>
    </xf>
    <xf numFmtId="0" fontId="13" fillId="2" borderId="22" xfId="0" applyFont="1" applyFill="1" applyBorder="1" applyAlignment="1" applyProtection="1">
      <alignment horizontal="center" vertical="center"/>
      <protection hidden="1"/>
    </xf>
    <xf numFmtId="176" fontId="255" fillId="2" borderId="23" xfId="0" applyNumberFormat="1" applyFont="1" applyFill="1" applyBorder="1" applyAlignment="1" applyProtection="1">
      <alignment horizontal="right" vertical="center"/>
      <protection hidden="1"/>
    </xf>
    <xf numFmtId="176" fontId="255" fillId="2" borderId="20" xfId="0" applyNumberFormat="1" applyFont="1" applyFill="1" applyBorder="1" applyAlignment="1" applyProtection="1">
      <alignment horizontal="right" vertical="center"/>
      <protection hidden="1"/>
    </xf>
    <xf numFmtId="0" fontId="40" fillId="25" borderId="28" xfId="0" applyFont="1" applyFill="1" applyBorder="1" applyAlignment="1" applyProtection="1">
      <alignment horizontal="center" vertical="center" textRotation="255"/>
      <protection hidden="1"/>
    </xf>
    <xf numFmtId="0" fontId="40" fillId="25" borderId="33" xfId="0" applyFont="1" applyFill="1" applyBorder="1" applyAlignment="1" applyProtection="1">
      <alignment horizontal="center" vertical="center" textRotation="255"/>
      <protection hidden="1"/>
    </xf>
    <xf numFmtId="0" fontId="19" fillId="2" borderId="30" xfId="0" applyFont="1" applyFill="1" applyBorder="1" applyAlignment="1" applyProtection="1">
      <alignment horizontal="distributed" vertical="center" wrapText="1"/>
      <protection hidden="1"/>
    </xf>
    <xf numFmtId="0" fontId="19" fillId="2" borderId="4" xfId="0" applyFont="1" applyFill="1" applyBorder="1" applyAlignment="1" applyProtection="1">
      <alignment horizontal="distributed" vertical="center" wrapText="1"/>
      <protection hidden="1"/>
    </xf>
    <xf numFmtId="0" fontId="59" fillId="2" borderId="7" xfId="0" applyFont="1" applyFill="1" applyBorder="1" applyAlignment="1" applyProtection="1">
      <alignment horizontal="center" vertical="center"/>
      <protection hidden="1"/>
    </xf>
    <xf numFmtId="0" fontId="59" fillId="2" borderId="0" xfId="0" applyFont="1" applyFill="1" applyAlignment="1" applyProtection="1">
      <alignment horizontal="center" vertical="center"/>
      <protection hidden="1"/>
    </xf>
    <xf numFmtId="0" fontId="59" fillId="2" borderId="8" xfId="0" applyFont="1" applyFill="1" applyBorder="1" applyAlignment="1" applyProtection="1">
      <alignment horizontal="center" vertical="center"/>
      <protection hidden="1"/>
    </xf>
    <xf numFmtId="0" fontId="59" fillId="2" borderId="15" xfId="0" applyFont="1" applyFill="1" applyBorder="1" applyAlignment="1" applyProtection="1">
      <alignment horizontal="center" vertical="center"/>
      <protection hidden="1"/>
    </xf>
    <xf numFmtId="0" fontId="59" fillId="2" borderId="4" xfId="0" applyFont="1" applyFill="1" applyBorder="1" applyAlignment="1" applyProtection="1">
      <alignment horizontal="center" vertical="center"/>
      <protection hidden="1"/>
    </xf>
    <xf numFmtId="0" fontId="59" fillId="2" borderId="16" xfId="0" applyFont="1" applyFill="1" applyBorder="1" applyAlignment="1" applyProtection="1">
      <alignment horizontal="center" vertical="center"/>
      <protection hidden="1"/>
    </xf>
    <xf numFmtId="0" fontId="19" fillId="3" borderId="2" xfId="0" applyFont="1" applyFill="1" applyBorder="1" applyAlignment="1" applyProtection="1">
      <alignment horizontal="distributed" vertical="center" wrapText="1" shrinkToFit="1"/>
      <protection locked="0"/>
    </xf>
    <xf numFmtId="0" fontId="19" fillId="3" borderId="2" xfId="0" applyFont="1" applyFill="1" applyBorder="1" applyAlignment="1" applyProtection="1">
      <alignment horizontal="distributed" vertical="center" shrinkToFit="1"/>
      <protection locked="0"/>
    </xf>
    <xf numFmtId="0" fontId="19" fillId="3" borderId="0" xfId="0" applyFont="1" applyFill="1" applyAlignment="1" applyProtection="1">
      <alignment horizontal="distributed" vertical="center" shrinkToFit="1"/>
      <protection locked="0"/>
    </xf>
    <xf numFmtId="0" fontId="19" fillId="3" borderId="20" xfId="0" applyFont="1" applyFill="1" applyBorder="1" applyAlignment="1" applyProtection="1">
      <alignment horizontal="distributed" vertical="center" shrinkToFit="1"/>
      <protection locked="0"/>
    </xf>
    <xf numFmtId="0" fontId="33" fillId="6" borderId="25" xfId="0" applyFont="1" applyFill="1" applyBorder="1" applyAlignment="1" applyProtection="1">
      <alignment horizontal="center" vertical="center" textRotation="255"/>
      <protection locked="0"/>
    </xf>
    <xf numFmtId="0" fontId="33" fillId="6" borderId="28" xfId="0" applyFont="1" applyFill="1" applyBorder="1" applyAlignment="1" applyProtection="1">
      <alignment horizontal="center" vertical="center" textRotation="255"/>
      <protection locked="0"/>
    </xf>
    <xf numFmtId="0" fontId="33" fillId="6" borderId="36" xfId="0" applyFont="1" applyFill="1" applyBorder="1" applyAlignment="1" applyProtection="1">
      <alignment horizontal="center" vertical="center" textRotation="255"/>
      <protection locked="0"/>
    </xf>
    <xf numFmtId="176" fontId="259" fillId="0" borderId="0" xfId="0" applyNumberFormat="1" applyFont="1" applyAlignment="1" applyProtection="1">
      <alignment horizontal="right" vertical="center"/>
      <protection locked="0"/>
    </xf>
    <xf numFmtId="0" fontId="22" fillId="2" borderId="10" xfId="0" applyFont="1" applyFill="1" applyBorder="1" applyAlignment="1" applyProtection="1">
      <alignment horizontal="center" vertical="center" wrapText="1"/>
      <protection hidden="1"/>
    </xf>
    <xf numFmtId="0" fontId="22" fillId="2" borderId="0" xfId="0" applyFont="1" applyFill="1" applyAlignment="1" applyProtection="1">
      <alignment horizontal="center" vertical="center" wrapText="1"/>
      <protection hidden="1"/>
    </xf>
    <xf numFmtId="0" fontId="22" fillId="2" borderId="20" xfId="0" applyFont="1" applyFill="1" applyBorder="1" applyAlignment="1" applyProtection="1">
      <alignment horizontal="center" vertical="center" wrapText="1"/>
      <protection hidden="1"/>
    </xf>
    <xf numFmtId="0" fontId="59" fillId="2" borderId="23" xfId="0" applyFont="1" applyFill="1" applyBorder="1" applyAlignment="1" applyProtection="1">
      <alignment horizontal="center" vertical="center"/>
      <protection hidden="1"/>
    </xf>
    <xf numFmtId="0" fontId="59" fillId="2" borderId="20" xfId="0" applyFont="1" applyFill="1" applyBorder="1" applyAlignment="1" applyProtection="1">
      <alignment horizontal="center" vertical="center"/>
      <protection hidden="1"/>
    </xf>
    <xf numFmtId="0" fontId="59" fillId="2" borderId="22" xfId="0" applyFont="1" applyFill="1" applyBorder="1" applyAlignment="1" applyProtection="1">
      <alignment horizontal="center" vertical="center"/>
      <protection hidden="1"/>
    </xf>
    <xf numFmtId="0" fontId="13" fillId="2" borderId="23" xfId="0" applyFont="1" applyFill="1" applyBorder="1" applyAlignment="1" applyProtection="1">
      <alignment horizontal="center" vertical="center" textRotation="255"/>
      <protection hidden="1"/>
    </xf>
    <xf numFmtId="0" fontId="13" fillId="2" borderId="22" xfId="0" applyFont="1" applyFill="1" applyBorder="1" applyAlignment="1" applyProtection="1">
      <alignment horizontal="center" vertical="center" textRotation="255"/>
      <protection hidden="1"/>
    </xf>
    <xf numFmtId="0" fontId="14" fillId="2" borderId="7" xfId="0" applyFont="1" applyFill="1" applyBorder="1" applyAlignment="1" applyProtection="1">
      <alignment horizontal="center" vertical="center" wrapText="1"/>
      <protection hidden="1"/>
    </xf>
    <xf numFmtId="0" fontId="14" fillId="2" borderId="8" xfId="0" applyFont="1" applyFill="1" applyBorder="1" applyAlignment="1" applyProtection="1">
      <alignment horizontal="center" vertical="center" wrapText="1"/>
      <protection hidden="1"/>
    </xf>
    <xf numFmtId="0" fontId="69" fillId="2" borderId="0" xfId="0" applyFont="1" applyFill="1" applyAlignment="1" applyProtection="1">
      <alignment horizontal="center" vertical="center"/>
      <protection hidden="1"/>
    </xf>
    <xf numFmtId="176" fontId="25" fillId="2" borderId="5" xfId="0" applyNumberFormat="1" applyFont="1" applyFill="1" applyBorder="1" applyAlignment="1" applyProtection="1">
      <alignment horizontal="left" vertical="center" wrapText="1"/>
      <protection hidden="1"/>
    </xf>
    <xf numFmtId="176" fontId="25" fillId="2" borderId="0" xfId="0" applyNumberFormat="1" applyFont="1" applyFill="1" applyAlignment="1" applyProtection="1">
      <alignment horizontal="left" vertical="center" wrapText="1"/>
      <protection hidden="1"/>
    </xf>
    <xf numFmtId="176" fontId="25" fillId="2" borderId="8" xfId="0" applyNumberFormat="1" applyFont="1" applyFill="1" applyBorder="1" applyAlignment="1" applyProtection="1">
      <alignment horizontal="left" vertical="center" wrapText="1"/>
      <protection hidden="1"/>
    </xf>
    <xf numFmtId="176" fontId="25" fillId="2" borderId="19" xfId="0" applyNumberFormat="1" applyFont="1" applyFill="1" applyBorder="1" applyAlignment="1" applyProtection="1">
      <alignment horizontal="left" vertical="center" wrapText="1"/>
      <protection hidden="1"/>
    </xf>
    <xf numFmtId="176" fontId="25" fillId="2" borderId="20" xfId="0" applyNumberFormat="1" applyFont="1" applyFill="1" applyBorder="1" applyAlignment="1" applyProtection="1">
      <alignment horizontal="left" vertical="center" wrapText="1"/>
      <protection hidden="1"/>
    </xf>
    <xf numFmtId="176" fontId="25" fillId="2" borderId="22" xfId="0" applyNumberFormat="1" applyFont="1" applyFill="1" applyBorder="1" applyAlignment="1" applyProtection="1">
      <alignment horizontal="left" vertical="center" wrapText="1"/>
      <protection hidden="1"/>
    </xf>
    <xf numFmtId="176" fontId="266" fillId="2" borderId="7" xfId="0" applyNumberFormat="1" applyFont="1" applyFill="1" applyBorder="1" applyAlignment="1" applyProtection="1">
      <alignment horizontal="right" vertical="center"/>
      <protection hidden="1"/>
    </xf>
    <xf numFmtId="176" fontId="266" fillId="2" borderId="0" xfId="0" applyNumberFormat="1" applyFont="1" applyFill="1" applyAlignment="1" applyProtection="1">
      <alignment horizontal="right" vertical="center"/>
      <protection hidden="1"/>
    </xf>
    <xf numFmtId="176" fontId="266" fillId="2" borderId="2" xfId="0" applyNumberFormat="1" applyFont="1" applyFill="1" applyBorder="1" applyAlignment="1" applyProtection="1">
      <alignment horizontal="right" vertical="center"/>
      <protection hidden="1"/>
    </xf>
    <xf numFmtId="0" fontId="62" fillId="2" borderId="2" xfId="0" applyFont="1" applyFill="1" applyBorder="1" applyAlignment="1" applyProtection="1">
      <alignment horizontal="center" vertical="top"/>
      <protection locked="0"/>
    </xf>
    <xf numFmtId="0" fontId="62" fillId="2" borderId="3" xfId="0" applyFont="1" applyFill="1" applyBorder="1" applyAlignment="1" applyProtection="1">
      <alignment horizontal="center" vertical="top"/>
      <protection locked="0"/>
    </xf>
    <xf numFmtId="0" fontId="62" fillId="2" borderId="0" xfId="0" applyFont="1" applyFill="1" applyAlignment="1" applyProtection="1">
      <alignment horizontal="center" vertical="top"/>
      <protection locked="0"/>
    </xf>
    <xf numFmtId="0" fontId="62" fillId="2" borderId="6" xfId="0" applyFont="1" applyFill="1" applyBorder="1" applyAlignment="1" applyProtection="1">
      <alignment horizontal="center" vertical="top"/>
      <protection locked="0"/>
    </xf>
    <xf numFmtId="0" fontId="62" fillId="2" borderId="20" xfId="0" applyFont="1" applyFill="1" applyBorder="1" applyAlignment="1" applyProtection="1">
      <alignment horizontal="center" vertical="top"/>
      <protection locked="0"/>
    </xf>
    <xf numFmtId="0" fontId="62" fillId="2" borderId="21" xfId="0" applyFont="1" applyFill="1" applyBorder="1" applyAlignment="1" applyProtection="1">
      <alignment horizontal="center" vertical="top"/>
      <protection locked="0"/>
    </xf>
    <xf numFmtId="176" fontId="266" fillId="2" borderId="34" xfId="0" quotePrefix="1" applyNumberFormat="1" applyFont="1" applyFill="1" applyBorder="1" applyAlignment="1" applyProtection="1">
      <alignment vertical="center" wrapText="1"/>
      <protection hidden="1"/>
    </xf>
    <xf numFmtId="176" fontId="12" fillId="2" borderId="10" xfId="0" applyNumberFormat="1" applyFont="1" applyFill="1" applyBorder="1" applyAlignment="1" applyProtection="1">
      <alignment horizontal="center" vertical="top"/>
      <protection hidden="1"/>
    </xf>
    <xf numFmtId="176" fontId="12" fillId="2" borderId="11" xfId="0" applyNumberFormat="1" applyFont="1" applyFill="1" applyBorder="1" applyAlignment="1" applyProtection="1">
      <alignment horizontal="center" vertical="top"/>
      <protection hidden="1"/>
    </xf>
    <xf numFmtId="176" fontId="12" fillId="2" borderId="0" xfId="0" applyNumberFormat="1" applyFont="1" applyFill="1" applyAlignment="1" applyProtection="1">
      <alignment horizontal="center" vertical="top"/>
      <protection hidden="1"/>
    </xf>
    <xf numFmtId="176" fontId="12" fillId="2" borderId="8" xfId="0" applyNumberFormat="1" applyFont="1" applyFill="1" applyBorder="1" applyAlignment="1" applyProtection="1">
      <alignment horizontal="center" vertical="top"/>
      <protection hidden="1"/>
    </xf>
    <xf numFmtId="0" fontId="25" fillId="2" borderId="5" xfId="0" applyFont="1" applyFill="1" applyBorder="1" applyAlignment="1" applyProtection="1">
      <alignment horizontal="center" vertical="center"/>
      <protection hidden="1"/>
    </xf>
    <xf numFmtId="0" fontId="25" fillId="2" borderId="0" xfId="0" applyFont="1" applyFill="1" applyAlignment="1" applyProtection="1">
      <alignment horizontal="center" vertical="center"/>
      <protection hidden="1"/>
    </xf>
    <xf numFmtId="0" fontId="25" fillId="2" borderId="8" xfId="0" applyFont="1" applyFill="1" applyBorder="1" applyAlignment="1" applyProtection="1">
      <alignment horizontal="center" vertical="center"/>
      <protection hidden="1"/>
    </xf>
    <xf numFmtId="0" fontId="13" fillId="2" borderId="0" xfId="0" applyFont="1" applyFill="1" applyAlignment="1" applyProtection="1">
      <alignment horizontal="right" vertical="center"/>
      <protection hidden="1"/>
    </xf>
    <xf numFmtId="0" fontId="58" fillId="0" borderId="190" xfId="5" applyFont="1" applyBorder="1" applyAlignment="1" applyProtection="1">
      <alignment horizontal="center" vertical="center"/>
      <protection hidden="1"/>
    </xf>
    <xf numFmtId="0" fontId="58" fillId="0" borderId="186" xfId="5" applyFont="1" applyBorder="1" applyAlignment="1" applyProtection="1">
      <alignment horizontal="center" vertical="center"/>
      <protection hidden="1"/>
    </xf>
    <xf numFmtId="49" fontId="58" fillId="0" borderId="190" xfId="5" applyNumberFormat="1" applyFont="1" applyBorder="1" applyAlignment="1" applyProtection="1">
      <alignment horizontal="center" vertical="center"/>
      <protection hidden="1"/>
    </xf>
    <xf numFmtId="49" fontId="58" fillId="0" borderId="186" xfId="5" applyNumberFormat="1" applyFont="1" applyBorder="1" applyAlignment="1" applyProtection="1">
      <alignment horizontal="center" vertical="center"/>
      <protection hidden="1"/>
    </xf>
    <xf numFmtId="0" fontId="13" fillId="0" borderId="26" xfId="5" applyFont="1" applyBorder="1" applyAlignment="1" applyProtection="1">
      <alignment horizontal="distributed" vertical="center" wrapText="1" indent="2"/>
      <protection hidden="1"/>
    </xf>
    <xf numFmtId="0" fontId="13" fillId="0" borderId="2" xfId="5" applyFont="1" applyBorder="1" applyAlignment="1" applyProtection="1">
      <alignment horizontal="distributed" vertical="center" wrapText="1" indent="2"/>
      <protection hidden="1"/>
    </xf>
    <xf numFmtId="0" fontId="13" fillId="0" borderId="3" xfId="5" applyFont="1" applyBorder="1" applyAlignment="1" applyProtection="1">
      <alignment horizontal="distributed" vertical="center" wrapText="1" indent="2"/>
      <protection hidden="1"/>
    </xf>
    <xf numFmtId="0" fontId="13" fillId="0" borderId="7" xfId="5" applyFont="1" applyBorder="1" applyAlignment="1" applyProtection="1">
      <alignment horizontal="distributed" vertical="center" wrapText="1" indent="2"/>
      <protection hidden="1"/>
    </xf>
    <xf numFmtId="0" fontId="13" fillId="0" borderId="0" xfId="5" applyFont="1" applyAlignment="1" applyProtection="1">
      <alignment horizontal="distributed" vertical="center" wrapText="1" indent="2"/>
      <protection hidden="1"/>
    </xf>
    <xf numFmtId="0" fontId="13" fillId="0" borderId="6" xfId="5" applyFont="1" applyBorder="1" applyAlignment="1" applyProtection="1">
      <alignment horizontal="distributed" vertical="center" wrapText="1" indent="2"/>
      <protection hidden="1"/>
    </xf>
    <xf numFmtId="0" fontId="13" fillId="0" borderId="15" xfId="5" applyFont="1" applyBorder="1" applyAlignment="1" applyProtection="1">
      <alignment horizontal="distributed" vertical="center" wrapText="1" indent="2"/>
      <protection hidden="1"/>
    </xf>
    <xf numFmtId="0" fontId="13" fillId="0" borderId="4" xfId="5" applyFont="1" applyBorder="1" applyAlignment="1" applyProtection="1">
      <alignment horizontal="distributed" vertical="center" wrapText="1" indent="2"/>
      <protection hidden="1"/>
    </xf>
    <xf numFmtId="0" fontId="13" fillId="0" borderId="17" xfId="5" applyFont="1" applyBorder="1" applyAlignment="1" applyProtection="1">
      <alignment horizontal="distributed" vertical="center" wrapText="1" indent="2"/>
      <protection hidden="1"/>
    </xf>
    <xf numFmtId="0" fontId="13" fillId="0" borderId="27" xfId="5" applyFont="1" applyBorder="1" applyAlignment="1" applyProtection="1">
      <alignment horizontal="distributed" vertical="center" wrapText="1" indent="2"/>
      <protection hidden="1"/>
    </xf>
    <xf numFmtId="0" fontId="13" fillId="0" borderId="8" xfId="5" applyFont="1" applyBorder="1" applyAlignment="1" applyProtection="1">
      <alignment horizontal="distributed" vertical="center" wrapText="1" indent="2"/>
      <protection hidden="1"/>
    </xf>
    <xf numFmtId="0" fontId="13" fillId="0" borderId="16" xfId="5" applyFont="1" applyBorder="1" applyAlignment="1" applyProtection="1">
      <alignment horizontal="distributed" vertical="center" wrapText="1" indent="2"/>
      <protection hidden="1"/>
    </xf>
    <xf numFmtId="0" fontId="13" fillId="0" borderId="1" xfId="5" applyFont="1" applyBorder="1" applyAlignment="1" applyProtection="1">
      <alignment horizontal="center" vertical="center"/>
      <protection hidden="1"/>
    </xf>
    <xf numFmtId="0" fontId="13" fillId="0" borderId="5" xfId="5" applyFont="1" applyBorder="1" applyAlignment="1" applyProtection="1">
      <alignment horizontal="center" vertical="center"/>
      <protection hidden="1"/>
    </xf>
    <xf numFmtId="0" fontId="13" fillId="0" borderId="35" xfId="5" applyFont="1" applyBorder="1" applyAlignment="1" applyProtection="1">
      <alignment horizontal="center" vertical="center"/>
      <protection hidden="1"/>
    </xf>
    <xf numFmtId="176" fontId="69" fillId="0" borderId="10" xfId="5" applyNumberFormat="1" applyFont="1" applyBorder="1" applyAlignment="1" applyProtection="1">
      <alignment horizontal="right" vertical="center"/>
      <protection hidden="1"/>
    </xf>
    <xf numFmtId="176" fontId="69" fillId="0" borderId="0" xfId="5" applyNumberFormat="1" applyFont="1" applyAlignment="1" applyProtection="1">
      <alignment horizontal="right" vertical="center"/>
      <protection hidden="1"/>
    </xf>
    <xf numFmtId="176" fontId="69" fillId="0" borderId="4" xfId="5" applyNumberFormat="1" applyFont="1" applyBorder="1" applyAlignment="1" applyProtection="1">
      <alignment horizontal="right" vertical="center"/>
      <protection hidden="1"/>
    </xf>
    <xf numFmtId="0" fontId="30" fillId="0" borderId="10" xfId="5" applyFont="1" applyBorder="1" applyAlignment="1" applyProtection="1">
      <alignment horizontal="center" vertical="top"/>
      <protection hidden="1"/>
    </xf>
    <xf numFmtId="0" fontId="30" fillId="0" borderId="11" xfId="5" applyFont="1" applyBorder="1" applyAlignment="1" applyProtection="1">
      <alignment horizontal="center" vertical="top"/>
      <protection hidden="1"/>
    </xf>
    <xf numFmtId="0" fontId="30" fillId="0" borderId="0" xfId="5" applyFont="1" applyAlignment="1" applyProtection="1">
      <alignment horizontal="center" vertical="top"/>
      <protection hidden="1"/>
    </xf>
    <xf numFmtId="0" fontId="30" fillId="0" borderId="8" xfId="5" applyFont="1" applyBorder="1" applyAlignment="1" applyProtection="1">
      <alignment horizontal="center" vertical="top"/>
      <protection hidden="1"/>
    </xf>
    <xf numFmtId="49" fontId="58" fillId="0" borderId="194" xfId="5" applyNumberFormat="1" applyFont="1" applyBorder="1" applyAlignment="1" applyProtection="1">
      <alignment horizontal="center" vertical="center"/>
      <protection hidden="1"/>
    </xf>
    <xf numFmtId="0" fontId="14" fillId="0" borderId="9" xfId="5" applyFont="1" applyBorder="1" applyAlignment="1" applyProtection="1">
      <alignment horizontal="center" vertical="center" textRotation="255"/>
      <protection hidden="1"/>
    </xf>
    <xf numFmtId="0" fontId="14" fillId="0" borderId="10" xfId="5" applyFont="1" applyBorder="1" applyAlignment="1" applyProtection="1">
      <alignment horizontal="center" vertical="center" textRotation="255"/>
      <protection hidden="1"/>
    </xf>
    <xf numFmtId="0" fontId="14" fillId="0" borderId="11" xfId="5" applyFont="1" applyBorder="1" applyAlignment="1" applyProtection="1">
      <alignment horizontal="center" vertical="center" textRotation="255"/>
      <protection hidden="1"/>
    </xf>
    <xf numFmtId="0" fontId="14" fillId="0" borderId="7" xfId="5" applyFont="1" applyBorder="1" applyAlignment="1" applyProtection="1">
      <alignment horizontal="center" vertical="center" textRotation="255"/>
      <protection hidden="1"/>
    </xf>
    <xf numFmtId="0" fontId="14" fillId="0" borderId="0" xfId="5" applyFont="1" applyAlignment="1" applyProtection="1">
      <alignment horizontal="center" vertical="center" textRotation="255"/>
      <protection hidden="1"/>
    </xf>
    <xf numFmtId="0" fontId="14" fillId="0" borderId="8" xfId="5" applyFont="1" applyBorder="1" applyAlignment="1" applyProtection="1">
      <alignment horizontal="center" vertical="center" textRotation="255"/>
      <protection hidden="1"/>
    </xf>
    <xf numFmtId="0" fontId="14" fillId="0" borderId="15" xfId="5" applyFont="1" applyBorder="1" applyAlignment="1" applyProtection="1">
      <alignment horizontal="center" vertical="center" textRotation="255"/>
      <protection hidden="1"/>
    </xf>
    <xf numFmtId="0" fontId="14" fillId="0" borderId="4" xfId="5" applyFont="1" applyBorder="1" applyAlignment="1" applyProtection="1">
      <alignment horizontal="center" vertical="center" textRotation="255"/>
      <protection hidden="1"/>
    </xf>
    <xf numFmtId="0" fontId="14" fillId="0" borderId="16" xfId="5" applyFont="1" applyBorder="1" applyAlignment="1" applyProtection="1">
      <alignment horizontal="center" vertical="center" textRotation="255"/>
      <protection hidden="1"/>
    </xf>
    <xf numFmtId="0" fontId="14" fillId="0" borderId="10" xfId="5" applyFont="1" applyBorder="1" applyAlignment="1" applyProtection="1">
      <alignment horizontal="center" vertical="center"/>
      <protection hidden="1"/>
    </xf>
    <xf numFmtId="0" fontId="14" fillId="0" borderId="4" xfId="5" applyFont="1" applyBorder="1" applyAlignment="1" applyProtection="1">
      <alignment horizontal="center" vertical="center"/>
      <protection hidden="1"/>
    </xf>
    <xf numFmtId="0" fontId="25" fillId="0" borderId="10" xfId="5" applyFont="1" applyBorder="1" applyAlignment="1" applyProtection="1">
      <alignment horizontal="center" vertical="center" textRotation="255"/>
      <protection hidden="1"/>
    </xf>
    <xf numFmtId="0" fontId="25" fillId="0" borderId="0" xfId="5" applyFont="1" applyAlignment="1" applyProtection="1">
      <alignment horizontal="center" vertical="center" textRotation="255"/>
      <protection hidden="1"/>
    </xf>
    <xf numFmtId="0" fontId="25" fillId="0" borderId="4" xfId="5" applyFont="1" applyBorder="1" applyAlignment="1" applyProtection="1">
      <alignment horizontal="center" vertical="center" textRotation="255"/>
      <protection hidden="1"/>
    </xf>
    <xf numFmtId="176" fontId="69" fillId="0" borderId="10" xfId="5" applyNumberFormat="1" applyFont="1" applyBorder="1" applyAlignment="1" applyProtection="1">
      <alignment horizontal="right" vertical="center" shrinkToFit="1"/>
      <protection hidden="1"/>
    </xf>
    <xf numFmtId="176" fontId="69" fillId="0" borderId="0" xfId="5" applyNumberFormat="1" applyFont="1" applyAlignment="1" applyProtection="1">
      <alignment horizontal="right" vertical="center" shrinkToFit="1"/>
      <protection hidden="1"/>
    </xf>
    <xf numFmtId="176" fontId="69" fillId="0" borderId="4" xfId="5" applyNumberFormat="1" applyFont="1" applyBorder="1" applyAlignment="1" applyProtection="1">
      <alignment horizontal="right" vertical="center" shrinkToFit="1"/>
      <protection hidden="1"/>
    </xf>
    <xf numFmtId="0" fontId="13" fillId="0" borderId="34" xfId="5" applyFont="1" applyBorder="1" applyAlignment="1" applyProtection="1">
      <alignment horizontal="center" vertical="center"/>
      <protection hidden="1"/>
    </xf>
    <xf numFmtId="0" fontId="13" fillId="0" borderId="11" xfId="5" applyFont="1" applyBorder="1" applyAlignment="1" applyProtection="1">
      <alignment horizontal="center" vertical="center"/>
      <protection hidden="1"/>
    </xf>
    <xf numFmtId="0" fontId="13" fillId="0" borderId="34" xfId="5" applyFont="1" applyBorder="1" applyAlignment="1" applyProtection="1">
      <alignment horizontal="center" vertical="center" wrapText="1"/>
      <protection hidden="1"/>
    </xf>
    <xf numFmtId="0" fontId="13" fillId="0" borderId="19" xfId="5" applyFont="1" applyBorder="1" applyAlignment="1" applyProtection="1">
      <alignment horizontal="center" vertical="center"/>
      <protection hidden="1"/>
    </xf>
    <xf numFmtId="0" fontId="13" fillId="0" borderId="20" xfId="5" applyFont="1" applyBorder="1" applyAlignment="1" applyProtection="1">
      <alignment horizontal="center" vertical="center"/>
      <protection hidden="1"/>
    </xf>
    <xf numFmtId="0" fontId="13" fillId="0" borderId="22" xfId="5" applyFont="1" applyBorder="1" applyAlignment="1" applyProtection="1">
      <alignment horizontal="center" vertical="center"/>
      <protection hidden="1"/>
    </xf>
    <xf numFmtId="176" fontId="69" fillId="0" borderId="9" xfId="5" applyNumberFormat="1" applyFont="1" applyBorder="1" applyAlignment="1" applyProtection="1">
      <alignment horizontal="right" vertical="center"/>
      <protection hidden="1"/>
    </xf>
    <xf numFmtId="176" fontId="69" fillId="0" borderId="7" xfId="5" applyNumberFormat="1" applyFont="1" applyBorder="1" applyAlignment="1" applyProtection="1">
      <alignment horizontal="right" vertical="center"/>
      <protection hidden="1"/>
    </xf>
    <xf numFmtId="176" fontId="69" fillId="0" borderId="15" xfId="5" applyNumberFormat="1" applyFont="1" applyBorder="1" applyAlignment="1" applyProtection="1">
      <alignment horizontal="right" vertical="center"/>
      <protection hidden="1"/>
    </xf>
    <xf numFmtId="176" fontId="69" fillId="0" borderId="23" xfId="5" applyNumberFormat="1" applyFont="1" applyBorder="1" applyAlignment="1" applyProtection="1">
      <alignment horizontal="right" vertical="center"/>
      <protection hidden="1"/>
    </xf>
    <xf numFmtId="176" fontId="69" fillId="0" borderId="20" xfId="5" applyNumberFormat="1" applyFont="1" applyBorder="1" applyAlignment="1" applyProtection="1">
      <alignment horizontal="right" vertical="center"/>
      <protection hidden="1"/>
    </xf>
    <xf numFmtId="0" fontId="14" fillId="0" borderId="0" xfId="5" applyFont="1" applyAlignment="1" applyProtection="1">
      <alignment horizontal="right" vertical="center"/>
      <protection hidden="1"/>
    </xf>
    <xf numFmtId="0" fontId="58" fillId="0" borderId="193" xfId="5" applyFont="1" applyBorder="1" applyAlignment="1" applyProtection="1">
      <alignment horizontal="right" vertical="center"/>
      <protection hidden="1"/>
    </xf>
    <xf numFmtId="0" fontId="58" fillId="0" borderId="192" xfId="5" applyFont="1" applyBorder="1" applyAlignment="1" applyProtection="1">
      <alignment horizontal="right" vertical="center"/>
      <protection hidden="1"/>
    </xf>
    <xf numFmtId="0" fontId="58" fillId="0" borderId="191" xfId="5" applyFont="1" applyBorder="1" applyAlignment="1" applyProtection="1">
      <alignment horizontal="right" vertical="center"/>
      <protection hidden="1"/>
    </xf>
    <xf numFmtId="0" fontId="58" fillId="0" borderId="189" xfId="5" applyFont="1" applyBorder="1" applyAlignment="1" applyProtection="1">
      <alignment horizontal="right" vertical="center"/>
      <protection hidden="1"/>
    </xf>
    <xf numFmtId="0" fontId="58" fillId="0" borderId="188" xfId="5" applyFont="1" applyBorder="1" applyAlignment="1" applyProtection="1">
      <alignment horizontal="right" vertical="center"/>
      <protection hidden="1"/>
    </xf>
    <xf numFmtId="0" fontId="58" fillId="0" borderId="187" xfId="5" applyFont="1" applyBorder="1" applyAlignment="1" applyProtection="1">
      <alignment horizontal="right" vertical="center"/>
      <protection hidden="1"/>
    </xf>
    <xf numFmtId="0" fontId="14" fillId="0" borderId="23" xfId="5" applyFont="1" applyBorder="1" applyAlignment="1" applyProtection="1">
      <alignment horizontal="center" vertical="center" textRotation="255"/>
      <protection hidden="1"/>
    </xf>
    <xf numFmtId="0" fontId="14" fillId="0" borderId="22" xfId="5" applyFont="1" applyBorder="1" applyAlignment="1" applyProtection="1">
      <alignment horizontal="center" vertical="center" textRotation="255"/>
      <protection hidden="1"/>
    </xf>
    <xf numFmtId="0" fontId="14" fillId="0" borderId="7" xfId="5" applyFont="1" applyBorder="1" applyAlignment="1" applyProtection="1">
      <alignment horizontal="center" vertical="center" wrapText="1"/>
      <protection hidden="1"/>
    </xf>
    <xf numFmtId="0" fontId="14" fillId="0" borderId="0" xfId="5" applyFont="1" applyAlignment="1" applyProtection="1">
      <alignment horizontal="center" vertical="center" wrapText="1"/>
      <protection hidden="1"/>
    </xf>
    <xf numFmtId="0" fontId="14" fillId="0" borderId="15" xfId="5" applyFont="1" applyBorder="1" applyAlignment="1" applyProtection="1">
      <alignment horizontal="center" vertical="center" wrapText="1"/>
      <protection hidden="1"/>
    </xf>
    <xf numFmtId="0" fontId="14" fillId="0" borderId="4" xfId="5" applyFont="1" applyBorder="1" applyAlignment="1" applyProtection="1">
      <alignment horizontal="center" vertical="center" wrapText="1"/>
      <protection hidden="1"/>
    </xf>
    <xf numFmtId="0" fontId="14" fillId="0" borderId="16" xfId="5" applyFont="1" applyBorder="1" applyAlignment="1" applyProtection="1">
      <alignment horizontal="center" vertical="center" wrapText="1"/>
      <protection hidden="1"/>
    </xf>
    <xf numFmtId="0" fontId="58" fillId="0" borderId="194" xfId="5" applyFont="1" applyBorder="1" applyAlignment="1" applyProtection="1">
      <alignment horizontal="center" vertical="center"/>
      <protection hidden="1"/>
    </xf>
    <xf numFmtId="0" fontId="30" fillId="0" borderId="18" xfId="5" applyFont="1" applyBorder="1" applyAlignment="1" applyProtection="1">
      <alignment horizontal="center" vertical="top"/>
      <protection hidden="1"/>
    </xf>
    <xf numFmtId="0" fontId="30" fillId="0" borderId="6" xfId="5" applyFont="1" applyBorder="1" applyAlignment="1" applyProtection="1">
      <alignment horizontal="center" vertical="top"/>
      <protection hidden="1"/>
    </xf>
    <xf numFmtId="0" fontId="40" fillId="25" borderId="201" xfId="5" applyFont="1" applyFill="1" applyBorder="1" applyAlignment="1" applyProtection="1">
      <alignment horizontal="center" vertical="center" textRotation="255"/>
      <protection hidden="1"/>
    </xf>
    <xf numFmtId="0" fontId="40" fillId="25" borderId="28" xfId="5" applyFont="1" applyFill="1" applyBorder="1" applyAlignment="1" applyProtection="1">
      <alignment horizontal="center" vertical="center" textRotation="255"/>
      <protection hidden="1"/>
    </xf>
    <xf numFmtId="0" fontId="40" fillId="25" borderId="33" xfId="5" applyFont="1" applyFill="1" applyBorder="1" applyAlignment="1" applyProtection="1">
      <alignment horizontal="center" vertical="center" textRotation="255"/>
      <protection hidden="1"/>
    </xf>
    <xf numFmtId="0" fontId="19" fillId="0" borderId="30" xfId="5" applyFont="1" applyBorder="1" applyAlignment="1" applyProtection="1">
      <alignment horizontal="distributed" vertical="center" wrapText="1" readingOrder="1"/>
      <protection hidden="1"/>
    </xf>
    <xf numFmtId="0" fontId="19" fillId="0" borderId="0" xfId="5" applyFont="1" applyAlignment="1" applyProtection="1">
      <alignment horizontal="distributed" vertical="center" wrapText="1" readingOrder="1"/>
      <protection hidden="1"/>
    </xf>
    <xf numFmtId="0" fontId="19" fillId="0" borderId="4" xfId="5" applyFont="1" applyBorder="1" applyAlignment="1" applyProtection="1">
      <alignment horizontal="distributed" vertical="center" wrapText="1" readingOrder="1"/>
      <protection hidden="1"/>
    </xf>
    <xf numFmtId="0" fontId="58" fillId="0" borderId="196" xfId="5" applyFont="1" applyBorder="1" applyAlignment="1" applyProtection="1">
      <alignment horizontal="right" vertical="center"/>
      <protection hidden="1"/>
    </xf>
    <xf numFmtId="0" fontId="58" fillId="0" borderId="195" xfId="5" applyFont="1" applyBorder="1" applyAlignment="1" applyProtection="1">
      <alignment horizontal="right" vertical="center"/>
      <protection hidden="1"/>
    </xf>
    <xf numFmtId="0" fontId="19" fillId="0" borderId="0" xfId="5" applyFont="1" applyAlignment="1" applyProtection="1">
      <alignment horizontal="right" vertical="center"/>
      <protection hidden="1"/>
    </xf>
    <xf numFmtId="0" fontId="25" fillId="0" borderId="9" xfId="5" applyFont="1" applyBorder="1" applyAlignment="1" applyProtection="1">
      <alignment horizontal="center" vertical="center" wrapText="1"/>
      <protection hidden="1"/>
    </xf>
    <xf numFmtId="0" fontId="13" fillId="0" borderId="23" xfId="5" applyFont="1" applyBorder="1" applyAlignment="1" applyProtection="1">
      <alignment horizontal="center" vertical="center"/>
      <protection hidden="1"/>
    </xf>
    <xf numFmtId="0" fontId="58" fillId="0" borderId="200" xfId="5" applyFont="1" applyBorder="1" applyAlignment="1" applyProtection="1">
      <alignment horizontal="right" vertical="center"/>
      <protection hidden="1"/>
    </xf>
    <xf numFmtId="0" fontId="58" fillId="0" borderId="199" xfId="5" applyFont="1" applyBorder="1" applyAlignment="1" applyProtection="1">
      <alignment horizontal="right" vertical="center"/>
      <protection hidden="1"/>
    </xf>
    <xf numFmtId="0" fontId="58" fillId="0" borderId="198" xfId="5" applyFont="1" applyBorder="1" applyAlignment="1" applyProtection="1">
      <alignment horizontal="right" vertical="center"/>
      <protection hidden="1"/>
    </xf>
    <xf numFmtId="0" fontId="58" fillId="0" borderId="193" xfId="5" applyFont="1" applyBorder="1" applyAlignment="1" applyProtection="1">
      <alignment horizontal="center" vertical="center" wrapText="1"/>
      <protection hidden="1"/>
    </xf>
    <xf numFmtId="0" fontId="58" fillId="0" borderId="192" xfId="5" applyFont="1" applyBorder="1" applyAlignment="1" applyProtection="1">
      <alignment horizontal="center" vertical="center" wrapText="1"/>
      <protection hidden="1"/>
    </xf>
    <xf numFmtId="0" fontId="58" fillId="0" borderId="191" xfId="5" applyFont="1" applyBorder="1" applyAlignment="1" applyProtection="1">
      <alignment horizontal="center" vertical="center" wrapText="1"/>
      <protection hidden="1"/>
    </xf>
    <xf numFmtId="0" fontId="58" fillId="0" borderId="196" xfId="5" applyFont="1" applyBorder="1" applyAlignment="1" applyProtection="1">
      <alignment horizontal="center" vertical="center" wrapText="1"/>
      <protection hidden="1"/>
    </xf>
    <xf numFmtId="0" fontId="58" fillId="0" borderId="0" xfId="5" applyFont="1" applyAlignment="1" applyProtection="1">
      <alignment horizontal="center" vertical="center" wrapText="1"/>
      <protection hidden="1"/>
    </xf>
    <xf numFmtId="0" fontId="58" fillId="0" borderId="195" xfId="5" applyFont="1" applyBorder="1" applyAlignment="1" applyProtection="1">
      <alignment horizontal="center" vertical="center" wrapText="1"/>
      <protection hidden="1"/>
    </xf>
    <xf numFmtId="0" fontId="58" fillId="0" borderId="189" xfId="5" applyFont="1" applyBorder="1" applyAlignment="1" applyProtection="1">
      <alignment horizontal="center" vertical="center" wrapText="1"/>
      <protection hidden="1"/>
    </xf>
    <xf numFmtId="0" fontId="58" fillId="0" borderId="188" xfId="5" applyFont="1" applyBorder="1" applyAlignment="1" applyProtection="1">
      <alignment horizontal="center" vertical="center" wrapText="1"/>
      <protection hidden="1"/>
    </xf>
    <xf numFmtId="0" fontId="58" fillId="0" borderId="187" xfId="5" applyFont="1" applyBorder="1" applyAlignment="1" applyProtection="1">
      <alignment horizontal="center" vertical="center" wrapText="1"/>
      <protection hidden="1"/>
    </xf>
    <xf numFmtId="0" fontId="14" fillId="0" borderId="0" xfId="5" applyFont="1" applyAlignment="1" applyProtection="1">
      <alignment horizontal="left" vertical="center"/>
      <protection hidden="1"/>
    </xf>
    <xf numFmtId="0" fontId="14" fillId="0" borderId="20" xfId="5" applyFont="1" applyBorder="1" applyAlignment="1" applyProtection="1">
      <alignment horizontal="left" vertical="center"/>
      <protection hidden="1"/>
    </xf>
    <xf numFmtId="176" fontId="58" fillId="0" borderId="193" xfId="5" applyNumberFormat="1" applyFont="1" applyBorder="1" applyAlignment="1" applyProtection="1">
      <alignment horizontal="center" vertical="center"/>
      <protection hidden="1"/>
    </xf>
    <xf numFmtId="176" fontId="58" fillId="0" borderId="192" xfId="5" applyNumberFormat="1" applyFont="1" applyBorder="1" applyAlignment="1" applyProtection="1">
      <alignment horizontal="center" vertical="center"/>
      <protection hidden="1"/>
    </xf>
    <xf numFmtId="176" fontId="58" fillId="0" borderId="191" xfId="5" applyNumberFormat="1" applyFont="1" applyBorder="1" applyAlignment="1" applyProtection="1">
      <alignment horizontal="center" vertical="center"/>
      <protection hidden="1"/>
    </xf>
    <xf numFmtId="176" fontId="58" fillId="0" borderId="196" xfId="5" applyNumberFormat="1" applyFont="1" applyBorder="1" applyAlignment="1" applyProtection="1">
      <alignment horizontal="center" vertical="center"/>
      <protection hidden="1"/>
    </xf>
    <xf numFmtId="176" fontId="58" fillId="0" borderId="0" xfId="5" applyNumberFormat="1" applyFont="1" applyAlignment="1" applyProtection="1">
      <alignment horizontal="center" vertical="center"/>
      <protection hidden="1"/>
    </xf>
    <xf numFmtId="176" fontId="58" fillId="0" borderId="195" xfId="5" applyNumberFormat="1" applyFont="1" applyBorder="1" applyAlignment="1" applyProtection="1">
      <alignment horizontal="center" vertical="center"/>
      <protection hidden="1"/>
    </xf>
    <xf numFmtId="176" fontId="58" fillId="0" borderId="189" xfId="5" applyNumberFormat="1" applyFont="1" applyBorder="1" applyAlignment="1" applyProtection="1">
      <alignment horizontal="center" vertical="center"/>
      <protection hidden="1"/>
    </xf>
    <xf numFmtId="176" fontId="58" fillId="0" borderId="188" xfId="5" applyNumberFormat="1" applyFont="1" applyBorder="1" applyAlignment="1" applyProtection="1">
      <alignment horizontal="center" vertical="center"/>
      <protection hidden="1"/>
    </xf>
    <xf numFmtId="176" fontId="58" fillId="0" borderId="187" xfId="5" applyNumberFormat="1" applyFont="1" applyBorder="1" applyAlignment="1" applyProtection="1">
      <alignment horizontal="center" vertical="center"/>
      <protection hidden="1"/>
    </xf>
    <xf numFmtId="0" fontId="58" fillId="0" borderId="193" xfId="5" applyFont="1" applyBorder="1" applyAlignment="1" applyProtection="1">
      <alignment horizontal="center" vertical="center"/>
      <protection hidden="1"/>
    </xf>
    <xf numFmtId="0" fontId="58" fillId="0" borderId="192" xfId="5" applyFont="1" applyBorder="1" applyAlignment="1" applyProtection="1">
      <alignment horizontal="center" vertical="center"/>
      <protection hidden="1"/>
    </xf>
    <xf numFmtId="0" fontId="58" fillId="0" borderId="191" xfId="5" applyFont="1" applyBorder="1" applyAlignment="1" applyProtection="1">
      <alignment horizontal="center" vertical="center"/>
      <protection hidden="1"/>
    </xf>
    <xf numFmtId="0" fontId="58" fillId="0" borderId="196" xfId="5" applyFont="1" applyBorder="1" applyAlignment="1" applyProtection="1">
      <alignment horizontal="center" vertical="center"/>
      <protection hidden="1"/>
    </xf>
    <xf numFmtId="0" fontId="58" fillId="0" borderId="195" xfId="5" applyFont="1" applyBorder="1" applyAlignment="1" applyProtection="1">
      <alignment horizontal="center" vertical="center"/>
      <protection hidden="1"/>
    </xf>
    <xf numFmtId="0" fontId="58" fillId="0" borderId="189" xfId="5" applyFont="1" applyBorder="1" applyAlignment="1" applyProtection="1">
      <alignment horizontal="center" vertical="center"/>
      <protection hidden="1"/>
    </xf>
    <xf numFmtId="0" fontId="58" fillId="0" borderId="188" xfId="5" applyFont="1" applyBorder="1" applyAlignment="1" applyProtection="1">
      <alignment horizontal="center" vertical="center"/>
      <protection hidden="1"/>
    </xf>
    <xf numFmtId="0" fontId="58" fillId="0" borderId="187" xfId="5" applyFont="1" applyBorder="1" applyAlignment="1" applyProtection="1">
      <alignment horizontal="center" vertical="center"/>
      <protection hidden="1"/>
    </xf>
    <xf numFmtId="0" fontId="14" fillId="0" borderId="26" xfId="5" applyFont="1" applyBorder="1" applyAlignment="1" applyProtection="1">
      <alignment horizontal="center" vertical="center"/>
      <protection hidden="1"/>
    </xf>
    <xf numFmtId="0" fontId="14" fillId="0" borderId="2" xfId="5" applyFont="1" applyBorder="1" applyAlignment="1" applyProtection="1">
      <alignment horizontal="center" vertical="center"/>
      <protection hidden="1"/>
    </xf>
    <xf numFmtId="0" fontId="14" fillId="0" borderId="27" xfId="5" applyFont="1" applyBorder="1" applyAlignment="1" applyProtection="1">
      <alignment horizontal="center" vertical="center"/>
      <protection hidden="1"/>
    </xf>
    <xf numFmtId="0" fontId="14" fillId="0" borderId="7" xfId="5" applyFont="1" applyBorder="1" applyAlignment="1" applyProtection="1">
      <alignment horizontal="center" vertical="center"/>
      <protection hidden="1"/>
    </xf>
    <xf numFmtId="0" fontId="14" fillId="0" borderId="23" xfId="5" applyFont="1" applyBorder="1" applyAlignment="1" applyProtection="1">
      <alignment horizontal="center" vertical="center"/>
      <protection hidden="1"/>
    </xf>
    <xf numFmtId="0" fontId="14" fillId="0" borderId="20" xfId="5" applyFont="1" applyBorder="1" applyAlignment="1" applyProtection="1">
      <alignment horizontal="center" vertical="center"/>
      <protection hidden="1"/>
    </xf>
    <xf numFmtId="0" fontId="14" fillId="0" borderId="22" xfId="5" applyFont="1" applyBorder="1" applyAlignment="1" applyProtection="1">
      <alignment horizontal="center" vertical="center"/>
      <protection hidden="1"/>
    </xf>
    <xf numFmtId="0" fontId="14" fillId="0" borderId="9" xfId="5" applyFont="1" applyBorder="1" applyAlignment="1" applyProtection="1">
      <alignment horizontal="center" vertical="center"/>
      <protection hidden="1"/>
    </xf>
    <xf numFmtId="0" fontId="14" fillId="0" borderId="11" xfId="5" applyFont="1" applyBorder="1" applyAlignment="1" applyProtection="1">
      <alignment horizontal="center" vertical="center"/>
      <protection hidden="1"/>
    </xf>
    <xf numFmtId="0" fontId="14" fillId="0" borderId="15" xfId="5" applyFont="1" applyBorder="1" applyAlignment="1" applyProtection="1">
      <alignment horizontal="center" vertical="center"/>
      <protection hidden="1"/>
    </xf>
    <xf numFmtId="0" fontId="14" fillId="0" borderId="16" xfId="5" applyFont="1" applyBorder="1" applyAlignment="1" applyProtection="1">
      <alignment horizontal="center" vertical="center"/>
      <protection hidden="1"/>
    </xf>
    <xf numFmtId="0" fontId="10" fillId="0" borderId="34" xfId="5" applyBorder="1" applyAlignment="1" applyProtection="1">
      <alignment horizontal="center" vertical="center" shrinkToFit="1"/>
      <protection hidden="1"/>
    </xf>
    <xf numFmtId="0" fontId="10" fillId="0" borderId="10" xfId="5" applyBorder="1" applyAlignment="1" applyProtection="1">
      <alignment horizontal="center" vertical="center" shrinkToFit="1"/>
      <protection hidden="1"/>
    </xf>
    <xf numFmtId="0" fontId="10" fillId="0" borderId="11" xfId="5" applyBorder="1" applyAlignment="1" applyProtection="1">
      <alignment horizontal="center" vertical="center" shrinkToFit="1"/>
      <protection hidden="1"/>
    </xf>
    <xf numFmtId="0" fontId="10" fillId="0" borderId="5" xfId="5" applyBorder="1" applyAlignment="1" applyProtection="1">
      <alignment horizontal="center" vertical="center" shrinkToFit="1"/>
      <protection hidden="1"/>
    </xf>
    <xf numFmtId="0" fontId="10" fillId="0" borderId="0" xfId="5" applyAlignment="1" applyProtection="1">
      <alignment horizontal="center" vertical="center" shrinkToFit="1"/>
      <protection hidden="1"/>
    </xf>
    <xf numFmtId="0" fontId="10" fillId="0" borderId="8" xfId="5" applyBorder="1" applyAlignment="1" applyProtection="1">
      <alignment horizontal="center" vertical="center" shrinkToFit="1"/>
      <protection hidden="1"/>
    </xf>
    <xf numFmtId="0" fontId="10" fillId="0" borderId="35" xfId="5" applyBorder="1" applyAlignment="1" applyProtection="1">
      <alignment horizontal="center" vertical="center" shrinkToFit="1"/>
      <protection hidden="1"/>
    </xf>
    <xf numFmtId="0" fontId="10" fillId="0" borderId="4" xfId="5" applyBorder="1" applyAlignment="1" applyProtection="1">
      <alignment horizontal="center" vertical="center" shrinkToFit="1"/>
      <protection hidden="1"/>
    </xf>
    <xf numFmtId="0" fontId="10" fillId="0" borderId="16" xfId="5" applyBorder="1" applyAlignment="1" applyProtection="1">
      <alignment horizontal="center" vertical="center" shrinkToFit="1"/>
      <protection hidden="1"/>
    </xf>
    <xf numFmtId="0" fontId="10" fillId="0" borderId="9" xfId="5" applyBorder="1" applyAlignment="1" applyProtection="1">
      <alignment horizontal="center" vertical="center" shrinkToFit="1"/>
      <protection hidden="1"/>
    </xf>
    <xf numFmtId="0" fontId="10" fillId="0" borderId="7" xfId="5" applyBorder="1" applyAlignment="1" applyProtection="1">
      <alignment horizontal="center" vertical="center" shrinkToFit="1"/>
      <protection hidden="1"/>
    </xf>
    <xf numFmtId="0" fontId="10" fillId="0" borderId="15" xfId="5" applyBorder="1" applyAlignment="1" applyProtection="1">
      <alignment horizontal="center" vertical="center" shrinkToFit="1"/>
      <protection hidden="1"/>
    </xf>
    <xf numFmtId="176" fontId="61" fillId="0" borderId="9" xfId="5" applyNumberFormat="1" applyFont="1" applyBorder="1" applyAlignment="1" applyProtection="1">
      <alignment horizontal="right" vertical="center" shrinkToFit="1"/>
      <protection hidden="1"/>
    </xf>
    <xf numFmtId="176" fontId="61" fillId="0" borderId="10" xfId="5" applyNumberFormat="1" applyFont="1" applyBorder="1" applyAlignment="1" applyProtection="1">
      <alignment horizontal="right" vertical="center" shrinkToFit="1"/>
      <protection hidden="1"/>
    </xf>
    <xf numFmtId="176" fontId="61" fillId="0" borderId="7" xfId="5" applyNumberFormat="1" applyFont="1" applyBorder="1" applyAlignment="1" applyProtection="1">
      <alignment horizontal="right" vertical="center" shrinkToFit="1"/>
      <protection hidden="1"/>
    </xf>
    <xf numFmtId="176" fontId="61" fillId="0" borderId="0" xfId="5" applyNumberFormat="1" applyFont="1" applyAlignment="1" applyProtection="1">
      <alignment horizontal="right" vertical="center" shrinkToFit="1"/>
      <protection hidden="1"/>
    </xf>
    <xf numFmtId="176" fontId="61" fillId="0" borderId="15" xfId="5" applyNumberFormat="1" applyFont="1" applyBorder="1" applyAlignment="1" applyProtection="1">
      <alignment horizontal="right" vertical="center" shrinkToFit="1"/>
      <protection hidden="1"/>
    </xf>
    <xf numFmtId="176" fontId="61" fillId="0" borderId="4" xfId="5" applyNumberFormat="1" applyFont="1" applyBorder="1" applyAlignment="1" applyProtection="1">
      <alignment horizontal="right" vertical="center" shrinkToFit="1"/>
      <protection hidden="1"/>
    </xf>
    <xf numFmtId="0" fontId="19" fillId="0" borderId="2" xfId="5" applyFont="1" applyBorder="1" applyAlignment="1" applyProtection="1">
      <alignment horizontal="distributed" vertical="center"/>
      <protection hidden="1"/>
    </xf>
    <xf numFmtId="0" fontId="19" fillId="0" borderId="4" xfId="5" applyFont="1" applyBorder="1" applyAlignment="1" applyProtection="1">
      <alignment horizontal="distributed" vertical="center"/>
      <protection hidden="1"/>
    </xf>
    <xf numFmtId="176" fontId="61" fillId="0" borderId="34" xfId="5" applyNumberFormat="1" applyFont="1" applyBorder="1" applyAlignment="1" applyProtection="1">
      <alignment horizontal="right" vertical="center" shrinkToFit="1"/>
      <protection hidden="1"/>
    </xf>
    <xf numFmtId="176" fontId="61" fillId="0" borderId="5" xfId="5" applyNumberFormat="1" applyFont="1" applyBorder="1" applyAlignment="1" applyProtection="1">
      <alignment horizontal="right" vertical="center" shrinkToFit="1"/>
      <protection hidden="1"/>
    </xf>
    <xf numFmtId="176" fontId="61" fillId="0" borderId="35" xfId="5" applyNumberFormat="1" applyFont="1" applyBorder="1" applyAlignment="1" applyProtection="1">
      <alignment horizontal="right" vertical="center" shrinkToFit="1"/>
      <protection hidden="1"/>
    </xf>
    <xf numFmtId="0" fontId="13" fillId="0" borderId="0" xfId="5" applyFont="1" applyAlignment="1" applyProtection="1">
      <alignment horizontal="distributed" vertical="center" indent="1"/>
      <protection hidden="1"/>
    </xf>
    <xf numFmtId="0" fontId="33" fillId="31" borderId="25" xfId="5" applyFont="1" applyFill="1" applyBorder="1" applyAlignment="1" applyProtection="1">
      <alignment horizontal="center" vertical="distributed" textRotation="255" indent="3"/>
      <protection hidden="1"/>
    </xf>
    <xf numFmtId="0" fontId="10" fillId="31" borderId="28" xfId="5" applyFill="1" applyBorder="1" applyAlignment="1" applyProtection="1">
      <alignment horizontal="center" vertical="distributed" textRotation="255" indent="3"/>
      <protection hidden="1"/>
    </xf>
    <xf numFmtId="0" fontId="10" fillId="31" borderId="36" xfId="5" applyFill="1" applyBorder="1" applyAlignment="1" applyProtection="1">
      <alignment horizontal="center" vertical="distributed" textRotation="255" indent="3"/>
      <protection hidden="1"/>
    </xf>
    <xf numFmtId="0" fontId="13" fillId="0" borderId="0" xfId="5" applyFont="1" applyAlignment="1" applyProtection="1">
      <alignment horizontal="center" vertical="center" textRotation="255"/>
      <protection hidden="1"/>
    </xf>
    <xf numFmtId="0" fontId="19" fillId="0" borderId="7" xfId="5" applyFont="1" applyBorder="1" applyAlignment="1" applyProtection="1">
      <alignment horizontal="center" vertical="center" textRotation="255"/>
      <protection hidden="1"/>
    </xf>
    <xf numFmtId="0" fontId="19" fillId="0" borderId="15" xfId="5" applyFont="1" applyBorder="1" applyAlignment="1" applyProtection="1">
      <alignment horizontal="center" vertical="center" textRotation="255"/>
      <protection hidden="1"/>
    </xf>
    <xf numFmtId="0" fontId="19" fillId="0" borderId="16" xfId="5" applyFont="1" applyBorder="1" applyAlignment="1" applyProtection="1">
      <alignment horizontal="center" vertical="center" textRotation="255"/>
      <protection hidden="1"/>
    </xf>
    <xf numFmtId="0" fontId="30" fillId="0" borderId="10" xfId="5" applyFont="1" applyBorder="1" applyAlignment="1" applyProtection="1">
      <alignment horizontal="center" vertical="center" textRotation="255"/>
      <protection hidden="1"/>
    </xf>
    <xf numFmtId="0" fontId="30" fillId="0" borderId="0" xfId="5" applyFont="1" applyAlignment="1" applyProtection="1">
      <alignment horizontal="center" vertical="center" textRotation="255"/>
      <protection hidden="1"/>
    </xf>
    <xf numFmtId="0" fontId="30" fillId="0" borderId="4" xfId="5" applyFont="1" applyBorder="1" applyAlignment="1" applyProtection="1">
      <alignment horizontal="center" vertical="center" textRotation="255"/>
      <protection hidden="1"/>
    </xf>
    <xf numFmtId="0" fontId="25" fillId="0" borderId="7" xfId="5" applyFont="1" applyBorder="1" applyAlignment="1" applyProtection="1">
      <alignment horizontal="center" vertical="center"/>
      <protection hidden="1"/>
    </xf>
    <xf numFmtId="0" fontId="25" fillId="0" borderId="0" xfId="5" applyFont="1" applyAlignment="1" applyProtection="1">
      <alignment horizontal="center" vertical="center"/>
      <protection hidden="1"/>
    </xf>
    <xf numFmtId="0" fontId="25" fillId="0" borderId="8" xfId="5" applyFont="1" applyBorder="1" applyAlignment="1" applyProtection="1">
      <alignment horizontal="center" vertical="center"/>
      <protection hidden="1"/>
    </xf>
    <xf numFmtId="176" fontId="61" fillId="0" borderId="23" xfId="5" applyNumberFormat="1" applyFont="1" applyBorder="1" applyAlignment="1" applyProtection="1">
      <alignment horizontal="right" vertical="center" shrinkToFit="1"/>
      <protection hidden="1"/>
    </xf>
    <xf numFmtId="176" fontId="61" fillId="0" borderId="20" xfId="5" applyNumberFormat="1" applyFont="1" applyBorder="1" applyAlignment="1" applyProtection="1">
      <alignment horizontal="right" vertical="center" shrinkToFit="1"/>
      <protection hidden="1"/>
    </xf>
    <xf numFmtId="176" fontId="58" fillId="0" borderId="200" xfId="5" applyNumberFormat="1" applyFont="1" applyBorder="1" applyAlignment="1" applyProtection="1">
      <alignment horizontal="center" vertical="center"/>
      <protection hidden="1"/>
    </xf>
    <xf numFmtId="176" fontId="58" fillId="0" borderId="199" xfId="5" applyNumberFormat="1" applyFont="1" applyBorder="1" applyAlignment="1" applyProtection="1">
      <alignment horizontal="center" vertical="center"/>
      <protection hidden="1"/>
    </xf>
    <xf numFmtId="176" fontId="58" fillId="0" borderId="198" xfId="5" applyNumberFormat="1" applyFont="1" applyBorder="1" applyAlignment="1" applyProtection="1">
      <alignment horizontal="center" vertical="center"/>
      <protection hidden="1"/>
    </xf>
    <xf numFmtId="0" fontId="13" fillId="0" borderId="2" xfId="5" applyFont="1" applyBorder="1" applyAlignment="1" applyProtection="1">
      <alignment horizontal="distributed" vertical="center" shrinkToFit="1"/>
      <protection hidden="1"/>
    </xf>
    <xf numFmtId="0" fontId="13" fillId="0" borderId="0" xfId="5" applyFont="1" applyAlignment="1" applyProtection="1">
      <alignment horizontal="distributed" vertical="center" shrinkToFit="1"/>
      <protection hidden="1"/>
    </xf>
    <xf numFmtId="0" fontId="13" fillId="0" borderId="20" xfId="5" applyFont="1" applyBorder="1" applyAlignment="1" applyProtection="1">
      <alignment horizontal="distributed" vertical="center" shrinkToFit="1"/>
      <protection hidden="1"/>
    </xf>
    <xf numFmtId="176" fontId="61" fillId="0" borderId="0" xfId="5" applyNumberFormat="1" applyFont="1" applyAlignment="1" applyProtection="1">
      <alignment horizontal="right" vertical="center"/>
      <protection hidden="1"/>
    </xf>
    <xf numFmtId="176" fontId="61" fillId="0" borderId="20" xfId="5" applyNumberFormat="1" applyFont="1" applyBorder="1" applyAlignment="1" applyProtection="1">
      <alignment horizontal="right" vertical="center"/>
      <protection hidden="1"/>
    </xf>
    <xf numFmtId="0" fontId="58" fillId="0" borderId="200" xfId="5" applyFont="1" applyBorder="1" applyAlignment="1" applyProtection="1">
      <alignment horizontal="center" vertical="center" wrapText="1"/>
      <protection hidden="1"/>
    </xf>
    <xf numFmtId="0" fontId="58" fillId="0" borderId="199" xfId="5" applyFont="1" applyBorder="1" applyAlignment="1" applyProtection="1">
      <alignment horizontal="center" vertical="center" wrapText="1"/>
      <protection hidden="1"/>
    </xf>
    <xf numFmtId="0" fontId="58" fillId="0" borderId="198" xfId="5" applyFont="1" applyBorder="1" applyAlignment="1" applyProtection="1">
      <alignment horizontal="center" vertical="center"/>
      <protection hidden="1"/>
    </xf>
    <xf numFmtId="0" fontId="25" fillId="0" borderId="1" xfId="5" applyFont="1" applyBorder="1" applyAlignment="1" applyProtection="1">
      <alignment horizontal="center" vertical="center" wrapText="1"/>
      <protection hidden="1"/>
    </xf>
    <xf numFmtId="0" fontId="25" fillId="0" borderId="2" xfId="5" applyFont="1" applyBorder="1" applyAlignment="1" applyProtection="1">
      <alignment horizontal="center" vertical="center" wrapText="1"/>
      <protection hidden="1"/>
    </xf>
    <xf numFmtId="0" fontId="25" fillId="0" borderId="3" xfId="5" applyFont="1" applyBorder="1" applyAlignment="1" applyProtection="1">
      <alignment horizontal="center" vertical="center" wrapText="1"/>
      <protection hidden="1"/>
    </xf>
    <xf numFmtId="0" fontId="25" fillId="0" borderId="5" xfId="5" applyFont="1" applyBorder="1" applyAlignment="1" applyProtection="1">
      <alignment horizontal="center" vertical="center" wrapText="1"/>
      <protection hidden="1"/>
    </xf>
    <xf numFmtId="0" fontId="25" fillId="0" borderId="0" xfId="5" applyFont="1" applyAlignment="1" applyProtection="1">
      <alignment horizontal="center" vertical="center" wrapText="1"/>
      <protection hidden="1"/>
    </xf>
    <xf numFmtId="0" fontId="25" fillId="0" borderId="6" xfId="5" applyFont="1" applyBorder="1" applyAlignment="1" applyProtection="1">
      <alignment horizontal="center" vertical="center" wrapText="1"/>
      <protection hidden="1"/>
    </xf>
    <xf numFmtId="0" fontId="25" fillId="0" borderId="35" xfId="5" applyFont="1" applyBorder="1" applyAlignment="1" applyProtection="1">
      <alignment horizontal="center" vertical="center" wrapText="1"/>
      <protection hidden="1"/>
    </xf>
    <xf numFmtId="0" fontId="25" fillId="0" borderId="17" xfId="5" applyFont="1" applyBorder="1" applyAlignment="1" applyProtection="1">
      <alignment horizontal="center" vertical="center" wrapText="1"/>
      <protection hidden="1"/>
    </xf>
    <xf numFmtId="0" fontId="13" fillId="0" borderId="2" xfId="5" applyFont="1" applyBorder="1" applyAlignment="1" applyProtection="1">
      <alignment horizontal="distributed" vertical="center"/>
      <protection hidden="1"/>
    </xf>
    <xf numFmtId="0" fontId="25" fillId="0" borderId="2" xfId="5" applyFont="1" applyBorder="1" applyAlignment="1" applyProtection="1">
      <alignment horizontal="distributed" vertical="center"/>
      <protection hidden="1"/>
    </xf>
    <xf numFmtId="0" fontId="25" fillId="0" borderId="4" xfId="5" applyFont="1" applyBorder="1" applyAlignment="1" applyProtection="1">
      <alignment horizontal="distributed" vertical="center"/>
      <protection hidden="1"/>
    </xf>
    <xf numFmtId="0" fontId="58" fillId="0" borderId="200" xfId="5" applyFont="1" applyBorder="1" applyAlignment="1" applyProtection="1">
      <alignment horizontal="center" vertical="center"/>
      <protection hidden="1"/>
    </xf>
    <xf numFmtId="0" fontId="58" fillId="0" borderId="199" xfId="5" applyFont="1" applyBorder="1" applyAlignment="1" applyProtection="1">
      <alignment horizontal="center" vertical="center"/>
      <protection hidden="1"/>
    </xf>
    <xf numFmtId="0" fontId="33" fillId="5" borderId="29" xfId="5" applyFont="1" applyFill="1" applyBorder="1" applyAlignment="1" applyProtection="1">
      <alignment horizontal="center" vertical="center" textRotation="255"/>
      <protection hidden="1"/>
    </xf>
    <xf numFmtId="0" fontId="33" fillId="5" borderId="30" xfId="5" applyFont="1" applyFill="1" applyBorder="1" applyAlignment="1" applyProtection="1">
      <alignment horizontal="center" vertical="center" textRotation="255"/>
      <protection hidden="1"/>
    </xf>
    <xf numFmtId="0" fontId="33" fillId="5" borderId="31" xfId="5" applyFont="1" applyFill="1" applyBorder="1" applyAlignment="1" applyProtection="1">
      <alignment horizontal="center" vertical="center" textRotation="255"/>
      <protection hidden="1"/>
    </xf>
    <xf numFmtId="0" fontId="33" fillId="5" borderId="5" xfId="5" applyFont="1" applyFill="1" applyBorder="1" applyAlignment="1" applyProtection="1">
      <alignment horizontal="center" vertical="center" textRotation="255"/>
      <protection hidden="1"/>
    </xf>
    <xf numFmtId="0" fontId="33" fillId="5" borderId="0" xfId="5" applyFont="1" applyFill="1" applyAlignment="1" applyProtection="1">
      <alignment horizontal="center" vertical="center" textRotation="255"/>
      <protection hidden="1"/>
    </xf>
    <xf numFmtId="0" fontId="33" fillId="5" borderId="8" xfId="5" applyFont="1" applyFill="1" applyBorder="1" applyAlignment="1" applyProtection="1">
      <alignment horizontal="center" vertical="center" textRotation="255"/>
      <protection hidden="1"/>
    </xf>
    <xf numFmtId="0" fontId="33" fillId="5" borderId="19" xfId="5" applyFont="1" applyFill="1" applyBorder="1" applyAlignment="1" applyProtection="1">
      <alignment horizontal="center" vertical="center" textRotation="255"/>
      <protection hidden="1"/>
    </xf>
    <xf numFmtId="0" fontId="33" fillId="5" borderId="20" xfId="5" applyFont="1" applyFill="1" applyBorder="1" applyAlignment="1" applyProtection="1">
      <alignment horizontal="center" vertical="center" textRotation="255"/>
      <protection hidden="1"/>
    </xf>
    <xf numFmtId="0" fontId="33" fillId="5" borderId="22" xfId="5" applyFont="1" applyFill="1" applyBorder="1" applyAlignment="1" applyProtection="1">
      <alignment horizontal="center" vertical="center" textRotation="255"/>
      <protection hidden="1"/>
    </xf>
    <xf numFmtId="0" fontId="19" fillId="0" borderId="32" xfId="5" applyFont="1" applyBorder="1" applyAlignment="1" applyProtection="1">
      <alignment horizontal="center" vertical="center" textRotation="255"/>
      <protection hidden="1"/>
    </xf>
    <xf numFmtId="0" fontId="19" fillId="0" borderId="30" xfId="5" applyFont="1" applyBorder="1" applyAlignment="1" applyProtection="1">
      <alignment horizontal="center" vertical="center" textRotation="255"/>
      <protection hidden="1"/>
    </xf>
    <xf numFmtId="0" fontId="19" fillId="0" borderId="31" xfId="5" applyFont="1" applyBorder="1" applyAlignment="1" applyProtection="1">
      <alignment horizontal="center" vertical="center" textRotation="255"/>
      <protection hidden="1"/>
    </xf>
    <xf numFmtId="0" fontId="19" fillId="0" borderId="0" xfId="5" applyFont="1" applyAlignment="1" applyProtection="1">
      <alignment horizontal="center" vertical="center" textRotation="255"/>
      <protection hidden="1"/>
    </xf>
    <xf numFmtId="0" fontId="19" fillId="0" borderId="4" xfId="5" applyFont="1" applyBorder="1" applyAlignment="1" applyProtection="1">
      <alignment horizontal="center" vertical="center" textRotation="255"/>
      <protection hidden="1"/>
    </xf>
    <xf numFmtId="0" fontId="22" fillId="0" borderId="10" xfId="5" applyFont="1" applyBorder="1" applyAlignment="1" applyProtection="1">
      <alignment horizontal="distributed" vertical="center" wrapText="1"/>
      <protection hidden="1"/>
    </xf>
    <xf numFmtId="0" fontId="22" fillId="0" borderId="0" xfId="5" applyFont="1" applyAlignment="1" applyProtection="1">
      <alignment horizontal="distributed" vertical="center" wrapText="1"/>
      <protection hidden="1"/>
    </xf>
    <xf numFmtId="0" fontId="22" fillId="0" borderId="20" xfId="5" applyFont="1" applyBorder="1" applyAlignment="1" applyProtection="1">
      <alignment horizontal="distributed" vertical="center" wrapText="1"/>
      <protection hidden="1"/>
    </xf>
    <xf numFmtId="0" fontId="19" fillId="0" borderId="9" xfId="5" applyFont="1" applyBorder="1" applyAlignment="1" applyProtection="1">
      <alignment horizontal="center" vertical="center" textRotation="255"/>
      <protection hidden="1"/>
    </xf>
    <xf numFmtId="0" fontId="19" fillId="0" borderId="10" xfId="5" applyFont="1" applyBorder="1" applyAlignment="1" applyProtection="1">
      <alignment horizontal="center" vertical="center" textRotation="255"/>
      <protection hidden="1"/>
    </xf>
    <xf numFmtId="0" fontId="19" fillId="0" borderId="11" xfId="5" applyFont="1" applyBorder="1" applyAlignment="1" applyProtection="1">
      <alignment horizontal="center" vertical="center" textRotation="255"/>
      <protection hidden="1"/>
    </xf>
    <xf numFmtId="0" fontId="19" fillId="0" borderId="23" xfId="5" applyFont="1" applyBorder="1" applyAlignment="1" applyProtection="1">
      <alignment horizontal="center" vertical="center" textRotation="255"/>
      <protection hidden="1"/>
    </xf>
    <xf numFmtId="0" fontId="22" fillId="0" borderId="4" xfId="5" applyFont="1" applyBorder="1" applyAlignment="1" applyProtection="1">
      <alignment horizontal="distributed" vertical="center" wrapText="1"/>
      <protection hidden="1"/>
    </xf>
    <xf numFmtId="0" fontId="30" fillId="0" borderId="10" xfId="5" applyFont="1" applyBorder="1" applyAlignment="1" applyProtection="1">
      <alignment horizontal="center" vertical="top" shrinkToFit="1"/>
      <protection hidden="1"/>
    </xf>
    <xf numFmtId="0" fontId="30" fillId="0" borderId="18" xfId="5" applyFont="1" applyBorder="1" applyAlignment="1" applyProtection="1">
      <alignment horizontal="center" vertical="top" shrinkToFit="1"/>
      <protection hidden="1"/>
    </xf>
    <xf numFmtId="0" fontId="19" fillId="0" borderId="9" xfId="5" applyFont="1" applyBorder="1" applyAlignment="1" applyProtection="1">
      <alignment horizontal="center" vertical="distributed" textRotation="255" justifyLastLine="1"/>
      <protection hidden="1"/>
    </xf>
    <xf numFmtId="0" fontId="19" fillId="0" borderId="11" xfId="5" applyFont="1" applyBorder="1" applyAlignment="1" applyProtection="1">
      <alignment horizontal="center" vertical="distributed" textRotation="255" justifyLastLine="1"/>
      <protection hidden="1"/>
    </xf>
    <xf numFmtId="0" fontId="19" fillId="0" borderId="7" xfId="5" applyFont="1" applyBorder="1" applyAlignment="1" applyProtection="1">
      <alignment horizontal="center" vertical="distributed" textRotation="255" justifyLastLine="1"/>
      <protection hidden="1"/>
    </xf>
    <xf numFmtId="0" fontId="19" fillId="0" borderId="8" xfId="5" applyFont="1" applyBorder="1" applyAlignment="1" applyProtection="1">
      <alignment horizontal="center" vertical="distributed" textRotation="255" justifyLastLine="1"/>
      <protection hidden="1"/>
    </xf>
    <xf numFmtId="0" fontId="19" fillId="0" borderId="15" xfId="5" applyFont="1" applyBorder="1" applyAlignment="1" applyProtection="1">
      <alignment horizontal="center" vertical="distributed" textRotation="255" justifyLastLine="1"/>
      <protection hidden="1"/>
    </xf>
    <xf numFmtId="0" fontId="19" fillId="0" borderId="16" xfId="5" applyFont="1" applyBorder="1" applyAlignment="1" applyProtection="1">
      <alignment horizontal="center" vertical="distributed" textRotation="255" justifyLastLine="1"/>
      <protection hidden="1"/>
    </xf>
    <xf numFmtId="0" fontId="22" fillId="0" borderId="30" xfId="5" applyFont="1" applyBorder="1" applyAlignment="1" applyProtection="1">
      <alignment horizontal="distributed" vertical="center" wrapText="1"/>
      <protection hidden="1"/>
    </xf>
    <xf numFmtId="0" fontId="22" fillId="0" borderId="0" xfId="5" applyFont="1" applyAlignment="1" applyProtection="1">
      <alignment horizontal="center" vertical="center" textRotation="255"/>
      <protection hidden="1"/>
    </xf>
    <xf numFmtId="0" fontId="22" fillId="0" borderId="6" xfId="5" applyFont="1" applyBorder="1" applyAlignment="1" applyProtection="1">
      <alignment horizontal="center" vertical="center" textRotation="255"/>
      <protection hidden="1"/>
    </xf>
    <xf numFmtId="0" fontId="28" fillId="0" borderId="0" xfId="5" applyFont="1" applyAlignment="1" applyProtection="1">
      <alignment horizontal="center"/>
      <protection hidden="1"/>
    </xf>
    <xf numFmtId="0" fontId="13" fillId="0" borderId="5" xfId="5" applyFont="1" applyBorder="1" applyAlignment="1" applyProtection="1">
      <alignment horizontal="center" vertical="top"/>
      <protection hidden="1"/>
    </xf>
    <xf numFmtId="0" fontId="13" fillId="0" borderId="0" xfId="5" applyFont="1" applyBorder="1" applyAlignment="1" applyProtection="1">
      <alignment horizontal="center" vertical="top"/>
      <protection hidden="1"/>
    </xf>
    <xf numFmtId="0" fontId="59" fillId="0" borderId="10" xfId="5" applyFont="1" applyBorder="1" applyAlignment="1" applyProtection="1">
      <alignment horizontal="left" vertical="top" shrinkToFit="1"/>
      <protection hidden="1"/>
    </xf>
    <xf numFmtId="0" fontId="59" fillId="0" borderId="0" xfId="5" applyFont="1" applyBorder="1" applyAlignment="1" applyProtection="1">
      <alignment horizontal="left" vertical="top" shrinkToFit="1"/>
      <protection hidden="1"/>
    </xf>
    <xf numFmtId="0" fontId="17" fillId="0" borderId="34" xfId="5" applyFont="1" applyBorder="1" applyAlignment="1" applyProtection="1">
      <alignment horizontal="center" vertical="center"/>
      <protection hidden="1"/>
    </xf>
    <xf numFmtId="0" fontId="17" fillId="0" borderId="10" xfId="5" applyFont="1" applyBorder="1" applyAlignment="1" applyProtection="1">
      <alignment horizontal="center" vertical="center"/>
      <protection hidden="1"/>
    </xf>
    <xf numFmtId="0" fontId="17" fillId="0" borderId="11" xfId="5" applyFont="1" applyBorder="1" applyAlignment="1" applyProtection="1">
      <alignment horizontal="center" vertical="center"/>
      <protection hidden="1"/>
    </xf>
    <xf numFmtId="0" fontId="17" fillId="0" borderId="5" xfId="5" applyFont="1" applyBorder="1" applyAlignment="1" applyProtection="1">
      <alignment horizontal="center" vertical="center"/>
      <protection hidden="1"/>
    </xf>
    <xf numFmtId="0" fontId="17" fillId="0" borderId="0" xfId="5" applyFont="1" applyAlignment="1" applyProtection="1">
      <alignment horizontal="center" vertical="center"/>
      <protection hidden="1"/>
    </xf>
    <xf numFmtId="0" fontId="17" fillId="0" borderId="8" xfId="5" applyFont="1" applyBorder="1" applyAlignment="1" applyProtection="1">
      <alignment horizontal="center" vertical="center"/>
      <protection hidden="1"/>
    </xf>
    <xf numFmtId="0" fontId="17" fillId="0" borderId="35" xfId="5" applyFont="1" applyBorder="1" applyAlignment="1" applyProtection="1">
      <alignment horizontal="center" vertical="center"/>
      <protection hidden="1"/>
    </xf>
    <xf numFmtId="0" fontId="17" fillId="0" borderId="4" xfId="5" applyFont="1" applyBorder="1" applyAlignment="1" applyProtection="1">
      <alignment horizontal="center" vertical="center"/>
      <protection hidden="1"/>
    </xf>
    <xf numFmtId="0" fontId="17" fillId="0" borderId="16" xfId="5" applyFont="1" applyBorder="1" applyAlignment="1" applyProtection="1">
      <alignment horizontal="center" vertical="center"/>
      <protection hidden="1"/>
    </xf>
    <xf numFmtId="0" fontId="58" fillId="0" borderId="7" xfId="5" applyFont="1" applyBorder="1" applyAlignment="1" applyProtection="1">
      <alignment horizontal="center" vertical="center"/>
      <protection hidden="1"/>
    </xf>
    <xf numFmtId="0" fontId="25" fillId="0" borderId="23" xfId="5" applyFont="1" applyBorder="1" applyAlignment="1" applyProtection="1">
      <alignment horizontal="center" vertical="center" textRotation="255"/>
      <protection hidden="1"/>
    </xf>
    <xf numFmtId="0" fontId="25" fillId="0" borderId="20" xfId="5" applyFont="1" applyBorder="1" applyAlignment="1" applyProtection="1">
      <alignment horizontal="center" vertical="center" textRotation="255"/>
      <protection hidden="1"/>
    </xf>
    <xf numFmtId="0" fontId="25" fillId="0" borderId="22" xfId="5" applyFont="1" applyBorder="1" applyAlignment="1" applyProtection="1">
      <alignment horizontal="center" vertical="center" textRotation="255"/>
      <protection hidden="1"/>
    </xf>
    <xf numFmtId="0" fontId="13" fillId="0" borderId="0" xfId="5" applyFont="1" applyBorder="1" applyAlignment="1" applyProtection="1">
      <alignment horizontal="center" vertical="center"/>
      <protection hidden="1"/>
    </xf>
    <xf numFmtId="0" fontId="22" fillId="0" borderId="15" xfId="5" applyFont="1" applyBorder="1" applyAlignment="1" applyProtection="1">
      <alignment horizontal="center" vertical="center" justifyLastLine="1"/>
      <protection hidden="1"/>
    </xf>
    <xf numFmtId="0" fontId="22" fillId="0" borderId="4" xfId="5" applyFont="1" applyBorder="1" applyAlignment="1" applyProtection="1">
      <alignment horizontal="center" vertical="center" justifyLastLine="1"/>
      <protection hidden="1"/>
    </xf>
    <xf numFmtId="0" fontId="22" fillId="0" borderId="16" xfId="5" applyFont="1" applyBorder="1" applyAlignment="1" applyProtection="1">
      <alignment horizontal="center" vertical="center" justifyLastLine="1"/>
      <protection hidden="1"/>
    </xf>
    <xf numFmtId="0" fontId="30" fillId="0" borderId="5" xfId="5" applyFont="1" applyBorder="1" applyAlignment="1" applyProtection="1">
      <alignment horizontal="center" vertical="center"/>
      <protection hidden="1"/>
    </xf>
    <xf numFmtId="0" fontId="60" fillId="0" borderId="0" xfId="5" applyFont="1" applyAlignment="1" applyProtection="1">
      <alignment horizontal="left" vertical="center" shrinkToFit="1"/>
      <protection hidden="1"/>
    </xf>
    <xf numFmtId="0" fontId="17" fillId="0" borderId="9" xfId="5" applyFont="1" applyBorder="1" applyAlignment="1" applyProtection="1">
      <alignment horizontal="center" vertical="center"/>
      <protection hidden="1"/>
    </xf>
    <xf numFmtId="0" fontId="17" fillId="0" borderId="7" xfId="5" applyFont="1" applyBorder="1" applyAlignment="1" applyProtection="1">
      <alignment horizontal="center" vertical="center"/>
      <protection hidden="1"/>
    </xf>
    <xf numFmtId="0" fontId="33" fillId="4" borderId="25" xfId="5" applyFont="1" applyFill="1" applyBorder="1" applyAlignment="1" applyProtection="1">
      <alignment horizontal="center" vertical="distributed" textRotation="255" indent="3"/>
      <protection hidden="1"/>
    </xf>
    <xf numFmtId="0" fontId="33" fillId="4" borderId="28" xfId="5" applyFont="1" applyFill="1" applyBorder="1" applyAlignment="1" applyProtection="1">
      <alignment horizontal="center" vertical="distributed" textRotation="255" indent="3"/>
      <protection hidden="1"/>
    </xf>
    <xf numFmtId="0" fontId="17" fillId="0" borderId="15" xfId="5" applyFont="1" applyBorder="1" applyAlignment="1" applyProtection="1">
      <alignment horizontal="center" vertical="center"/>
      <protection hidden="1"/>
    </xf>
    <xf numFmtId="0" fontId="13" fillId="0" borderId="26" xfId="5" applyFont="1" applyBorder="1" applyAlignment="1" applyProtection="1">
      <alignment horizontal="center" vertical="center" textRotation="255"/>
      <protection hidden="1"/>
    </xf>
    <xf numFmtId="0" fontId="13" fillId="0" borderId="27" xfId="5" applyFont="1" applyBorder="1" applyAlignment="1" applyProtection="1">
      <alignment horizontal="center" vertical="center" textRotation="255"/>
      <protection hidden="1"/>
    </xf>
    <xf numFmtId="0" fontId="19" fillId="0" borderId="26" xfId="5" applyFont="1" applyBorder="1" applyAlignment="1" applyProtection="1">
      <alignment horizontal="center" vertical="center" textRotation="255"/>
      <protection hidden="1"/>
    </xf>
    <xf numFmtId="0" fontId="33" fillId="25" borderId="1" xfId="5" applyFont="1" applyFill="1" applyBorder="1" applyAlignment="1" applyProtection="1">
      <alignment horizontal="center" vertical="center" textRotation="255"/>
      <protection hidden="1"/>
    </xf>
    <xf numFmtId="0" fontId="33" fillId="25" borderId="2" xfId="5" applyFont="1" applyFill="1" applyBorder="1" applyAlignment="1" applyProtection="1">
      <alignment horizontal="center" vertical="center" textRotation="255"/>
      <protection hidden="1"/>
    </xf>
    <xf numFmtId="0" fontId="33" fillId="25" borderId="27" xfId="5" applyFont="1" applyFill="1" applyBorder="1" applyAlignment="1" applyProtection="1">
      <alignment horizontal="center" vertical="center" textRotation="255"/>
      <protection hidden="1"/>
    </xf>
    <xf numFmtId="0" fontId="33" fillId="25" borderId="5" xfId="5" applyFont="1" applyFill="1" applyBorder="1" applyAlignment="1" applyProtection="1">
      <alignment horizontal="center" vertical="center" textRotation="255"/>
      <protection hidden="1"/>
    </xf>
    <xf numFmtId="0" fontId="33" fillId="25" borderId="0" xfId="5" applyFont="1" applyFill="1" applyAlignment="1" applyProtection="1">
      <alignment horizontal="center" vertical="center" textRotation="255"/>
      <protection hidden="1"/>
    </xf>
    <xf numFmtId="0" fontId="33" fillId="25" borderId="8" xfId="5" applyFont="1" applyFill="1" applyBorder="1" applyAlignment="1" applyProtection="1">
      <alignment horizontal="center" vertical="center" textRotation="255"/>
      <protection hidden="1"/>
    </xf>
    <xf numFmtId="0" fontId="13" fillId="0" borderId="2" xfId="5" applyFont="1" applyBorder="1" applyAlignment="1" applyProtection="1">
      <alignment horizontal="center" vertical="center" textRotation="255"/>
      <protection hidden="1"/>
    </xf>
    <xf numFmtId="0" fontId="13" fillId="0" borderId="4" xfId="5" applyFont="1" applyBorder="1" applyAlignment="1" applyProtection="1">
      <alignment horizontal="center" vertical="center" textRotation="255"/>
      <protection hidden="1"/>
    </xf>
    <xf numFmtId="0" fontId="17" fillId="0" borderId="19" xfId="5" applyFont="1" applyBorder="1" applyAlignment="1" applyProtection="1">
      <alignment horizontal="center" vertical="center"/>
      <protection hidden="1"/>
    </xf>
    <xf numFmtId="0" fontId="17" fillId="0" borderId="20" xfId="5" applyFont="1" applyBorder="1" applyAlignment="1" applyProtection="1">
      <alignment horizontal="center" vertical="center"/>
      <protection hidden="1"/>
    </xf>
    <xf numFmtId="0" fontId="17" fillId="0" borderId="22" xfId="5" applyFont="1" applyBorder="1" applyAlignment="1" applyProtection="1">
      <alignment horizontal="center" vertical="center"/>
      <protection hidden="1"/>
    </xf>
    <xf numFmtId="0" fontId="17" fillId="0" borderId="23" xfId="5" applyFont="1" applyBorder="1" applyAlignment="1" applyProtection="1">
      <alignment horizontal="center" vertical="center"/>
      <protection hidden="1"/>
    </xf>
    <xf numFmtId="0" fontId="14" fillId="0" borderId="24" xfId="5" applyFont="1" applyBorder="1" applyAlignment="1" applyProtection="1">
      <alignment horizontal="right" vertical="center"/>
      <protection hidden="1"/>
    </xf>
    <xf numFmtId="0" fontId="22" fillId="0" borderId="17" xfId="5" applyFont="1" applyBorder="1" applyAlignment="1" applyProtection="1">
      <alignment horizontal="center" vertical="center" justifyLastLine="1"/>
      <protection hidden="1"/>
    </xf>
    <xf numFmtId="0" fontId="22" fillId="0" borderId="12" xfId="5" applyFont="1" applyBorder="1" applyAlignment="1" applyProtection="1">
      <alignment horizontal="center" vertical="center" justifyLastLine="1"/>
      <protection hidden="1"/>
    </xf>
    <xf numFmtId="0" fontId="22" fillId="0" borderId="13" xfId="5" applyFont="1" applyBorder="1" applyAlignment="1" applyProtection="1">
      <alignment horizontal="center" vertical="center" justifyLastLine="1"/>
      <protection hidden="1"/>
    </xf>
    <xf numFmtId="0" fontId="22" fillId="0" borderId="14" xfId="5" applyFont="1" applyBorder="1" applyAlignment="1" applyProtection="1">
      <alignment horizontal="center" vertical="center" justifyLastLine="1"/>
      <protection hidden="1"/>
    </xf>
    <xf numFmtId="0" fontId="19" fillId="0" borderId="9" xfId="5" applyFont="1" applyBorder="1" applyAlignment="1" applyProtection="1">
      <alignment horizontal="center" vertical="center" wrapText="1" justifyLastLine="1"/>
      <protection hidden="1"/>
    </xf>
    <xf numFmtId="0" fontId="19" fillId="0" borderId="15" xfId="5" applyFont="1" applyBorder="1" applyAlignment="1" applyProtection="1">
      <alignment horizontal="center" vertical="center" justifyLastLine="1"/>
      <protection hidden="1"/>
    </xf>
    <xf numFmtId="0" fontId="19" fillId="0" borderId="4" xfId="5" applyFont="1" applyBorder="1" applyAlignment="1" applyProtection="1">
      <alignment horizontal="center" vertical="center" justifyLastLine="1"/>
      <protection hidden="1"/>
    </xf>
    <xf numFmtId="0" fontId="19" fillId="0" borderId="16" xfId="5" applyFont="1" applyBorder="1" applyAlignment="1" applyProtection="1">
      <alignment horizontal="center" vertical="center" justifyLastLine="1"/>
      <protection hidden="1"/>
    </xf>
    <xf numFmtId="0" fontId="206" fillId="0" borderId="8" xfId="5" applyFont="1" applyBorder="1" applyAlignment="1" applyProtection="1">
      <alignment horizontal="left" vertical="center"/>
      <protection hidden="1"/>
    </xf>
    <xf numFmtId="49" fontId="18" fillId="0" borderId="200" xfId="5" applyNumberFormat="1" applyFont="1" applyBorder="1" applyAlignment="1" applyProtection="1">
      <alignment horizontal="center" vertical="center"/>
      <protection hidden="1"/>
    </xf>
    <xf numFmtId="49" fontId="18" fillId="0" borderId="199" xfId="5" applyNumberFormat="1" applyFont="1" applyBorder="1" applyAlignment="1" applyProtection="1">
      <alignment horizontal="center" vertical="center"/>
      <protection hidden="1"/>
    </xf>
    <xf numFmtId="49" fontId="18" fillId="0" borderId="198" xfId="5" applyNumberFormat="1" applyFont="1" applyBorder="1" applyAlignment="1" applyProtection="1">
      <alignment horizontal="center" vertical="center"/>
      <protection hidden="1"/>
    </xf>
    <xf numFmtId="0" fontId="21" fillId="7" borderId="0" xfId="1" applyFont="1" applyFill="1" applyAlignment="1" applyProtection="1">
      <alignment horizontal="center" vertical="center"/>
      <protection hidden="1"/>
    </xf>
    <xf numFmtId="0" fontId="66" fillId="0" borderId="0" xfId="1" applyFont="1" applyAlignment="1" applyProtection="1">
      <alignment horizontal="center" vertical="center" wrapText="1"/>
      <protection hidden="1"/>
    </xf>
    <xf numFmtId="0" fontId="67" fillId="8" borderId="0" xfId="1" applyFont="1" applyFill="1" applyAlignment="1" applyProtection="1">
      <alignment horizontal="center" vertical="center"/>
      <protection hidden="1"/>
    </xf>
    <xf numFmtId="0" fontId="58" fillId="0" borderId="4" xfId="1" applyFont="1" applyBorder="1" applyAlignment="1" applyProtection="1">
      <alignment horizontal="center" vertical="center"/>
      <protection hidden="1"/>
    </xf>
    <xf numFmtId="0" fontId="14" fillId="7" borderId="0" xfId="1" applyFont="1" applyFill="1" applyAlignment="1" applyProtection="1">
      <alignment horizontal="center" vertical="distributed" wrapText="1"/>
      <protection hidden="1"/>
    </xf>
    <xf numFmtId="0" fontId="14" fillId="7" borderId="8" xfId="1" applyFont="1" applyFill="1" applyBorder="1" applyAlignment="1" applyProtection="1">
      <alignment horizontal="center" vertical="distributed" wrapText="1"/>
      <protection hidden="1"/>
    </xf>
    <xf numFmtId="49" fontId="58" fillId="0" borderId="0" xfId="1" applyNumberFormat="1" applyFont="1" applyAlignment="1" applyProtection="1">
      <alignment horizontal="center" vertical="center"/>
      <protection hidden="1"/>
    </xf>
    <xf numFmtId="0" fontId="58" fillId="0" borderId="0" xfId="1" applyFont="1" applyAlignment="1" applyProtection="1">
      <alignment horizontal="center" vertical="center"/>
      <protection hidden="1"/>
    </xf>
    <xf numFmtId="0" fontId="13" fillId="7" borderId="0" xfId="1" applyFont="1" applyFill="1" applyAlignment="1" applyProtection="1">
      <alignment horizontal="center" vertical="top" textRotation="255"/>
      <protection hidden="1"/>
    </xf>
    <xf numFmtId="0" fontId="86" fillId="7" borderId="0" xfId="1" applyFont="1" applyFill="1" applyAlignment="1" applyProtection="1">
      <alignment horizontal="distributed" vertical="center"/>
      <protection hidden="1"/>
    </xf>
    <xf numFmtId="0" fontId="70" fillId="9" borderId="0" xfId="1" applyFont="1" applyFill="1" applyAlignment="1" applyProtection="1">
      <alignment horizontal="center" vertical="center" wrapText="1"/>
      <protection hidden="1"/>
    </xf>
    <xf numFmtId="0" fontId="71" fillId="0" borderId="0" xfId="1" applyFont="1" applyAlignment="1" applyProtection="1">
      <alignment horizontal="left" vertical="center" wrapText="1"/>
      <protection hidden="1"/>
    </xf>
    <xf numFmtId="0" fontId="71" fillId="0" borderId="8" xfId="1" applyFont="1" applyBorder="1" applyAlignment="1" applyProtection="1">
      <alignment horizontal="left" vertical="center" wrapText="1"/>
      <protection hidden="1"/>
    </xf>
    <xf numFmtId="0" fontId="13" fillId="9" borderId="0" xfId="1" applyFont="1" applyFill="1" applyAlignment="1" applyProtection="1">
      <alignment horizontal="center" wrapText="1"/>
      <protection hidden="1"/>
    </xf>
    <xf numFmtId="0" fontId="69" fillId="0" borderId="0" xfId="1" applyFont="1" applyAlignment="1" applyProtection="1">
      <alignment horizontal="left"/>
      <protection hidden="1"/>
    </xf>
    <xf numFmtId="0" fontId="70" fillId="9" borderId="0" xfId="1" applyFont="1" applyFill="1" applyAlignment="1" applyProtection="1">
      <alignment horizontal="center" vertical="distributed" wrapText="1"/>
      <protection hidden="1"/>
    </xf>
    <xf numFmtId="0" fontId="10" fillId="0" borderId="0" xfId="1" applyFont="1" applyAlignment="1" applyProtection="1">
      <alignment horizontal="left" vertical="center"/>
      <protection hidden="1"/>
    </xf>
    <xf numFmtId="0" fontId="14" fillId="7" borderId="0" xfId="1" applyFont="1" applyFill="1" applyAlignment="1" applyProtection="1">
      <alignment horizontal="distributed" vertical="distributed" wrapText="1"/>
      <protection hidden="1"/>
    </xf>
    <xf numFmtId="0" fontId="75" fillId="7" borderId="0" xfId="1" applyFont="1" applyFill="1" applyAlignment="1" applyProtection="1">
      <alignment horizontal="left" vertical="center" wrapText="1"/>
      <protection hidden="1"/>
    </xf>
    <xf numFmtId="0" fontId="21" fillId="9" borderId="4" xfId="1" applyFont="1" applyFill="1" applyBorder="1" applyAlignment="1" applyProtection="1">
      <alignment horizontal="distributed" vertical="center" indent="3"/>
      <protection hidden="1"/>
    </xf>
    <xf numFmtId="0" fontId="71" fillId="0" borderId="0" xfId="1" applyFont="1" applyAlignment="1" applyProtection="1">
      <alignment horizontal="left" vertical="center"/>
      <protection hidden="1"/>
    </xf>
    <xf numFmtId="0" fontId="21" fillId="9" borderId="0" xfId="1" applyFont="1" applyFill="1" applyAlignment="1" applyProtection="1">
      <alignment horizontal="center" vertical="center"/>
      <protection hidden="1"/>
    </xf>
    <xf numFmtId="0" fontId="58" fillId="0" borderId="0" xfId="1" applyFont="1" applyAlignment="1" applyProtection="1">
      <alignment horizontal="left" vertical="center"/>
      <protection hidden="1"/>
    </xf>
    <xf numFmtId="0" fontId="70" fillId="9" borderId="10" xfId="1" applyFont="1" applyFill="1" applyBorder="1" applyAlignment="1" applyProtection="1">
      <alignment horizontal="center" vertical="distributed" wrapText="1"/>
      <protection hidden="1"/>
    </xf>
    <xf numFmtId="0" fontId="69" fillId="0" borderId="9" xfId="1" applyFont="1" applyBorder="1" applyAlignment="1" applyProtection="1">
      <alignment horizontal="left" vertical="center" shrinkToFit="1"/>
      <protection hidden="1"/>
    </xf>
    <xf numFmtId="0" fontId="69" fillId="0" borderId="10" xfId="1" applyFont="1" applyBorder="1" applyAlignment="1" applyProtection="1">
      <alignment horizontal="left" vertical="center" shrinkToFit="1"/>
      <protection hidden="1"/>
    </xf>
    <xf numFmtId="0" fontId="21" fillId="9" borderId="9" xfId="1" applyFont="1" applyFill="1" applyBorder="1" applyAlignment="1" applyProtection="1">
      <alignment horizontal="center" vertical="center"/>
      <protection hidden="1"/>
    </xf>
    <xf numFmtId="0" fontId="21" fillId="9" borderId="11" xfId="1" applyFont="1" applyFill="1" applyBorder="1" applyAlignment="1" applyProtection="1">
      <alignment horizontal="center" vertical="center"/>
      <protection hidden="1"/>
    </xf>
    <xf numFmtId="0" fontId="21" fillId="9" borderId="7" xfId="1" applyFont="1" applyFill="1" applyBorder="1" applyAlignment="1" applyProtection="1">
      <alignment horizontal="center" vertical="center"/>
      <protection hidden="1"/>
    </xf>
    <xf numFmtId="0" fontId="21" fillId="9" borderId="8" xfId="1" applyFont="1" applyFill="1" applyBorder="1" applyAlignment="1" applyProtection="1">
      <alignment horizontal="center" vertical="center"/>
      <protection hidden="1"/>
    </xf>
    <xf numFmtId="0" fontId="58" fillId="0" borderId="10" xfId="1" applyFont="1" applyBorder="1" applyAlignment="1" applyProtection="1">
      <alignment horizontal="left" vertical="center" wrapText="1"/>
      <protection hidden="1"/>
    </xf>
    <xf numFmtId="0" fontId="58" fillId="0" borderId="11" xfId="1" applyFont="1" applyBorder="1" applyAlignment="1" applyProtection="1">
      <alignment horizontal="left" vertical="center" wrapText="1"/>
      <protection hidden="1"/>
    </xf>
    <xf numFmtId="0" fontId="58" fillId="0" borderId="0" xfId="1" applyFont="1" applyAlignment="1" applyProtection="1">
      <alignment horizontal="left" vertical="center" wrapText="1"/>
      <protection hidden="1"/>
    </xf>
    <xf numFmtId="0" fontId="58" fillId="0" borderId="8" xfId="1" applyFont="1" applyBorder="1" applyAlignment="1" applyProtection="1">
      <alignment horizontal="left" vertical="center" wrapText="1"/>
      <protection hidden="1"/>
    </xf>
    <xf numFmtId="0" fontId="70" fillId="9" borderId="9" xfId="1" applyFont="1" applyFill="1" applyBorder="1" applyAlignment="1" applyProtection="1">
      <alignment horizontal="center" vertical="center" wrapText="1"/>
      <protection hidden="1"/>
    </xf>
    <xf numFmtId="0" fontId="70" fillId="9" borderId="10" xfId="1" applyFont="1" applyFill="1" applyBorder="1" applyAlignment="1" applyProtection="1">
      <alignment horizontal="center" vertical="center" wrapText="1"/>
      <protection hidden="1"/>
    </xf>
    <xf numFmtId="0" fontId="70" fillId="9" borderId="11" xfId="1" applyFont="1" applyFill="1" applyBorder="1" applyAlignment="1" applyProtection="1">
      <alignment horizontal="center" vertical="center" wrapText="1"/>
      <protection hidden="1"/>
    </xf>
    <xf numFmtId="0" fontId="70" fillId="9" borderId="7" xfId="1" applyFont="1" applyFill="1" applyBorder="1" applyAlignment="1" applyProtection="1">
      <alignment horizontal="center" vertical="center" wrapText="1"/>
      <protection hidden="1"/>
    </xf>
    <xf numFmtId="0" fontId="70" fillId="9" borderId="8" xfId="1" applyFont="1" applyFill="1" applyBorder="1" applyAlignment="1" applyProtection="1">
      <alignment horizontal="center" vertical="center" wrapText="1"/>
      <protection hidden="1"/>
    </xf>
    <xf numFmtId="0" fontId="58" fillId="0" borderId="10" xfId="1" applyFont="1" applyBorder="1" applyAlignment="1" applyProtection="1">
      <alignment horizontal="left" vertical="center"/>
      <protection hidden="1"/>
    </xf>
    <xf numFmtId="0" fontId="10" fillId="0" borderId="7" xfId="1" applyFont="1" applyBorder="1" applyAlignment="1" applyProtection="1">
      <alignment horizontal="left" vertical="center" wrapText="1"/>
      <protection hidden="1"/>
    </xf>
    <xf numFmtId="0" fontId="10" fillId="0" borderId="0" xfId="1" applyFont="1" applyAlignment="1" applyProtection="1">
      <alignment horizontal="left" vertical="center" wrapText="1"/>
      <protection hidden="1"/>
    </xf>
    <xf numFmtId="0" fontId="21" fillId="9" borderId="10" xfId="1" applyFont="1" applyFill="1" applyBorder="1" applyAlignment="1" applyProtection="1">
      <alignment horizontal="center" vertical="center" textRotation="255"/>
      <protection hidden="1"/>
    </xf>
    <xf numFmtId="0" fontId="21" fillId="9" borderId="0" xfId="1" applyFont="1" applyFill="1" applyAlignment="1" applyProtection="1">
      <alignment horizontal="center" vertical="center" textRotation="255"/>
      <protection hidden="1"/>
    </xf>
    <xf numFmtId="0" fontId="21" fillId="9" borderId="4" xfId="1" applyFont="1" applyFill="1" applyBorder="1" applyAlignment="1" applyProtection="1">
      <alignment horizontal="center" vertical="center" textRotation="255"/>
      <protection hidden="1"/>
    </xf>
    <xf numFmtId="0" fontId="76" fillId="9" borderId="10" xfId="1" applyFont="1" applyFill="1" applyBorder="1" applyAlignment="1" applyProtection="1">
      <alignment horizontal="distributed" vertical="center" wrapText="1"/>
      <protection hidden="1"/>
    </xf>
    <xf numFmtId="176" fontId="71" fillId="0" borderId="10" xfId="1" applyNumberFormat="1" applyFont="1" applyBorder="1" applyAlignment="1" applyProtection="1">
      <alignment horizontal="right" vertical="center" wrapText="1"/>
      <protection hidden="1"/>
    </xf>
    <xf numFmtId="0" fontId="76" fillId="9" borderId="63" xfId="1" applyFont="1" applyFill="1" applyBorder="1" applyAlignment="1" applyProtection="1">
      <alignment horizontal="distributed" vertical="center" wrapText="1"/>
      <protection hidden="1"/>
    </xf>
    <xf numFmtId="176" fontId="71" fillId="0" borderId="63" xfId="1" applyNumberFormat="1" applyFont="1" applyBorder="1" applyAlignment="1" applyProtection="1">
      <alignment horizontal="right" vertical="distributed" wrapText="1"/>
      <protection hidden="1"/>
    </xf>
    <xf numFmtId="176" fontId="71" fillId="0" borderId="63" xfId="1" applyNumberFormat="1" applyFont="1" applyBorder="1" applyAlignment="1" applyProtection="1">
      <alignment horizontal="right" vertical="center" wrapText="1"/>
      <protection hidden="1"/>
    </xf>
    <xf numFmtId="0" fontId="76" fillId="9" borderId="4" xfId="1" applyFont="1" applyFill="1" applyBorder="1" applyAlignment="1" applyProtection="1">
      <alignment horizontal="distributed" vertical="center" wrapText="1"/>
      <protection hidden="1"/>
    </xf>
    <xf numFmtId="176" fontId="71" fillId="0" borderId="4" xfId="1" applyNumberFormat="1" applyFont="1" applyBorder="1" applyAlignment="1" applyProtection="1">
      <alignment horizontal="right" vertical="center" wrapText="1"/>
      <protection hidden="1"/>
    </xf>
    <xf numFmtId="0" fontId="21" fillId="9" borderId="57" xfId="1" applyFont="1" applyFill="1" applyBorder="1" applyAlignment="1" applyProtection="1">
      <alignment horizontal="center" vertical="center"/>
      <protection hidden="1"/>
    </xf>
    <xf numFmtId="0" fontId="21" fillId="9" borderId="62" xfId="1" applyFont="1" applyFill="1" applyBorder="1" applyAlignment="1" applyProtection="1">
      <alignment horizontal="center" vertical="center"/>
      <protection hidden="1"/>
    </xf>
    <xf numFmtId="176" fontId="71" fillId="0" borderId="4" xfId="1" applyNumberFormat="1" applyFont="1" applyBorder="1" applyAlignment="1" applyProtection="1">
      <alignment horizontal="right" vertical="distributed" wrapText="1"/>
      <protection hidden="1"/>
    </xf>
    <xf numFmtId="176" fontId="71" fillId="0" borderId="10" xfId="1" applyNumberFormat="1" applyFont="1" applyBorder="1" applyAlignment="1" applyProtection="1">
      <alignment horizontal="right" vertical="distributed" wrapText="1"/>
      <protection hidden="1"/>
    </xf>
    <xf numFmtId="0" fontId="76" fillId="9" borderId="59" xfId="1" applyFont="1" applyFill="1" applyBorder="1" applyAlignment="1" applyProtection="1">
      <alignment horizontal="center" vertical="center" wrapText="1"/>
      <protection hidden="1"/>
    </xf>
    <xf numFmtId="0" fontId="76" fillId="9" borderId="63" xfId="1" applyFont="1" applyFill="1" applyBorder="1" applyAlignment="1" applyProtection="1">
      <alignment horizontal="center" vertical="center" wrapText="1"/>
      <protection hidden="1"/>
    </xf>
    <xf numFmtId="0" fontId="76" fillId="9" borderId="60" xfId="1" applyFont="1" applyFill="1" applyBorder="1" applyAlignment="1" applyProtection="1">
      <alignment horizontal="center" vertical="center" wrapText="1"/>
      <protection hidden="1"/>
    </xf>
    <xf numFmtId="0" fontId="14" fillId="9" borderId="10" xfId="1" applyFont="1" applyFill="1" applyBorder="1" applyAlignment="1" applyProtection="1">
      <alignment horizontal="distributed" vertical="center" wrapText="1"/>
      <protection hidden="1"/>
    </xf>
    <xf numFmtId="0" fontId="14" fillId="9" borderId="0" xfId="1" applyFont="1" applyFill="1" applyAlignment="1" applyProtection="1">
      <alignment horizontal="distributed" vertical="center" wrapText="1"/>
      <protection hidden="1"/>
    </xf>
    <xf numFmtId="176" fontId="71" fillId="0" borderId="64" xfId="1" applyNumberFormat="1" applyFont="1" applyBorder="1" applyAlignment="1" applyProtection="1">
      <alignment horizontal="center" vertical="distributed" wrapText="1"/>
      <protection hidden="1"/>
    </xf>
    <xf numFmtId="176" fontId="71" fillId="0" borderId="65" xfId="1" applyNumberFormat="1" applyFont="1" applyBorder="1" applyAlignment="1" applyProtection="1">
      <alignment horizontal="center" vertical="distributed" wrapText="1"/>
      <protection hidden="1"/>
    </xf>
    <xf numFmtId="176" fontId="71" fillId="0" borderId="66" xfId="1" applyNumberFormat="1" applyFont="1" applyBorder="1" applyAlignment="1" applyProtection="1">
      <alignment horizontal="center" vertical="distributed" wrapText="1"/>
      <protection hidden="1"/>
    </xf>
    <xf numFmtId="0" fontId="19" fillId="9" borderId="10" xfId="1" applyFont="1" applyFill="1" applyBorder="1" applyAlignment="1" applyProtection="1">
      <alignment horizontal="center" vertical="center" textRotation="255" shrinkToFit="1"/>
      <protection hidden="1"/>
    </xf>
    <xf numFmtId="0" fontId="19" fillId="9" borderId="0" xfId="1" applyFont="1" applyFill="1" applyAlignment="1" applyProtection="1">
      <alignment horizontal="center" vertical="center" textRotation="255" shrinkToFit="1"/>
      <protection hidden="1"/>
    </xf>
    <xf numFmtId="0" fontId="19" fillId="9" borderId="4" xfId="1" applyFont="1" applyFill="1" applyBorder="1" applyAlignment="1" applyProtection="1">
      <alignment horizontal="center" vertical="center" textRotation="255" shrinkToFit="1"/>
      <protection hidden="1"/>
    </xf>
    <xf numFmtId="0" fontId="77" fillId="0" borderId="0" xfId="1" applyFont="1" applyAlignment="1" applyProtection="1">
      <alignment horizontal="distributed" vertical="center" wrapText="1"/>
      <protection hidden="1"/>
    </xf>
    <xf numFmtId="176" fontId="71" fillId="0" borderId="0" xfId="1" applyNumberFormat="1" applyFont="1" applyAlignment="1" applyProtection="1">
      <alignment horizontal="right" vertical="distributed" wrapText="1"/>
      <protection hidden="1"/>
    </xf>
    <xf numFmtId="176" fontId="71" fillId="0" borderId="0" xfId="1" applyNumberFormat="1" applyFont="1" applyAlignment="1" applyProtection="1">
      <alignment horizontal="right" vertical="center" wrapText="1"/>
      <protection hidden="1"/>
    </xf>
    <xf numFmtId="0" fontId="14" fillId="7" borderId="7" xfId="1" applyFont="1" applyFill="1" applyBorder="1" applyAlignment="1" applyProtection="1">
      <alignment horizontal="center" wrapText="1"/>
      <protection hidden="1"/>
    </xf>
    <xf numFmtId="0" fontId="14" fillId="7" borderId="0" xfId="1" applyFont="1" applyFill="1" applyAlignment="1" applyProtection="1">
      <alignment horizontal="center" wrapText="1"/>
      <protection hidden="1"/>
    </xf>
    <xf numFmtId="0" fontId="72" fillId="0" borderId="0" xfId="1" applyFont="1" applyAlignment="1" applyProtection="1">
      <alignment horizontal="center" vertical="distributed" wrapText="1"/>
      <protection hidden="1"/>
    </xf>
    <xf numFmtId="0" fontId="72" fillId="0" borderId="4" xfId="1" applyFont="1" applyBorder="1" applyAlignment="1" applyProtection="1">
      <alignment horizontal="center" vertical="distributed" wrapText="1"/>
      <protection hidden="1"/>
    </xf>
    <xf numFmtId="0" fontId="80" fillId="7" borderId="0" xfId="1" applyFont="1" applyFill="1" applyAlignment="1" applyProtection="1">
      <alignment horizontal="distributed" vertical="center"/>
      <protection hidden="1"/>
    </xf>
    <xf numFmtId="0" fontId="80" fillId="7" borderId="0" xfId="1" applyFont="1" applyFill="1" applyAlignment="1" applyProtection="1">
      <alignment horizontal="center" vertical="center"/>
      <protection hidden="1"/>
    </xf>
    <xf numFmtId="0" fontId="76" fillId="9" borderId="10" xfId="1" applyFont="1" applyFill="1" applyBorder="1" applyAlignment="1" applyProtection="1">
      <alignment horizontal="distributed" vertical="center"/>
      <protection hidden="1"/>
    </xf>
    <xf numFmtId="0" fontId="32" fillId="9" borderId="4" xfId="1" applyFont="1" applyFill="1" applyBorder="1" applyAlignment="1" applyProtection="1">
      <alignment horizontal="distributed" vertical="center" wrapText="1"/>
      <protection hidden="1"/>
    </xf>
    <xf numFmtId="0" fontId="79" fillId="9" borderId="4" xfId="1" applyFont="1" applyFill="1" applyBorder="1" applyAlignment="1" applyProtection="1">
      <alignment horizontal="distributed" vertical="center" wrapText="1"/>
      <protection hidden="1"/>
    </xf>
    <xf numFmtId="176" fontId="71" fillId="0" borderId="4" xfId="1" applyNumberFormat="1" applyFont="1" applyBorder="1" applyAlignment="1" applyProtection="1">
      <alignment horizontal="right" wrapText="1"/>
      <protection hidden="1"/>
    </xf>
    <xf numFmtId="176" fontId="71" fillId="0" borderId="4" xfId="1" applyNumberFormat="1" applyFont="1" applyBorder="1" applyAlignment="1" applyProtection="1">
      <alignment horizontal="right"/>
      <protection hidden="1"/>
    </xf>
    <xf numFmtId="0" fontId="19" fillId="9" borderId="63" xfId="1" applyFont="1" applyFill="1" applyBorder="1" applyAlignment="1" applyProtection="1">
      <alignment horizontal="distributed" vertical="center" wrapText="1"/>
      <protection hidden="1"/>
    </xf>
    <xf numFmtId="176" fontId="71" fillId="0" borderId="63" xfId="1" applyNumberFormat="1" applyFont="1" applyBorder="1" applyAlignment="1" applyProtection="1">
      <alignment horizontal="right"/>
      <protection hidden="1"/>
    </xf>
    <xf numFmtId="0" fontId="86" fillId="7" borderId="0" xfId="1" applyFont="1" applyFill="1" applyAlignment="1" applyProtection="1">
      <alignment horizontal="distributed" vertical="center" wrapText="1"/>
      <protection hidden="1"/>
    </xf>
    <xf numFmtId="0" fontId="73" fillId="7" borderId="0" xfId="1" applyFont="1" applyFill="1" applyAlignment="1" applyProtection="1">
      <alignment horizontal="center" vertical="center" wrapText="1"/>
      <protection hidden="1"/>
    </xf>
    <xf numFmtId="0" fontId="13" fillId="7" borderId="0" xfId="1" applyFont="1" applyFill="1" applyAlignment="1" applyProtection="1">
      <alignment horizontal="distributed" vertical="center"/>
      <protection hidden="1"/>
    </xf>
    <xf numFmtId="0" fontId="73" fillId="7" borderId="0" xfId="1" applyFont="1" applyFill="1" applyAlignment="1" applyProtection="1">
      <alignment horizontal="center" vertical="distributed"/>
      <protection hidden="1"/>
    </xf>
    <xf numFmtId="0" fontId="77" fillId="0" borderId="10" xfId="1" applyFont="1" applyBorder="1" applyAlignment="1" applyProtection="1">
      <alignment horizontal="center" vertical="distributed" wrapText="1"/>
      <protection hidden="1"/>
    </xf>
    <xf numFmtId="0" fontId="77" fillId="0" borderId="0" xfId="1" applyFont="1" applyAlignment="1" applyProtection="1">
      <alignment horizontal="center" vertical="distributed" wrapText="1"/>
      <protection hidden="1"/>
    </xf>
    <xf numFmtId="0" fontId="77" fillId="0" borderId="4" xfId="1" applyFont="1" applyBorder="1" applyAlignment="1" applyProtection="1">
      <alignment horizontal="center" vertical="distributed" wrapText="1"/>
      <protection hidden="1"/>
    </xf>
    <xf numFmtId="0" fontId="13" fillId="9" borderId="10" xfId="1" applyFont="1" applyFill="1" applyBorder="1" applyAlignment="1" applyProtection="1">
      <alignment horizontal="center" vertical="center" wrapText="1"/>
      <protection hidden="1"/>
    </xf>
    <xf numFmtId="176" fontId="71" fillId="0" borderId="10" xfId="1" applyNumberFormat="1" applyFont="1" applyBorder="1" applyAlignment="1" applyProtection="1">
      <alignment horizontal="right"/>
      <protection hidden="1"/>
    </xf>
    <xf numFmtId="0" fontId="80" fillId="7" borderId="0" xfId="1" applyFont="1" applyFill="1" applyAlignment="1" applyProtection="1">
      <alignment horizontal="distributed"/>
      <protection hidden="1"/>
    </xf>
    <xf numFmtId="0" fontId="14" fillId="9" borderId="0" xfId="1" applyFont="1" applyFill="1" applyAlignment="1" applyProtection="1">
      <alignment horizontal="center" vertical="distributed" wrapText="1"/>
      <protection hidden="1"/>
    </xf>
    <xf numFmtId="0" fontId="14" fillId="9" borderId="8" xfId="1" applyFont="1" applyFill="1" applyBorder="1" applyAlignment="1" applyProtection="1">
      <alignment horizontal="center" vertical="distributed" wrapText="1"/>
      <protection hidden="1"/>
    </xf>
    <xf numFmtId="0" fontId="13" fillId="7" borderId="0" xfId="1" applyFont="1" applyFill="1" applyAlignment="1" applyProtection="1">
      <alignment horizontal="center" vertical="center" wrapText="1"/>
      <protection hidden="1"/>
    </xf>
    <xf numFmtId="0" fontId="75" fillId="7" borderId="0" xfId="1" applyFont="1" applyFill="1" applyAlignment="1" applyProtection="1">
      <alignment horizontal="left" vertical="center"/>
      <protection hidden="1"/>
    </xf>
    <xf numFmtId="0" fontId="13" fillId="9" borderId="4" xfId="1" applyFont="1" applyFill="1" applyBorder="1" applyAlignment="1" applyProtection="1">
      <alignment horizontal="center" vertical="center" wrapText="1"/>
      <protection hidden="1"/>
    </xf>
    <xf numFmtId="0" fontId="13" fillId="9" borderId="7" xfId="1" applyFont="1" applyFill="1" applyBorder="1" applyAlignment="1" applyProtection="1">
      <alignment horizontal="center" vertical="center" wrapText="1"/>
      <protection hidden="1"/>
    </xf>
    <xf numFmtId="0" fontId="13" fillId="9" borderId="0" xfId="1" applyFont="1" applyFill="1" applyAlignment="1" applyProtection="1">
      <alignment horizontal="center" vertical="center" wrapText="1"/>
      <protection hidden="1"/>
    </xf>
    <xf numFmtId="0" fontId="13" fillId="9" borderId="8" xfId="1" applyFont="1" applyFill="1" applyBorder="1" applyAlignment="1" applyProtection="1">
      <alignment horizontal="center" vertical="center" wrapText="1"/>
      <protection hidden="1"/>
    </xf>
    <xf numFmtId="0" fontId="13" fillId="9" borderId="15" xfId="1" applyFont="1" applyFill="1" applyBorder="1" applyAlignment="1" applyProtection="1">
      <alignment horizontal="center" vertical="center" wrapText="1"/>
      <protection hidden="1"/>
    </xf>
    <xf numFmtId="0" fontId="13" fillId="9" borderId="16" xfId="1" applyFont="1" applyFill="1" applyBorder="1" applyAlignment="1" applyProtection="1">
      <alignment horizontal="center" vertical="center" wrapText="1"/>
      <protection hidden="1"/>
    </xf>
    <xf numFmtId="0" fontId="19" fillId="9" borderId="15" xfId="1" applyFont="1" applyFill="1" applyBorder="1" applyAlignment="1" applyProtection="1">
      <alignment horizontal="distributed" vertical="center" wrapText="1" justifyLastLine="1"/>
      <protection hidden="1"/>
    </xf>
    <xf numFmtId="0" fontId="19" fillId="9" borderId="16" xfId="1" applyFont="1" applyFill="1" applyBorder="1" applyAlignment="1" applyProtection="1">
      <alignment horizontal="distributed" vertical="center" wrapText="1" justifyLastLine="1"/>
      <protection hidden="1"/>
    </xf>
    <xf numFmtId="0" fontId="19" fillId="9" borderId="15" xfId="1" applyFont="1" applyFill="1" applyBorder="1" applyAlignment="1" applyProtection="1">
      <alignment horizontal="center" vertical="center" wrapText="1"/>
      <protection hidden="1"/>
    </xf>
    <xf numFmtId="0" fontId="19" fillId="9" borderId="16" xfId="1" applyFont="1" applyFill="1" applyBorder="1" applyAlignment="1" applyProtection="1">
      <alignment horizontal="center" vertical="center" wrapText="1"/>
      <protection hidden="1"/>
    </xf>
    <xf numFmtId="0" fontId="59" fillId="0" borderId="10" xfId="1" applyFont="1" applyBorder="1" applyAlignment="1" applyProtection="1">
      <alignment horizontal="center" vertical="center" wrapText="1"/>
      <protection hidden="1"/>
    </xf>
    <xf numFmtId="0" fontId="61" fillId="0" borderId="9" xfId="1" applyFont="1" applyBorder="1" applyAlignment="1" applyProtection="1">
      <alignment horizontal="center" vertical="center"/>
      <protection hidden="1"/>
    </xf>
    <xf numFmtId="0" fontId="61" fillId="0" borderId="10" xfId="1" applyFont="1" applyBorder="1" applyAlignment="1" applyProtection="1">
      <alignment horizontal="center" vertical="center"/>
      <protection hidden="1"/>
    </xf>
    <xf numFmtId="0" fontId="61" fillId="0" borderId="15" xfId="1" applyFont="1" applyBorder="1" applyAlignment="1" applyProtection="1">
      <alignment horizontal="center" vertical="center"/>
      <protection hidden="1"/>
    </xf>
    <xf numFmtId="0" fontId="61" fillId="0" borderId="4" xfId="1" applyFont="1" applyBorder="1" applyAlignment="1" applyProtection="1">
      <alignment horizontal="center" vertical="center"/>
      <protection hidden="1"/>
    </xf>
    <xf numFmtId="0" fontId="72" fillId="0" borderId="10" xfId="1" applyFont="1" applyBorder="1" applyAlignment="1" applyProtection="1">
      <alignment horizontal="center" vertical="center" wrapText="1"/>
      <protection hidden="1"/>
    </xf>
    <xf numFmtId="0" fontId="72" fillId="0" borderId="4" xfId="1" applyFont="1" applyBorder="1" applyAlignment="1" applyProtection="1">
      <alignment horizontal="center" vertical="center" wrapText="1"/>
      <protection hidden="1"/>
    </xf>
    <xf numFmtId="0" fontId="72" fillId="0" borderId="11" xfId="1" applyFont="1" applyBorder="1" applyAlignment="1" applyProtection="1">
      <alignment horizontal="center" vertical="center" wrapText="1"/>
      <protection hidden="1"/>
    </xf>
    <xf numFmtId="0" fontId="72" fillId="0" borderId="16" xfId="1" applyFont="1" applyBorder="1" applyAlignment="1" applyProtection="1">
      <alignment horizontal="center" vertical="center" wrapText="1"/>
      <protection hidden="1"/>
    </xf>
    <xf numFmtId="176" fontId="220" fillId="0" borderId="10" xfId="1" applyNumberFormat="1" applyFont="1" applyBorder="1" applyAlignment="1" applyProtection="1">
      <alignment horizontal="right" vertical="center"/>
      <protection hidden="1"/>
    </xf>
    <xf numFmtId="176" fontId="220" fillId="0" borderId="4" xfId="1" applyNumberFormat="1" applyFont="1" applyBorder="1" applyAlignment="1" applyProtection="1">
      <alignment horizontal="right" vertical="center"/>
      <protection hidden="1"/>
    </xf>
    <xf numFmtId="176" fontId="220" fillId="0" borderId="9" xfId="1" applyNumberFormat="1" applyFont="1" applyBorder="1" applyAlignment="1" applyProtection="1">
      <alignment horizontal="right" vertical="center"/>
      <protection hidden="1"/>
    </xf>
    <xf numFmtId="176" fontId="220" fillId="0" borderId="11" xfId="1" applyNumberFormat="1" applyFont="1" applyBorder="1" applyAlignment="1" applyProtection="1">
      <alignment horizontal="right" vertical="center"/>
      <protection hidden="1"/>
    </xf>
    <xf numFmtId="176" fontId="220" fillId="0" borderId="15" xfId="1" applyNumberFormat="1" applyFont="1" applyBorder="1" applyAlignment="1" applyProtection="1">
      <alignment horizontal="right" vertical="center"/>
      <protection hidden="1"/>
    </xf>
    <xf numFmtId="176" fontId="220" fillId="0" borderId="16" xfId="1" applyNumberFormat="1" applyFont="1" applyBorder="1" applyAlignment="1" applyProtection="1">
      <alignment horizontal="right" vertical="center"/>
      <protection hidden="1"/>
    </xf>
    <xf numFmtId="0" fontId="58" fillId="0" borderId="10" xfId="1" applyFont="1" applyBorder="1" applyAlignment="1" applyProtection="1">
      <alignment horizontal="center" vertical="center"/>
      <protection hidden="1"/>
    </xf>
    <xf numFmtId="0" fontId="61" fillId="0" borderId="7" xfId="1" applyFont="1" applyBorder="1" applyAlignment="1" applyProtection="1">
      <alignment horizontal="center" vertical="center"/>
      <protection hidden="1"/>
    </xf>
    <xf numFmtId="0" fontId="61" fillId="0" borderId="0" xfId="1" applyFont="1" applyAlignment="1" applyProtection="1">
      <alignment horizontal="center" vertical="center"/>
      <protection hidden="1"/>
    </xf>
    <xf numFmtId="0" fontId="72" fillId="0" borderId="0" xfId="1" applyFont="1" applyAlignment="1" applyProtection="1">
      <alignment horizontal="center" vertical="center" wrapText="1"/>
      <protection hidden="1"/>
    </xf>
    <xf numFmtId="0" fontId="72" fillId="0" borderId="8" xfId="1" applyFont="1" applyBorder="1" applyAlignment="1" applyProtection="1">
      <alignment horizontal="center" vertical="center" wrapText="1"/>
      <protection hidden="1"/>
    </xf>
    <xf numFmtId="176" fontId="220" fillId="0" borderId="0" xfId="1" applyNumberFormat="1" applyFont="1" applyAlignment="1" applyProtection="1">
      <alignment horizontal="right" vertical="center"/>
      <protection hidden="1"/>
    </xf>
    <xf numFmtId="176" fontId="220" fillId="0" borderId="7" xfId="1" applyNumberFormat="1" applyFont="1" applyBorder="1" applyAlignment="1" applyProtection="1">
      <alignment horizontal="right" vertical="center"/>
      <protection hidden="1"/>
    </xf>
    <xf numFmtId="176" fontId="220" fillId="0" borderId="8" xfId="1" applyNumberFormat="1" applyFont="1" applyBorder="1" applyAlignment="1" applyProtection="1">
      <alignment horizontal="right" vertical="center"/>
      <protection hidden="1"/>
    </xf>
    <xf numFmtId="0" fontId="59" fillId="0" borderId="4"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61" fillId="9" borderId="10" xfId="1" applyFont="1" applyFill="1" applyBorder="1" applyAlignment="1" applyProtection="1">
      <alignment horizontal="distributed" vertical="center" wrapText="1"/>
      <protection hidden="1"/>
    </xf>
    <xf numFmtId="0" fontId="61" fillId="9" borderId="0" xfId="1" applyFont="1" applyFill="1" applyAlignment="1" applyProtection="1">
      <alignment horizontal="distributed" vertical="center" wrapText="1"/>
      <protection hidden="1"/>
    </xf>
    <xf numFmtId="176" fontId="220" fillId="0" borderId="43" xfId="1" applyNumberFormat="1" applyFont="1" applyBorder="1" applyAlignment="1" applyProtection="1">
      <alignment horizontal="right"/>
      <protection hidden="1"/>
    </xf>
    <xf numFmtId="176" fontId="220" fillId="0" borderId="0" xfId="1" applyNumberFormat="1" applyFont="1" applyAlignment="1" applyProtection="1">
      <alignment horizontal="right"/>
      <protection hidden="1"/>
    </xf>
    <xf numFmtId="176" fontId="220" fillId="0" borderId="7" xfId="1" applyNumberFormat="1" applyFont="1" applyBorder="1" applyAlignment="1" applyProtection="1">
      <alignment horizontal="right"/>
      <protection hidden="1"/>
    </xf>
    <xf numFmtId="176" fontId="220" fillId="0" borderId="8" xfId="1" applyNumberFormat="1" applyFont="1" applyBorder="1" applyAlignment="1" applyProtection="1">
      <alignment horizontal="right"/>
      <protection hidden="1"/>
    </xf>
    <xf numFmtId="0" fontId="67" fillId="7" borderId="0" xfId="1" applyFont="1" applyFill="1" applyAlignment="1" applyProtection="1">
      <alignment horizontal="justify" vertical="distributed" wrapText="1"/>
      <protection hidden="1"/>
    </xf>
    <xf numFmtId="0" fontId="13" fillId="9" borderId="15" xfId="1" applyFont="1" applyFill="1" applyBorder="1" applyAlignment="1" applyProtection="1">
      <alignment horizontal="distributed" vertical="center" wrapText="1" indent="1"/>
      <protection hidden="1"/>
    </xf>
    <xf numFmtId="0" fontId="13" fillId="9" borderId="4" xfId="1" applyFont="1" applyFill="1" applyBorder="1" applyAlignment="1" applyProtection="1">
      <alignment horizontal="distributed" vertical="center" wrapText="1" indent="1"/>
      <protection hidden="1"/>
    </xf>
    <xf numFmtId="0" fontId="13" fillId="9" borderId="16" xfId="1" applyFont="1" applyFill="1" applyBorder="1" applyAlignment="1" applyProtection="1">
      <alignment horizontal="distributed" vertical="center" wrapText="1" indent="1"/>
      <protection hidden="1"/>
    </xf>
    <xf numFmtId="0" fontId="19" fillId="9" borderId="4" xfId="1" applyFont="1" applyFill="1" applyBorder="1" applyAlignment="1" applyProtection="1">
      <alignment horizontal="center" vertical="center" wrapText="1"/>
      <protection hidden="1"/>
    </xf>
    <xf numFmtId="0" fontId="61" fillId="0" borderId="9" xfId="1" applyFont="1" applyBorder="1" applyAlignment="1" applyProtection="1">
      <alignment horizontal="center" vertical="center" wrapText="1"/>
      <protection hidden="1"/>
    </xf>
    <xf numFmtId="0" fontId="61" fillId="0" borderId="10" xfId="1" applyFont="1" applyBorder="1" applyAlignment="1" applyProtection="1">
      <alignment horizontal="center" vertical="center" wrapText="1"/>
      <protection hidden="1"/>
    </xf>
    <xf numFmtId="0" fontId="61" fillId="0" borderId="11" xfId="1" applyFont="1" applyBorder="1" applyAlignment="1" applyProtection="1">
      <alignment horizontal="center" vertical="center" wrapText="1"/>
      <protection hidden="1"/>
    </xf>
    <xf numFmtId="0" fontId="61" fillId="0" borderId="7" xfId="1" applyFont="1" applyBorder="1" applyAlignment="1" applyProtection="1">
      <alignment horizontal="center" vertical="center" wrapText="1"/>
      <protection hidden="1"/>
    </xf>
    <xf numFmtId="0" fontId="61" fillId="0" borderId="0" xfId="1" applyFont="1" applyAlignment="1" applyProtection="1">
      <alignment horizontal="center" vertical="center" wrapText="1"/>
      <protection hidden="1"/>
    </xf>
    <xf numFmtId="0" fontId="61" fillId="0" borderId="8" xfId="1" applyFont="1" applyBorder="1" applyAlignment="1" applyProtection="1">
      <alignment horizontal="center" vertical="center" wrapText="1"/>
      <protection hidden="1"/>
    </xf>
    <xf numFmtId="0" fontId="10" fillId="0" borderId="10" xfId="1" applyFont="1" applyBorder="1" applyAlignment="1" applyProtection="1">
      <alignment horizontal="center"/>
      <protection hidden="1"/>
    </xf>
    <xf numFmtId="0" fontId="10" fillId="0" borderId="0" xfId="1" applyFont="1" applyAlignment="1" applyProtection="1">
      <alignment horizontal="center"/>
      <protection hidden="1"/>
    </xf>
    <xf numFmtId="176" fontId="61" fillId="0" borderId="9" xfId="1" applyNumberFormat="1" applyFont="1" applyBorder="1" applyAlignment="1" applyProtection="1">
      <alignment horizontal="right"/>
      <protection hidden="1"/>
    </xf>
    <xf numFmtId="176" fontId="61" fillId="0" borderId="11" xfId="1" applyNumberFormat="1" applyFont="1" applyBorder="1" applyAlignment="1" applyProtection="1">
      <alignment horizontal="right"/>
      <protection hidden="1"/>
    </xf>
    <xf numFmtId="176" fontId="61" fillId="0" borderId="7" xfId="1" applyNumberFormat="1" applyFont="1" applyBorder="1" applyAlignment="1" applyProtection="1">
      <alignment horizontal="right"/>
      <protection hidden="1"/>
    </xf>
    <xf numFmtId="176" fontId="61" fillId="0" borderId="8" xfId="1" applyNumberFormat="1" applyFont="1" applyBorder="1" applyAlignment="1" applyProtection="1">
      <alignment horizontal="right"/>
      <protection hidden="1"/>
    </xf>
    <xf numFmtId="176" fontId="61" fillId="0" borderId="10" xfId="1" applyNumberFormat="1" applyFont="1" applyBorder="1" applyAlignment="1" applyProtection="1">
      <alignment horizontal="center" vertical="center" wrapText="1"/>
      <protection hidden="1"/>
    </xf>
    <xf numFmtId="176" fontId="61" fillId="0" borderId="0" xfId="1" applyNumberFormat="1" applyFont="1" applyAlignment="1" applyProtection="1">
      <alignment horizontal="center" vertical="center" wrapText="1"/>
      <protection hidden="1"/>
    </xf>
    <xf numFmtId="176" fontId="220" fillId="0" borderId="9" xfId="1" applyNumberFormat="1" applyFont="1" applyBorder="1" applyAlignment="1" applyProtection="1">
      <alignment vertical="center"/>
      <protection hidden="1"/>
    </xf>
    <xf numFmtId="176" fontId="220" fillId="0" borderId="11" xfId="1" applyNumberFormat="1" applyFont="1" applyBorder="1" applyAlignment="1" applyProtection="1">
      <alignment vertical="center"/>
      <protection hidden="1"/>
    </xf>
    <xf numFmtId="176" fontId="220" fillId="0" borderId="7" xfId="1" applyNumberFormat="1" applyFont="1" applyBorder="1" applyAlignment="1" applyProtection="1">
      <alignment vertical="center"/>
      <protection hidden="1"/>
    </xf>
    <xf numFmtId="176" fontId="220" fillId="0" borderId="8" xfId="1" applyNumberFormat="1" applyFont="1" applyBorder="1" applyAlignment="1" applyProtection="1">
      <alignment vertical="center"/>
      <protection hidden="1"/>
    </xf>
    <xf numFmtId="176" fontId="220" fillId="0" borderId="10" xfId="1" applyNumberFormat="1" applyFont="1" applyBorder="1" applyAlignment="1" applyProtection="1">
      <alignment vertical="center"/>
      <protection hidden="1"/>
    </xf>
    <xf numFmtId="176" fontId="220" fillId="0" borderId="0" xfId="1" applyNumberFormat="1" applyFont="1" applyAlignment="1" applyProtection="1">
      <alignment vertical="center"/>
      <protection hidden="1"/>
    </xf>
    <xf numFmtId="176" fontId="220" fillId="0" borderId="15" xfId="1" applyNumberFormat="1" applyFont="1" applyBorder="1" applyAlignment="1" applyProtection="1">
      <alignment vertical="center"/>
      <protection hidden="1"/>
    </xf>
    <xf numFmtId="176" fontId="220" fillId="0" borderId="16" xfId="1" applyNumberFormat="1" applyFont="1" applyBorder="1" applyAlignment="1" applyProtection="1">
      <alignment vertical="center"/>
      <protection hidden="1"/>
    </xf>
    <xf numFmtId="0" fontId="10" fillId="0" borderId="0" xfId="1" applyFont="1" applyAlignment="1" applyProtection="1">
      <alignment horizontal="center" vertical="center"/>
      <protection hidden="1"/>
    </xf>
    <xf numFmtId="176" fontId="61" fillId="0" borderId="7" xfId="1" applyNumberFormat="1" applyFont="1" applyBorder="1" applyAlignment="1" applyProtection="1">
      <alignment horizontal="right" vertical="center"/>
      <protection hidden="1"/>
    </xf>
    <xf numFmtId="176" fontId="61" fillId="0" borderId="8" xfId="1" applyNumberFormat="1" applyFont="1" applyBorder="1" applyAlignment="1" applyProtection="1">
      <alignment horizontal="right" vertical="center"/>
      <protection hidden="1"/>
    </xf>
    <xf numFmtId="0" fontId="61" fillId="0" borderId="15" xfId="1" applyFont="1" applyBorder="1" applyAlignment="1" applyProtection="1">
      <alignment horizontal="center" vertical="center" wrapText="1"/>
      <protection hidden="1"/>
    </xf>
    <xf numFmtId="0" fontId="61" fillId="0" borderId="4" xfId="1" applyFont="1" applyBorder="1" applyAlignment="1" applyProtection="1">
      <alignment horizontal="center" vertical="center" wrapText="1"/>
      <protection hidden="1"/>
    </xf>
    <xf numFmtId="0" fontId="61" fillId="0" borderId="16" xfId="1" applyFont="1" applyBorder="1" applyAlignment="1" applyProtection="1">
      <alignment horizontal="center" vertical="center" wrapText="1"/>
      <protection hidden="1"/>
    </xf>
    <xf numFmtId="0" fontId="10" fillId="0" borderId="10" xfId="1" applyFont="1" applyBorder="1" applyAlignment="1" applyProtection="1">
      <alignment horizontal="center" vertical="center"/>
      <protection hidden="1"/>
    </xf>
    <xf numFmtId="0" fontId="10" fillId="0" borderId="4" xfId="1" applyFont="1" applyBorder="1" applyAlignment="1" applyProtection="1">
      <alignment horizontal="center" vertical="center"/>
      <protection hidden="1"/>
    </xf>
    <xf numFmtId="176" fontId="61" fillId="0" borderId="9" xfId="1" applyNumberFormat="1" applyFont="1" applyBorder="1" applyAlignment="1" applyProtection="1">
      <alignment horizontal="right" vertical="center"/>
      <protection hidden="1"/>
    </xf>
    <xf numFmtId="176" fontId="61" fillId="0" borderId="11" xfId="1" applyNumberFormat="1" applyFont="1" applyBorder="1" applyAlignment="1" applyProtection="1">
      <alignment horizontal="right" vertical="center"/>
      <protection hidden="1"/>
    </xf>
    <xf numFmtId="176" fontId="61" fillId="0" borderId="15" xfId="1" applyNumberFormat="1" applyFont="1" applyBorder="1" applyAlignment="1" applyProtection="1">
      <alignment horizontal="right" vertical="center"/>
      <protection hidden="1"/>
    </xf>
    <xf numFmtId="176" fontId="61" fillId="0" borderId="16" xfId="1" applyNumberFormat="1" applyFont="1" applyBorder="1" applyAlignment="1" applyProtection="1">
      <alignment horizontal="right" vertical="center"/>
      <protection hidden="1"/>
    </xf>
    <xf numFmtId="176" fontId="61" fillId="0" borderId="4" xfId="1" applyNumberFormat="1" applyFont="1" applyBorder="1" applyAlignment="1" applyProtection="1">
      <alignment horizontal="center" vertical="center" wrapText="1"/>
      <protection hidden="1"/>
    </xf>
    <xf numFmtId="176" fontId="220" fillId="0" borderId="4" xfId="1" applyNumberFormat="1" applyFont="1" applyBorder="1" applyAlignment="1" applyProtection="1">
      <alignment vertical="center"/>
      <protection hidden="1"/>
    </xf>
    <xf numFmtId="0" fontId="77" fillId="9" borderId="0" xfId="1" applyFont="1" applyFill="1" applyAlignment="1" applyProtection="1">
      <alignment horizontal="center" vertical="distributed" wrapText="1"/>
      <protection hidden="1"/>
    </xf>
    <xf numFmtId="0" fontId="77" fillId="9" borderId="9" xfId="1" applyFont="1" applyFill="1" applyBorder="1" applyAlignment="1" applyProtection="1">
      <alignment horizontal="distributed" vertical="distributed" wrapText="1" indent="3"/>
      <protection hidden="1"/>
    </xf>
    <xf numFmtId="0" fontId="77" fillId="9" borderId="10" xfId="1" applyFont="1" applyFill="1" applyBorder="1" applyAlignment="1" applyProtection="1">
      <alignment horizontal="distributed" vertical="distributed" wrapText="1" indent="3"/>
      <protection hidden="1"/>
    </xf>
    <xf numFmtId="0" fontId="77" fillId="9" borderId="11" xfId="1" applyFont="1" applyFill="1" applyBorder="1" applyAlignment="1" applyProtection="1">
      <alignment horizontal="distributed" vertical="distributed" wrapText="1" indent="3"/>
      <protection hidden="1"/>
    </xf>
    <xf numFmtId="176" fontId="221" fillId="0" borderId="7" xfId="1" applyNumberFormat="1" applyFont="1" applyBorder="1" applyAlignment="1" applyProtection="1">
      <alignment vertical="center" wrapText="1"/>
      <protection hidden="1"/>
    </xf>
    <xf numFmtId="176" fontId="221" fillId="0" borderId="8" xfId="1" applyNumberFormat="1" applyFont="1" applyBorder="1" applyAlignment="1" applyProtection="1">
      <alignment vertical="center" wrapText="1"/>
      <protection hidden="1"/>
    </xf>
    <xf numFmtId="0" fontId="61" fillId="0" borderId="67" xfId="1" applyFont="1" applyBorder="1" applyAlignment="1" applyProtection="1">
      <alignment horizontal="center" vertical="center"/>
      <protection hidden="1"/>
    </xf>
    <xf numFmtId="0" fontId="61" fillId="9" borderId="68" xfId="1" applyFont="1" applyFill="1" applyBorder="1" applyAlignment="1" applyProtection="1">
      <alignment horizontal="distributed" vertical="center" indent="3"/>
      <protection hidden="1"/>
    </xf>
    <xf numFmtId="0" fontId="61" fillId="9" borderId="69" xfId="1" applyFont="1" applyFill="1" applyBorder="1" applyAlignment="1" applyProtection="1">
      <alignment horizontal="distributed" vertical="center" indent="3"/>
      <protection hidden="1"/>
    </xf>
    <xf numFmtId="0" fontId="61" fillId="9" borderId="70" xfId="1" applyFont="1" applyFill="1" applyBorder="1" applyAlignment="1" applyProtection="1">
      <alignment horizontal="distributed" vertical="center" indent="3"/>
      <protection hidden="1"/>
    </xf>
    <xf numFmtId="176" fontId="221" fillId="0" borderId="68" xfId="1" applyNumberFormat="1" applyFont="1" applyBorder="1" applyAlignment="1" applyProtection="1">
      <alignment vertical="center" wrapText="1"/>
      <protection hidden="1"/>
    </xf>
    <xf numFmtId="176" fontId="221" fillId="0" borderId="70" xfId="1" applyNumberFormat="1" applyFont="1" applyBorder="1" applyAlignment="1" applyProtection="1">
      <alignment vertical="center" wrapText="1"/>
      <protection hidden="1"/>
    </xf>
    <xf numFmtId="176" fontId="220" fillId="0" borderId="69" xfId="1" applyNumberFormat="1" applyFont="1" applyBorder="1" applyAlignment="1" applyProtection="1">
      <alignment vertical="center"/>
      <protection hidden="1"/>
    </xf>
    <xf numFmtId="176" fontId="220" fillId="0" borderId="68" xfId="1" applyNumberFormat="1" applyFont="1" applyBorder="1" applyAlignment="1" applyProtection="1">
      <alignment vertical="center"/>
      <protection hidden="1"/>
    </xf>
    <xf numFmtId="176" fontId="220" fillId="0" borderId="70" xfId="1" applyNumberFormat="1" applyFont="1" applyBorder="1" applyAlignment="1" applyProtection="1">
      <alignment vertical="center"/>
      <protection hidden="1"/>
    </xf>
    <xf numFmtId="0" fontId="25" fillId="7" borderId="8" xfId="1" applyFont="1" applyFill="1" applyBorder="1" applyAlignment="1" applyProtection="1">
      <alignment horizontal="center" vertical="center" wrapText="1"/>
      <protection hidden="1"/>
    </xf>
    <xf numFmtId="0" fontId="25" fillId="7" borderId="7" xfId="1" applyFont="1" applyFill="1" applyBorder="1" applyAlignment="1" applyProtection="1">
      <alignment horizontal="center" vertical="center" wrapText="1"/>
      <protection hidden="1"/>
    </xf>
    <xf numFmtId="0" fontId="86" fillId="7" borderId="0" xfId="1" applyFont="1" applyFill="1" applyAlignment="1" applyProtection="1">
      <alignment horizontal="center" vertical="center"/>
      <protection hidden="1"/>
    </xf>
    <xf numFmtId="0" fontId="88" fillId="7" borderId="0" xfId="1" applyFont="1" applyFill="1" applyAlignment="1" applyProtection="1">
      <alignment horizontal="center" vertical="center" wrapText="1"/>
      <protection hidden="1"/>
    </xf>
    <xf numFmtId="0" fontId="89" fillId="7" borderId="0" xfId="1" applyFont="1" applyFill="1" applyAlignment="1" applyProtection="1">
      <alignment horizontal="center" vertical="center"/>
      <protection hidden="1"/>
    </xf>
    <xf numFmtId="0" fontId="18" fillId="8" borderId="0" xfId="1" applyFont="1" applyFill="1" applyAlignment="1" applyProtection="1">
      <alignment horizontal="center" vertical="center" wrapText="1"/>
      <protection hidden="1"/>
    </xf>
    <xf numFmtId="0" fontId="18" fillId="8" borderId="44" xfId="1" applyFont="1" applyFill="1" applyBorder="1" applyAlignment="1" applyProtection="1">
      <alignment horizontal="center" vertical="center" wrapText="1"/>
      <protection hidden="1"/>
    </xf>
    <xf numFmtId="0" fontId="90" fillId="8" borderId="0" xfId="1" applyFont="1" applyFill="1" applyAlignment="1" applyProtection="1">
      <alignment vertical="center"/>
      <protection hidden="1"/>
    </xf>
    <xf numFmtId="0" fontId="88" fillId="7" borderId="0" xfId="1" applyFont="1" applyFill="1" applyAlignment="1" applyProtection="1">
      <alignment horizontal="center" vertical="center"/>
      <protection hidden="1"/>
    </xf>
    <xf numFmtId="0" fontId="89" fillId="7" borderId="0" xfId="1" applyFont="1" applyFill="1" applyAlignment="1" applyProtection="1">
      <alignment horizontal="left" vertical="center"/>
      <protection hidden="1"/>
    </xf>
    <xf numFmtId="0" fontId="91" fillId="7" borderId="0" xfId="1" applyFont="1" applyFill="1" applyAlignment="1" applyProtection="1">
      <alignment horizontal="center" vertical="center" wrapText="1"/>
      <protection hidden="1"/>
    </xf>
    <xf numFmtId="0" fontId="57" fillId="7" borderId="0" xfId="1" applyFont="1" applyFill="1" applyAlignment="1" applyProtection="1">
      <alignment horizontal="right" vertical="center" wrapText="1"/>
      <protection hidden="1"/>
    </xf>
    <xf numFmtId="0" fontId="81" fillId="9" borderId="0" xfId="1" applyFont="1" applyFill="1" applyAlignment="1" applyProtection="1">
      <alignment horizontal="center" vertical="center"/>
      <protection hidden="1"/>
    </xf>
    <xf numFmtId="0" fontId="61" fillId="0" borderId="0" xfId="1" applyFont="1" applyAlignment="1" applyProtection="1">
      <alignment horizontal="left" vertical="center"/>
      <protection hidden="1"/>
    </xf>
    <xf numFmtId="0" fontId="81" fillId="9" borderId="61" xfId="1" applyFont="1" applyFill="1" applyBorder="1" applyAlignment="1" applyProtection="1">
      <alignment horizontal="center" vertical="distributed" wrapText="1"/>
      <protection hidden="1"/>
    </xf>
    <xf numFmtId="0" fontId="92" fillId="7" borderId="0" xfId="1" applyFont="1" applyFill="1" applyAlignment="1" applyProtection="1">
      <alignment horizontal="center" vertical="top" textRotation="255" wrapText="1"/>
      <protection hidden="1"/>
    </xf>
    <xf numFmtId="0" fontId="86" fillId="9" borderId="30" xfId="1" applyFont="1" applyFill="1" applyBorder="1" applyAlignment="1" applyProtection="1">
      <alignment horizontal="distributed" wrapText="1"/>
      <protection hidden="1"/>
    </xf>
    <xf numFmtId="0" fontId="86" fillId="9" borderId="0" xfId="1" applyFont="1" applyFill="1" applyAlignment="1" applyProtection="1">
      <alignment horizontal="distributed" vertical="center" wrapText="1"/>
      <protection hidden="1"/>
    </xf>
    <xf numFmtId="0" fontId="86" fillId="9" borderId="38" xfId="1" applyFont="1" applyFill="1" applyBorder="1" applyAlignment="1" applyProtection="1">
      <alignment horizontal="distributed" vertical="top"/>
      <protection hidden="1"/>
    </xf>
    <xf numFmtId="0" fontId="14" fillId="7" borderId="0" xfId="1" applyFont="1" applyFill="1" applyAlignment="1" applyProtection="1">
      <alignment horizontal="distributed"/>
      <protection hidden="1"/>
    </xf>
    <xf numFmtId="0" fontId="14" fillId="7" borderId="0" xfId="1" applyFont="1" applyFill="1" applyAlignment="1" applyProtection="1">
      <alignment horizontal="distributed" vertical="center"/>
      <protection hidden="1"/>
    </xf>
    <xf numFmtId="0" fontId="92" fillId="7" borderId="0" xfId="1" applyFont="1" applyFill="1" applyAlignment="1" applyProtection="1">
      <alignment horizontal="left" vertical="center" wrapText="1"/>
      <protection hidden="1"/>
    </xf>
    <xf numFmtId="0" fontId="13" fillId="7" borderId="44" xfId="1" applyFont="1" applyFill="1" applyBorder="1" applyAlignment="1" applyProtection="1">
      <alignment horizontal="distributed" vertical="center"/>
      <protection hidden="1"/>
    </xf>
    <xf numFmtId="0" fontId="76" fillId="7" borderId="0" xfId="1" applyFont="1" applyFill="1" applyAlignment="1" applyProtection="1">
      <alignment horizontal="distributed" vertical="distributed" wrapText="1"/>
      <protection hidden="1"/>
    </xf>
    <xf numFmtId="0" fontId="14" fillId="7" borderId="41" xfId="1" applyFont="1" applyFill="1" applyBorder="1" applyAlignment="1" applyProtection="1">
      <alignment horizontal="distributed" vertical="center"/>
      <protection hidden="1"/>
    </xf>
    <xf numFmtId="0" fontId="21" fillId="9" borderId="61" xfId="1" applyFont="1" applyFill="1" applyBorder="1" applyAlignment="1" applyProtection="1">
      <alignment horizontal="center" vertical="center"/>
      <protection hidden="1"/>
    </xf>
    <xf numFmtId="176" fontId="58" fillId="0" borderId="0" xfId="1" applyNumberFormat="1" applyFont="1" applyAlignment="1" applyProtection="1">
      <alignment horizontal="right" vertical="center" wrapText="1"/>
      <protection hidden="1"/>
    </xf>
    <xf numFmtId="0" fontId="76" fillId="9" borderId="0" xfId="1" applyFont="1" applyFill="1" applyAlignment="1" applyProtection="1">
      <alignment horizontal="distributed" vertical="center" wrapText="1"/>
      <protection hidden="1"/>
    </xf>
    <xf numFmtId="0" fontId="21" fillId="9" borderId="57" xfId="1" applyFont="1" applyFill="1" applyBorder="1" applyAlignment="1" applyProtection="1">
      <alignment horizontal="center" vertical="center" textRotation="255" wrapText="1"/>
      <protection hidden="1"/>
    </xf>
    <xf numFmtId="0" fontId="21" fillId="9" borderId="61" xfId="1" applyFont="1" applyFill="1" applyBorder="1" applyAlignment="1" applyProtection="1">
      <alignment horizontal="center" vertical="center" textRotation="255" wrapText="1"/>
      <protection hidden="1"/>
    </xf>
    <xf numFmtId="0" fontId="21" fillId="9" borderId="62" xfId="1" applyFont="1" applyFill="1" applyBorder="1" applyAlignment="1" applyProtection="1">
      <alignment horizontal="center" vertical="center" textRotation="255" wrapText="1"/>
      <protection hidden="1"/>
    </xf>
    <xf numFmtId="176" fontId="58" fillId="0" borderId="10" xfId="1" applyNumberFormat="1" applyFont="1" applyBorder="1" applyAlignment="1" applyProtection="1">
      <alignment horizontal="right" vertical="center"/>
      <protection hidden="1"/>
    </xf>
    <xf numFmtId="176" fontId="58" fillId="0" borderId="0" xfId="1" applyNumberFormat="1" applyFont="1" applyAlignment="1" applyProtection="1">
      <alignment horizontal="right" vertical="center"/>
      <protection hidden="1"/>
    </xf>
    <xf numFmtId="176" fontId="58" fillId="0" borderId="4" xfId="1" applyNumberFormat="1" applyFont="1" applyBorder="1" applyAlignment="1" applyProtection="1">
      <alignment horizontal="right" vertical="center"/>
      <protection hidden="1"/>
    </xf>
    <xf numFmtId="0" fontId="81" fillId="9" borderId="10" xfId="1" applyFont="1" applyFill="1" applyBorder="1" applyAlignment="1" applyProtection="1">
      <alignment horizontal="left"/>
      <protection hidden="1"/>
    </xf>
    <xf numFmtId="0" fontId="76" fillId="9" borderId="0" xfId="1" applyFont="1" applyFill="1" applyAlignment="1" applyProtection="1">
      <alignment horizontal="left" vertical="top"/>
      <protection hidden="1"/>
    </xf>
    <xf numFmtId="0" fontId="13" fillId="8" borderId="0" xfId="1" applyFont="1" applyFill="1" applyAlignment="1" applyProtection="1">
      <alignment horizontal="distributed" vertical="center" wrapText="1"/>
      <protection hidden="1"/>
    </xf>
    <xf numFmtId="0" fontId="80" fillId="8" borderId="0" xfId="1" applyFont="1" applyFill="1" applyAlignment="1" applyProtection="1">
      <alignment horizontal="distributed" vertical="center"/>
      <protection hidden="1"/>
    </xf>
    <xf numFmtId="0" fontId="289" fillId="7" borderId="0" xfId="1" applyFont="1" applyFill="1" applyAlignment="1" applyProtection="1">
      <alignment horizontal="left" vertical="center"/>
      <protection hidden="1"/>
    </xf>
    <xf numFmtId="0" fontId="81" fillId="9" borderId="4" xfId="1" applyFont="1" applyFill="1" applyBorder="1" applyAlignment="1" applyProtection="1">
      <alignment horizontal="center" vertical="distributed" wrapText="1"/>
      <protection hidden="1"/>
    </xf>
    <xf numFmtId="0" fontId="81" fillId="9" borderId="16" xfId="1" applyFont="1" applyFill="1" applyBorder="1" applyAlignment="1" applyProtection="1">
      <alignment horizontal="center" vertical="distributed" wrapText="1"/>
      <protection hidden="1"/>
    </xf>
    <xf numFmtId="0" fontId="94" fillId="9" borderId="15" xfId="1" applyFont="1" applyFill="1" applyBorder="1" applyAlignment="1" applyProtection="1">
      <alignment horizontal="center" vertical="center"/>
      <protection hidden="1"/>
    </xf>
    <xf numFmtId="0" fontId="94" fillId="9" borderId="4" xfId="1" applyFont="1" applyFill="1" applyBorder="1" applyAlignment="1" applyProtection="1">
      <alignment horizontal="center" vertical="center"/>
      <protection hidden="1"/>
    </xf>
    <xf numFmtId="0" fontId="94" fillId="9" borderId="16" xfId="1" applyFont="1" applyFill="1" applyBorder="1" applyAlignment="1" applyProtection="1">
      <alignment horizontal="center" vertical="center"/>
      <protection hidden="1"/>
    </xf>
    <xf numFmtId="0" fontId="61" fillId="0" borderId="63" xfId="1" applyFont="1" applyBorder="1" applyAlignment="1" applyProtection="1">
      <alignment horizontal="left" vertical="center"/>
      <protection hidden="1"/>
    </xf>
    <xf numFmtId="0" fontId="61" fillId="0" borderId="60" xfId="1" applyFont="1" applyBorder="1" applyAlignment="1" applyProtection="1">
      <alignment horizontal="left" vertical="center"/>
      <protection hidden="1"/>
    </xf>
    <xf numFmtId="176" fontId="58" fillId="0" borderId="59" xfId="1" applyNumberFormat="1" applyFont="1" applyBorder="1" applyAlignment="1" applyProtection="1">
      <alignment horizontal="right" vertical="center"/>
      <protection hidden="1"/>
    </xf>
    <xf numFmtId="176" fontId="58" fillId="0" borderId="63" xfId="1" applyNumberFormat="1" applyFont="1" applyBorder="1" applyAlignment="1" applyProtection="1">
      <alignment horizontal="right" vertical="center"/>
      <protection hidden="1"/>
    </xf>
    <xf numFmtId="0" fontId="81" fillId="9" borderId="10" xfId="1" applyFont="1" applyFill="1" applyBorder="1" applyAlignment="1" applyProtection="1">
      <alignment horizontal="center" vertical="center" wrapText="1"/>
      <protection hidden="1"/>
    </xf>
    <xf numFmtId="0" fontId="81" fillId="9" borderId="11" xfId="1" applyFont="1" applyFill="1" applyBorder="1" applyAlignment="1" applyProtection="1">
      <alignment horizontal="center" vertical="center" wrapText="1"/>
      <protection hidden="1"/>
    </xf>
    <xf numFmtId="0" fontId="81" fillId="9" borderId="4" xfId="1" applyFont="1" applyFill="1" applyBorder="1" applyAlignment="1" applyProtection="1">
      <alignment horizontal="center" vertical="center" wrapText="1"/>
      <protection hidden="1"/>
    </xf>
    <xf numFmtId="0" fontId="81" fillId="9" borderId="16" xfId="1" applyFont="1" applyFill="1" applyBorder="1" applyAlignment="1" applyProtection="1">
      <alignment horizontal="center" vertical="center" wrapText="1"/>
      <protection hidden="1"/>
    </xf>
    <xf numFmtId="0" fontId="22" fillId="0" borderId="9" xfId="1" applyFont="1" applyBorder="1" applyAlignment="1" applyProtection="1">
      <alignment horizontal="left" vertical="center"/>
      <protection hidden="1"/>
    </xf>
    <xf numFmtId="0" fontId="22" fillId="0" borderId="10" xfId="1" applyFont="1" applyBorder="1" applyAlignment="1" applyProtection="1">
      <alignment horizontal="left" vertical="center"/>
      <protection hidden="1"/>
    </xf>
    <xf numFmtId="176" fontId="95" fillId="0" borderId="10" xfId="1" applyNumberFormat="1" applyFont="1" applyBorder="1" applyAlignment="1" applyProtection="1">
      <alignment horizontal="right" vertical="center"/>
      <protection hidden="1"/>
    </xf>
    <xf numFmtId="176" fontId="95" fillId="0" borderId="4" xfId="1" applyNumberFormat="1" applyFont="1" applyBorder="1" applyAlignment="1" applyProtection="1">
      <alignment horizontal="right" vertical="center"/>
      <protection hidden="1"/>
    </xf>
    <xf numFmtId="176" fontId="58" fillId="0" borderId="15" xfId="1" applyNumberFormat="1" applyFont="1" applyBorder="1" applyAlignment="1" applyProtection="1">
      <alignment horizontal="right" vertical="center"/>
      <protection hidden="1"/>
    </xf>
    <xf numFmtId="0" fontId="14" fillId="9" borderId="0" xfId="1" applyFont="1" applyFill="1" applyAlignment="1" applyProtection="1">
      <alignment horizontal="left" vertical="center" wrapText="1"/>
      <protection hidden="1"/>
    </xf>
    <xf numFmtId="0" fontId="14" fillId="9" borderId="0" xfId="1" applyFont="1" applyFill="1" applyAlignment="1" applyProtection="1">
      <alignment horizontal="left" vertical="center"/>
      <protection hidden="1"/>
    </xf>
    <xf numFmtId="0" fontId="76" fillId="9" borderId="0" xfId="1" applyFont="1" applyFill="1" applyAlignment="1" applyProtection="1">
      <alignment horizontal="left" vertical="center"/>
      <protection hidden="1"/>
    </xf>
    <xf numFmtId="0" fontId="76" fillId="9" borderId="4" xfId="1" applyFont="1" applyFill="1" applyBorder="1" applyAlignment="1" applyProtection="1">
      <alignment horizontal="left" vertical="center"/>
      <protection hidden="1"/>
    </xf>
    <xf numFmtId="0" fontId="79" fillId="7" borderId="0" xfId="1" applyFont="1" applyFill="1" applyAlignment="1" applyProtection="1">
      <alignment horizontal="justify" vertical="distributed" wrapText="1"/>
      <protection hidden="1"/>
    </xf>
    <xf numFmtId="0" fontId="96" fillId="7" borderId="0" xfId="1" applyFont="1" applyFill="1" applyAlignment="1" applyProtection="1">
      <alignment horizontal="center" vertical="distributed" wrapText="1"/>
      <protection hidden="1"/>
    </xf>
    <xf numFmtId="0" fontId="88" fillId="7" borderId="0" xfId="1" applyFont="1" applyFill="1" applyAlignment="1" applyProtection="1">
      <alignment horizontal="left" vertical="distributed" wrapText="1"/>
      <protection hidden="1"/>
    </xf>
    <xf numFmtId="0" fontId="81" fillId="9" borderId="0" xfId="1" applyFont="1" applyFill="1" applyAlignment="1" applyProtection="1">
      <alignment horizontal="center" vertical="center" wrapText="1"/>
      <protection hidden="1"/>
    </xf>
    <xf numFmtId="0" fontId="81" fillId="9" borderId="7" xfId="1" applyFont="1" applyFill="1" applyBorder="1" applyAlignment="1" applyProtection="1">
      <alignment horizontal="distributed" justifyLastLine="1"/>
      <protection hidden="1"/>
    </xf>
    <xf numFmtId="0" fontId="81" fillId="9" borderId="0" xfId="1" applyFont="1" applyFill="1" applyAlignment="1" applyProtection="1">
      <alignment horizontal="distributed" justifyLastLine="1"/>
      <protection hidden="1"/>
    </xf>
    <xf numFmtId="0" fontId="81" fillId="9" borderId="8" xfId="1" applyFont="1" applyFill="1" applyBorder="1" applyAlignment="1" applyProtection="1">
      <alignment horizontal="distributed" justifyLastLine="1"/>
      <protection hidden="1"/>
    </xf>
    <xf numFmtId="0" fontId="81" fillId="9" borderId="0" xfId="1" applyFont="1" applyFill="1" applyAlignment="1" applyProtection="1">
      <alignment horizontal="left" vertical="center" wrapText="1"/>
      <protection hidden="1"/>
    </xf>
    <xf numFmtId="0" fontId="81" fillId="9" borderId="8" xfId="1" applyFont="1" applyFill="1" applyBorder="1" applyAlignment="1" applyProtection="1">
      <alignment horizontal="left" vertical="center" wrapText="1"/>
      <protection hidden="1"/>
    </xf>
    <xf numFmtId="0" fontId="81" fillId="9" borderId="0" xfId="1" applyFont="1" applyFill="1" applyAlignment="1" applyProtection="1">
      <alignment horizontal="distributed" wrapText="1"/>
      <protection hidden="1"/>
    </xf>
    <xf numFmtId="0" fontId="81" fillId="9" borderId="7" xfId="1" applyFont="1" applyFill="1" applyBorder="1" applyAlignment="1" applyProtection="1">
      <alignment horizontal="distributed" vertical="center" justifyLastLine="1"/>
      <protection hidden="1"/>
    </xf>
    <xf numFmtId="0" fontId="81" fillId="9" borderId="0" xfId="1" applyFont="1" applyFill="1" applyAlignment="1" applyProtection="1">
      <alignment horizontal="distributed" vertical="center" justifyLastLine="1"/>
      <protection hidden="1"/>
    </xf>
    <xf numFmtId="0" fontId="81" fillId="9" borderId="8" xfId="1" applyFont="1" applyFill="1" applyBorder="1" applyAlignment="1" applyProtection="1">
      <alignment horizontal="distributed" vertical="center" justifyLastLine="1"/>
      <protection hidden="1"/>
    </xf>
    <xf numFmtId="0" fontId="81" fillId="9" borderId="0" xfId="1" applyFont="1" applyFill="1" applyAlignment="1" applyProtection="1">
      <alignment horizontal="distributed" vertical="center" wrapText="1"/>
      <protection hidden="1"/>
    </xf>
    <xf numFmtId="0" fontId="96" fillId="0" borderId="7" xfId="1" applyFont="1" applyBorder="1" applyAlignment="1" applyProtection="1">
      <alignment horizontal="left" vertical="center" wrapText="1"/>
      <protection hidden="1"/>
    </xf>
    <xf numFmtId="0" fontId="96" fillId="0" borderId="0" xfId="1" applyFont="1" applyAlignment="1" applyProtection="1">
      <alignment horizontal="left" vertical="center" wrapText="1"/>
      <protection hidden="1"/>
    </xf>
    <xf numFmtId="0" fontId="96" fillId="0" borderId="8" xfId="1" applyFont="1" applyBorder="1" applyAlignment="1" applyProtection="1">
      <alignment horizontal="left" vertical="center" wrapText="1"/>
      <protection hidden="1"/>
    </xf>
    <xf numFmtId="0" fontId="13" fillId="7" borderId="0" xfId="1" applyFont="1" applyFill="1" applyAlignment="1" applyProtection="1">
      <alignment horizontal="right" vertical="top" textRotation="255" wrapText="1"/>
      <protection hidden="1"/>
    </xf>
    <xf numFmtId="0" fontId="81" fillId="9" borderId="7" xfId="1" applyFont="1" applyFill="1" applyBorder="1" applyAlignment="1" applyProtection="1">
      <alignment horizontal="left" vertical="top"/>
      <protection hidden="1"/>
    </xf>
    <xf numFmtId="0" fontId="81" fillId="9" borderId="0" xfId="1" applyFont="1" applyFill="1" applyAlignment="1" applyProtection="1">
      <alignment horizontal="left" vertical="top"/>
      <protection hidden="1"/>
    </xf>
    <xf numFmtId="0" fontId="81" fillId="9" borderId="8" xfId="1" applyFont="1" applyFill="1" applyBorder="1" applyAlignment="1" applyProtection="1">
      <alignment horizontal="left" vertical="top"/>
      <protection hidden="1"/>
    </xf>
    <xf numFmtId="0" fontId="81" fillId="9" borderId="4" xfId="1" applyFont="1" applyFill="1" applyBorder="1" applyAlignment="1" applyProtection="1">
      <alignment horizontal="left" vertical="top" wrapText="1"/>
      <protection hidden="1"/>
    </xf>
    <xf numFmtId="0" fontId="96" fillId="0" borderId="9" xfId="1" applyFont="1" applyBorder="1" applyAlignment="1" applyProtection="1">
      <alignment horizontal="left" vertical="center" wrapText="1"/>
      <protection hidden="1"/>
    </xf>
    <xf numFmtId="0" fontId="96" fillId="0" borderId="10" xfId="1" applyFont="1" applyBorder="1" applyAlignment="1" applyProtection="1">
      <alignment horizontal="left" vertical="center" wrapText="1"/>
      <protection hidden="1"/>
    </xf>
    <xf numFmtId="0" fontId="81" fillId="9" borderId="10" xfId="1" applyFont="1" applyFill="1" applyBorder="1" applyAlignment="1" applyProtection="1">
      <alignment horizontal="left" vertical="center" wrapText="1" indent="2"/>
      <protection hidden="1"/>
    </xf>
    <xf numFmtId="0" fontId="81" fillId="9" borderId="0" xfId="1" applyFont="1" applyFill="1" applyAlignment="1" applyProtection="1">
      <alignment horizontal="left" vertical="center" wrapText="1" indent="2"/>
      <protection hidden="1"/>
    </xf>
    <xf numFmtId="0" fontId="81" fillId="9" borderId="20" xfId="1" applyFont="1" applyFill="1" applyBorder="1" applyAlignment="1" applyProtection="1">
      <alignment horizontal="left" vertical="center" wrapText="1" indent="2"/>
      <protection hidden="1"/>
    </xf>
    <xf numFmtId="0" fontId="86" fillId="0" borderId="1" xfId="1" applyFont="1" applyBorder="1" applyAlignment="1" applyProtection="1">
      <alignment horizontal="center" vertical="center"/>
      <protection hidden="1"/>
    </xf>
    <xf numFmtId="0" fontId="86" fillId="0" borderId="2" xfId="1" applyFont="1" applyBorder="1" applyAlignment="1" applyProtection="1">
      <alignment horizontal="center" vertical="center"/>
      <protection hidden="1"/>
    </xf>
    <xf numFmtId="0" fontId="96" fillId="0" borderId="11" xfId="1" applyFont="1" applyBorder="1" applyAlignment="1" applyProtection="1">
      <alignment horizontal="left" vertical="center" wrapText="1"/>
      <protection hidden="1"/>
    </xf>
    <xf numFmtId="0" fontId="94" fillId="9" borderId="0" xfId="1" applyFont="1" applyFill="1" applyAlignment="1" applyProtection="1">
      <alignment horizontal="distributed" vertical="center" justifyLastLine="1"/>
      <protection hidden="1"/>
    </xf>
    <xf numFmtId="176" fontId="95" fillId="0" borderId="7" xfId="1" applyNumberFormat="1" applyFont="1" applyBorder="1" applyAlignment="1" applyProtection="1">
      <alignment horizontal="right" vertical="center" wrapText="1"/>
      <protection hidden="1"/>
    </xf>
    <xf numFmtId="176" fontId="95" fillId="0" borderId="0" xfId="1" applyNumberFormat="1" applyFont="1" applyAlignment="1" applyProtection="1">
      <alignment horizontal="right" vertical="center" wrapText="1"/>
      <protection hidden="1"/>
    </xf>
    <xf numFmtId="176" fontId="95" fillId="0" borderId="8" xfId="1" applyNumberFormat="1" applyFont="1" applyBorder="1" applyAlignment="1" applyProtection="1">
      <alignment horizontal="right" vertical="center" wrapText="1"/>
      <protection hidden="1"/>
    </xf>
    <xf numFmtId="176" fontId="95" fillId="0" borderId="15" xfId="1" applyNumberFormat="1" applyFont="1" applyBorder="1" applyAlignment="1" applyProtection="1">
      <alignment horizontal="right" vertical="center" wrapText="1"/>
      <protection hidden="1"/>
    </xf>
    <xf numFmtId="176" fontId="95" fillId="0" borderId="4" xfId="1" applyNumberFormat="1" applyFont="1" applyBorder="1" applyAlignment="1" applyProtection="1">
      <alignment horizontal="right" vertical="center" wrapText="1"/>
      <protection hidden="1"/>
    </xf>
    <xf numFmtId="176" fontId="95" fillId="0" borderId="16" xfId="1" applyNumberFormat="1" applyFont="1" applyBorder="1" applyAlignment="1" applyProtection="1">
      <alignment horizontal="right" vertical="center" wrapText="1"/>
      <protection hidden="1"/>
    </xf>
    <xf numFmtId="176" fontId="95" fillId="0" borderId="5" xfId="1" applyNumberFormat="1" applyFont="1" applyBorder="1" applyAlignment="1" applyProtection="1">
      <alignment horizontal="right" vertical="center" wrapText="1"/>
      <protection hidden="1"/>
    </xf>
    <xf numFmtId="176" fontId="95" fillId="0" borderId="6" xfId="1" applyNumberFormat="1" applyFont="1" applyBorder="1" applyAlignment="1" applyProtection="1">
      <alignment horizontal="right" vertical="center" wrapText="1"/>
      <protection hidden="1"/>
    </xf>
    <xf numFmtId="176" fontId="95" fillId="0" borderId="19" xfId="1" applyNumberFormat="1" applyFont="1" applyBorder="1" applyAlignment="1" applyProtection="1">
      <alignment horizontal="right" vertical="center" wrapText="1"/>
      <protection hidden="1"/>
    </xf>
    <xf numFmtId="176" fontId="95" fillId="0" borderId="20" xfId="1" applyNumberFormat="1" applyFont="1" applyBorder="1" applyAlignment="1" applyProtection="1">
      <alignment horizontal="right" vertical="center" wrapText="1"/>
      <protection hidden="1"/>
    </xf>
    <xf numFmtId="176" fontId="95" fillId="0" borderId="21" xfId="1" applyNumberFormat="1" applyFont="1" applyBorder="1" applyAlignment="1" applyProtection="1">
      <alignment horizontal="right" vertical="center" wrapText="1"/>
      <protection hidden="1"/>
    </xf>
    <xf numFmtId="0" fontId="94" fillId="9" borderId="0" xfId="1" applyFont="1" applyFill="1" applyAlignment="1" applyProtection="1">
      <alignment horizontal="center" vertical="center"/>
      <protection hidden="1"/>
    </xf>
    <xf numFmtId="0" fontId="10" fillId="0" borderId="44" xfId="1" applyFont="1" applyBorder="1" applyAlignment="1" applyProtection="1">
      <alignment horizontal="center" vertical="center"/>
      <protection hidden="1"/>
    </xf>
    <xf numFmtId="0" fontId="94" fillId="9" borderId="8" xfId="1" applyFont="1" applyFill="1" applyBorder="1" applyAlignment="1" applyProtection="1">
      <alignment horizontal="center" vertical="center"/>
      <protection hidden="1"/>
    </xf>
    <xf numFmtId="0" fontId="86" fillId="9" borderId="9" xfId="1" applyFont="1" applyFill="1" applyBorder="1" applyAlignment="1" applyProtection="1">
      <alignment horizontal="center" vertical="center" wrapText="1"/>
      <protection hidden="1"/>
    </xf>
    <xf numFmtId="0" fontId="86" fillId="9" borderId="11" xfId="1" applyFont="1" applyFill="1" applyBorder="1" applyAlignment="1" applyProtection="1">
      <alignment horizontal="center" vertical="center" wrapText="1"/>
      <protection hidden="1"/>
    </xf>
    <xf numFmtId="0" fontId="86" fillId="9" borderId="7" xfId="1" applyFont="1" applyFill="1" applyBorder="1" applyAlignment="1" applyProtection="1">
      <alignment horizontal="center" vertical="center" wrapText="1"/>
      <protection hidden="1"/>
    </xf>
    <xf numFmtId="0" fontId="86" fillId="9" borderId="8" xfId="1" applyFont="1" applyFill="1" applyBorder="1" applyAlignment="1" applyProtection="1">
      <alignment horizontal="center" vertical="center" wrapText="1"/>
      <protection hidden="1"/>
    </xf>
    <xf numFmtId="0" fontId="22" fillId="0" borderId="11" xfId="1" applyFont="1" applyBorder="1" applyAlignment="1" applyProtection="1">
      <alignment horizontal="left" vertical="center"/>
      <protection hidden="1"/>
    </xf>
    <xf numFmtId="0" fontId="96" fillId="9" borderId="78" xfId="1" applyFont="1" applyFill="1" applyBorder="1" applyAlignment="1" applyProtection="1">
      <alignment horizontal="center" vertical="center" wrapText="1"/>
      <protection hidden="1"/>
    </xf>
    <xf numFmtId="0" fontId="96" fillId="9" borderId="79" xfId="1" applyFont="1" applyFill="1" applyBorder="1" applyAlignment="1" applyProtection="1">
      <alignment horizontal="center" vertical="center" wrapText="1"/>
      <protection hidden="1"/>
    </xf>
    <xf numFmtId="0" fontId="96" fillId="9" borderId="80" xfId="1" applyFont="1" applyFill="1" applyBorder="1" applyAlignment="1" applyProtection="1">
      <alignment horizontal="center" vertical="center" wrapText="1"/>
      <protection hidden="1"/>
    </xf>
    <xf numFmtId="0" fontId="96" fillId="9" borderId="81" xfId="1" applyFont="1" applyFill="1" applyBorder="1" applyAlignment="1" applyProtection="1">
      <alignment horizontal="center" vertical="center" wrapText="1"/>
      <protection hidden="1"/>
    </xf>
    <xf numFmtId="176" fontId="58" fillId="0" borderId="7" xfId="1" applyNumberFormat="1" applyFont="1" applyBorder="1" applyAlignment="1" applyProtection="1">
      <alignment horizontal="right" vertical="center" wrapText="1"/>
      <protection hidden="1"/>
    </xf>
    <xf numFmtId="176" fontId="58" fillId="0" borderId="8" xfId="1" applyNumberFormat="1" applyFont="1" applyBorder="1" applyAlignment="1" applyProtection="1">
      <alignment horizontal="right" vertical="center" wrapText="1"/>
      <protection hidden="1"/>
    </xf>
    <xf numFmtId="176" fontId="58" fillId="0" borderId="15" xfId="1" applyNumberFormat="1" applyFont="1" applyBorder="1" applyAlignment="1" applyProtection="1">
      <alignment horizontal="right" vertical="center" wrapText="1"/>
      <protection hidden="1"/>
    </xf>
    <xf numFmtId="176" fontId="58" fillId="0" borderId="4" xfId="1" applyNumberFormat="1" applyFont="1" applyBorder="1" applyAlignment="1" applyProtection="1">
      <alignment horizontal="right" vertical="center" wrapText="1"/>
      <protection hidden="1"/>
    </xf>
    <xf numFmtId="176" fontId="58" fillId="0" borderId="16" xfId="1" applyNumberFormat="1" applyFont="1" applyBorder="1" applyAlignment="1" applyProtection="1">
      <alignment horizontal="right" vertical="center" wrapText="1"/>
      <protection hidden="1"/>
    </xf>
    <xf numFmtId="0" fontId="14" fillId="7" borderId="0" xfId="1" applyFont="1" applyFill="1" applyAlignment="1" applyProtection="1">
      <alignment horizontal="distributed" vertical="center" wrapText="1"/>
      <protection hidden="1"/>
    </xf>
    <xf numFmtId="0" fontId="94" fillId="9" borderId="10" xfId="1" applyFont="1" applyFill="1" applyBorder="1" applyAlignment="1" applyProtection="1">
      <alignment horizontal="distributed" vertical="center" justifyLastLine="1"/>
      <protection hidden="1"/>
    </xf>
    <xf numFmtId="0" fontId="86" fillId="9" borderId="15" xfId="1" applyFont="1" applyFill="1" applyBorder="1" applyAlignment="1" applyProtection="1">
      <alignment horizontal="center" vertical="center" wrapText="1"/>
      <protection hidden="1"/>
    </xf>
    <xf numFmtId="0" fontId="86" fillId="9" borderId="16" xfId="1" applyFont="1" applyFill="1" applyBorder="1" applyAlignment="1" applyProtection="1">
      <alignment horizontal="center" vertical="center" wrapText="1"/>
      <protection hidden="1"/>
    </xf>
    <xf numFmtId="0" fontId="96" fillId="9" borderId="82" xfId="1" applyFont="1" applyFill="1" applyBorder="1" applyAlignment="1" applyProtection="1">
      <alignment horizontal="center" vertical="center" wrapText="1"/>
      <protection hidden="1"/>
    </xf>
    <xf numFmtId="0" fontId="96" fillId="9" borderId="83" xfId="1" applyFont="1" applyFill="1" applyBorder="1" applyAlignment="1" applyProtection="1">
      <alignment horizontal="center" vertical="center" wrapText="1"/>
      <protection hidden="1"/>
    </xf>
    <xf numFmtId="0" fontId="94" fillId="9" borderId="4" xfId="1" applyFont="1" applyFill="1" applyBorder="1" applyAlignment="1" applyProtection="1">
      <alignment horizontal="distributed" vertical="center" justifyLastLine="1"/>
      <protection hidden="1"/>
    </xf>
    <xf numFmtId="0" fontId="76" fillId="7" borderId="0" xfId="1" applyFont="1" applyFill="1" applyAlignment="1" applyProtection="1">
      <alignment horizontal="distributed" vertical="center"/>
      <protection hidden="1"/>
    </xf>
    <xf numFmtId="0" fontId="14" fillId="7" borderId="0" xfId="1" applyFont="1" applyFill="1" applyAlignment="1" applyProtection="1">
      <alignment horizontal="left" vertical="center"/>
      <protection hidden="1"/>
    </xf>
    <xf numFmtId="0" fontId="92" fillId="7" borderId="0" xfId="1" applyFont="1" applyFill="1" applyAlignment="1" applyProtection="1">
      <alignment horizontal="distributed" justifyLastLine="1"/>
      <protection hidden="1"/>
    </xf>
    <xf numFmtId="0" fontId="92" fillId="7" borderId="0" xfId="1" applyFont="1" applyFill="1" applyAlignment="1" applyProtection="1">
      <alignment horizontal="distributed" vertical="center"/>
      <protection hidden="1"/>
    </xf>
    <xf numFmtId="0" fontId="80" fillId="7" borderId="0" xfId="1" applyFont="1" applyFill="1" applyAlignment="1" applyProtection="1">
      <alignment horizontal="distributed" vertical="center" justifyLastLine="1"/>
      <protection hidden="1"/>
    </xf>
    <xf numFmtId="0" fontId="81" fillId="9" borderId="0" xfId="1" applyFont="1" applyFill="1" applyAlignment="1" applyProtection="1">
      <alignment horizontal="distributed" vertical="center" indent="1"/>
      <protection hidden="1"/>
    </xf>
    <xf numFmtId="0" fontId="86" fillId="9" borderId="7" xfId="1" applyFont="1" applyFill="1" applyBorder="1" applyAlignment="1" applyProtection="1">
      <alignment horizontal="center" vertical="center"/>
      <protection hidden="1"/>
    </xf>
    <xf numFmtId="0" fontId="86" fillId="9" borderId="8" xfId="1" applyFont="1" applyFill="1" applyBorder="1" applyAlignment="1" applyProtection="1">
      <alignment horizontal="center" vertical="center"/>
      <protection hidden="1"/>
    </xf>
    <xf numFmtId="0" fontId="81" fillId="9" borderId="8" xfId="1" applyFont="1" applyFill="1" applyBorder="1" applyAlignment="1" applyProtection="1">
      <alignment horizontal="center" vertical="center"/>
      <protection hidden="1"/>
    </xf>
    <xf numFmtId="0" fontId="76" fillId="7" borderId="0" xfId="1" applyFont="1" applyFill="1" applyAlignment="1" applyProtection="1">
      <alignment horizontal="distributed" vertical="center" wrapText="1"/>
      <protection hidden="1"/>
    </xf>
    <xf numFmtId="0" fontId="14" fillId="7" borderId="0" xfId="1" applyFont="1" applyFill="1" applyAlignment="1" applyProtection="1">
      <alignment horizontal="distributed" vertical="top"/>
      <protection hidden="1"/>
    </xf>
    <xf numFmtId="0" fontId="76" fillId="7" borderId="0" xfId="1" applyFont="1" applyFill="1" applyAlignment="1" applyProtection="1">
      <alignment horizontal="distributed" vertical="center" justifyLastLine="1"/>
      <protection hidden="1"/>
    </xf>
    <xf numFmtId="0" fontId="14" fillId="7" borderId="0" xfId="1" applyFont="1" applyFill="1" applyAlignment="1" applyProtection="1">
      <alignment horizontal="distributed" vertical="center" justifyLastLine="1"/>
      <protection hidden="1"/>
    </xf>
    <xf numFmtId="0" fontId="10" fillId="0" borderId="0" xfId="1" applyFont="1" applyAlignment="1" applyProtection="1">
      <alignment horizontal="left" vertical="center" shrinkToFit="1"/>
      <protection hidden="1"/>
    </xf>
    <xf numFmtId="0" fontId="22" fillId="12" borderId="43" xfId="1" applyFont="1" applyFill="1" applyBorder="1" applyAlignment="1" applyProtection="1">
      <alignment horizontal="center" vertical="distributed" wrapText="1"/>
      <protection hidden="1"/>
    </xf>
    <xf numFmtId="0" fontId="22" fillId="12" borderId="0" xfId="1" applyFont="1" applyFill="1" applyAlignment="1" applyProtection="1">
      <alignment horizontal="center" vertical="distributed" wrapText="1"/>
      <protection hidden="1"/>
    </xf>
    <xf numFmtId="0" fontId="22" fillId="12" borderId="42" xfId="1" applyFont="1" applyFill="1" applyBorder="1" applyAlignment="1" applyProtection="1">
      <alignment horizontal="center" vertical="distributed" wrapText="1"/>
      <protection hidden="1"/>
    </xf>
    <xf numFmtId="0" fontId="70" fillId="10" borderId="0" xfId="1" applyFont="1" applyFill="1" applyAlignment="1" applyProtection="1">
      <alignment horizontal="center" vertical="distributed" wrapText="1"/>
      <protection hidden="1"/>
    </xf>
    <xf numFmtId="0" fontId="70" fillId="10" borderId="0" xfId="1" applyFont="1" applyFill="1" applyAlignment="1" applyProtection="1">
      <alignment horizontal="center" vertical="center"/>
      <protection hidden="1"/>
    </xf>
    <xf numFmtId="0" fontId="103" fillId="11" borderId="0" xfId="1" applyFont="1" applyFill="1" applyAlignment="1" applyProtection="1">
      <alignment horizontal="distributed" vertical="center"/>
      <protection hidden="1"/>
    </xf>
    <xf numFmtId="0" fontId="13" fillId="10" borderId="0" xfId="1" applyFont="1" applyFill="1" applyAlignment="1" applyProtection="1">
      <alignment horizontal="center" vertical="center"/>
      <protection hidden="1"/>
    </xf>
    <xf numFmtId="49" fontId="69" fillId="0" borderId="43" xfId="1" applyNumberFormat="1" applyFont="1" applyBorder="1" applyAlignment="1" applyProtection="1">
      <alignment horizontal="center" vertical="center"/>
      <protection hidden="1"/>
    </xf>
    <xf numFmtId="0" fontId="69" fillId="0" borderId="0" xfId="1" applyFont="1" applyAlignment="1" applyProtection="1">
      <alignment horizontal="center" vertical="center"/>
      <protection hidden="1"/>
    </xf>
    <xf numFmtId="0" fontId="73" fillId="11" borderId="44" xfId="1" applyFont="1" applyFill="1" applyBorder="1" applyAlignment="1" applyProtection="1">
      <alignment horizontal="center" vertical="distributed" wrapText="1"/>
      <protection hidden="1"/>
    </xf>
    <xf numFmtId="0" fontId="73" fillId="11" borderId="52" xfId="1" applyFont="1" applyFill="1" applyBorder="1" applyAlignment="1" applyProtection="1">
      <alignment horizontal="center" vertical="distributed" wrapText="1"/>
      <protection hidden="1"/>
    </xf>
    <xf numFmtId="0" fontId="13" fillId="10" borderId="0" xfId="1" applyFont="1" applyFill="1" applyAlignment="1" applyProtection="1">
      <alignment horizontal="distributed" vertical="center"/>
      <protection hidden="1"/>
    </xf>
    <xf numFmtId="0" fontId="92" fillId="11" borderId="0" xfId="1" applyFont="1" applyFill="1" applyAlignment="1" applyProtection="1">
      <alignment horizontal="distributed" vertical="center"/>
      <protection hidden="1"/>
    </xf>
    <xf numFmtId="0" fontId="14" fillId="0" borderId="56" xfId="1" applyFont="1" applyBorder="1" applyAlignment="1" applyProtection="1">
      <alignment horizontal="center" wrapText="1"/>
      <protection hidden="1"/>
    </xf>
    <xf numFmtId="0" fontId="14" fillId="0" borderId="54" xfId="1" applyFont="1" applyBorder="1" applyAlignment="1" applyProtection="1">
      <alignment horizontal="center" wrapText="1"/>
      <protection hidden="1"/>
    </xf>
    <xf numFmtId="0" fontId="10" fillId="0" borderId="41" xfId="1" applyFont="1" applyBorder="1" applyAlignment="1" applyProtection="1">
      <alignment horizontal="center"/>
      <protection hidden="1"/>
    </xf>
    <xf numFmtId="0" fontId="76" fillId="10" borderId="0" xfId="1" applyFont="1" applyFill="1" applyAlignment="1" applyProtection="1">
      <alignment horizontal="distributed" vertical="center"/>
      <protection hidden="1"/>
    </xf>
    <xf numFmtId="0" fontId="13" fillId="0" borderId="0" xfId="1" applyFont="1" applyAlignment="1" applyProtection="1">
      <alignment horizontal="center" vertical="center"/>
      <protection hidden="1"/>
    </xf>
    <xf numFmtId="0" fontId="61" fillId="0" borderId="0" xfId="1" applyFont="1" applyAlignment="1" applyProtection="1">
      <alignment horizontal="left" vertical="center" shrinkToFit="1"/>
      <protection hidden="1"/>
    </xf>
    <xf numFmtId="0" fontId="14" fillId="12" borderId="54" xfId="1" applyFont="1" applyFill="1" applyBorder="1" applyAlignment="1" applyProtection="1">
      <alignment horizontal="center" vertical="center" wrapText="1"/>
      <protection hidden="1"/>
    </xf>
    <xf numFmtId="0" fontId="14" fillId="12" borderId="0" xfId="1" applyFont="1" applyFill="1" applyAlignment="1" applyProtection="1">
      <alignment horizontal="center" vertical="center" wrapText="1"/>
      <protection hidden="1"/>
    </xf>
    <xf numFmtId="0" fontId="69" fillId="0" borderId="54" xfId="1" applyFont="1" applyBorder="1" applyAlignment="1" applyProtection="1">
      <alignment horizontal="left" vertical="center" shrinkToFit="1"/>
      <protection hidden="1"/>
    </xf>
    <xf numFmtId="0" fontId="14" fillId="12" borderId="56" xfId="1" applyFont="1" applyFill="1" applyBorder="1" applyAlignment="1" applyProtection="1">
      <alignment horizontal="center" vertical="distributed" wrapText="1"/>
      <protection hidden="1"/>
    </xf>
    <xf numFmtId="0" fontId="14" fillId="12" borderId="54" xfId="1" applyFont="1" applyFill="1" applyBorder="1" applyAlignment="1" applyProtection="1">
      <alignment horizontal="center" vertical="distributed" wrapText="1"/>
      <protection hidden="1"/>
    </xf>
    <xf numFmtId="0" fontId="14" fillId="12" borderId="55" xfId="1" applyFont="1" applyFill="1" applyBorder="1" applyAlignment="1" applyProtection="1">
      <alignment horizontal="center" vertical="distributed" wrapText="1"/>
      <protection hidden="1"/>
    </xf>
    <xf numFmtId="0" fontId="14" fillId="12" borderId="43" xfId="1" applyFont="1" applyFill="1" applyBorder="1" applyAlignment="1" applyProtection="1">
      <alignment horizontal="center" vertical="distributed" wrapText="1"/>
      <protection hidden="1"/>
    </xf>
    <xf numFmtId="0" fontId="14" fillId="12" borderId="0" xfId="1" applyFont="1" applyFill="1" applyAlignment="1" applyProtection="1">
      <alignment horizontal="center" vertical="distributed" wrapText="1"/>
      <protection hidden="1"/>
    </xf>
    <xf numFmtId="0" fontId="14" fillId="12" borderId="42" xfId="1" applyFont="1" applyFill="1" applyBorder="1" applyAlignment="1" applyProtection="1">
      <alignment horizontal="center" vertical="distributed" wrapText="1"/>
      <protection hidden="1"/>
    </xf>
    <xf numFmtId="0" fontId="69" fillId="0" borderId="0" xfId="1" applyFont="1" applyAlignment="1" applyProtection="1">
      <alignment horizontal="left" vertical="center" shrinkToFit="1"/>
      <protection hidden="1"/>
    </xf>
    <xf numFmtId="0" fontId="14" fillId="10" borderId="0" xfId="1" applyFont="1" applyFill="1" applyAlignment="1" applyProtection="1">
      <alignment horizontal="distributed" vertical="center" wrapText="1"/>
      <protection hidden="1"/>
    </xf>
    <xf numFmtId="0" fontId="69" fillId="0" borderId="54" xfId="1" applyFont="1" applyBorder="1" applyAlignment="1" applyProtection="1">
      <alignment horizontal="center" vertical="center"/>
      <protection hidden="1"/>
    </xf>
    <xf numFmtId="0" fontId="80" fillId="0" borderId="0" xfId="1" applyFont="1" applyAlignment="1" applyProtection="1">
      <alignment horizontal="center" vertical="center"/>
      <protection hidden="1"/>
    </xf>
    <xf numFmtId="0" fontId="59" fillId="0" borderId="0" xfId="1" applyFont="1" applyAlignment="1" applyProtection="1">
      <alignment horizontal="left" vertical="center" wrapText="1"/>
      <protection hidden="1"/>
    </xf>
    <xf numFmtId="0" fontId="22" fillId="10" borderId="0" xfId="1" applyFont="1" applyFill="1" applyAlignment="1" applyProtection="1">
      <alignment horizontal="right" vertical="distributed"/>
      <protection hidden="1"/>
    </xf>
    <xf numFmtId="0" fontId="19" fillId="10" borderId="0" xfId="1" applyFont="1" applyFill="1" applyAlignment="1" applyProtection="1">
      <alignment horizontal="distributed" vertical="center"/>
      <protection hidden="1"/>
    </xf>
    <xf numFmtId="0" fontId="14" fillId="10" borderId="58" xfId="1" applyFont="1" applyFill="1" applyBorder="1" applyAlignment="1" applyProtection="1">
      <alignment horizontal="center" vertical="center" wrapText="1"/>
      <protection hidden="1"/>
    </xf>
    <xf numFmtId="0" fontId="14" fillId="10" borderId="57" xfId="1" applyFont="1" applyFill="1" applyBorder="1" applyAlignment="1" applyProtection="1">
      <alignment horizontal="center" vertical="center" wrapText="1"/>
      <protection hidden="1"/>
    </xf>
    <xf numFmtId="0" fontId="14" fillId="10" borderId="62" xfId="1" applyFont="1" applyFill="1" applyBorder="1" applyAlignment="1" applyProtection="1">
      <alignment horizontal="center" vertical="center" wrapText="1"/>
      <protection hidden="1"/>
    </xf>
    <xf numFmtId="0" fontId="76" fillId="10" borderId="58" xfId="1" applyFont="1" applyFill="1" applyBorder="1" applyAlignment="1" applyProtection="1">
      <alignment horizontal="center" vertical="center" wrapText="1"/>
      <protection hidden="1"/>
    </xf>
    <xf numFmtId="0" fontId="19" fillId="10" borderId="0" xfId="1" applyFont="1" applyFill="1" applyAlignment="1" applyProtection="1">
      <alignment horizontal="right" vertical="center"/>
      <protection hidden="1"/>
    </xf>
    <xf numFmtId="0" fontId="19" fillId="10" borderId="0" xfId="1" applyFont="1" applyFill="1" applyAlignment="1" applyProtection="1">
      <alignment horizontal="distributed" vertical="center" indent="1"/>
      <protection hidden="1"/>
    </xf>
    <xf numFmtId="0" fontId="58" fillId="0" borderId="0" xfId="1" applyFont="1" applyAlignment="1" applyProtection="1">
      <alignment horizontal="left" vertical="center" shrinkToFit="1"/>
      <protection hidden="1"/>
    </xf>
    <xf numFmtId="179" fontId="76" fillId="10" borderId="58" xfId="1" applyNumberFormat="1" applyFont="1" applyFill="1" applyBorder="1" applyAlignment="1" applyProtection="1">
      <alignment horizontal="center" vertical="center" wrapText="1"/>
      <protection hidden="1"/>
    </xf>
    <xf numFmtId="0" fontId="86" fillId="10" borderId="0" xfId="1" applyFont="1" applyFill="1" applyAlignment="1" applyProtection="1">
      <alignment horizontal="distributed" vertical="center"/>
      <protection hidden="1"/>
    </xf>
    <xf numFmtId="0" fontId="260" fillId="10" borderId="0" xfId="1" applyFont="1" applyFill="1" applyAlignment="1" applyProtection="1">
      <alignment horizontal="left" vertical="center"/>
      <protection hidden="1"/>
    </xf>
    <xf numFmtId="0" fontId="185" fillId="10" borderId="0" xfId="1" applyFont="1" applyFill="1" applyAlignment="1" applyProtection="1">
      <alignment horizontal="distributed" vertical="center"/>
      <protection hidden="1"/>
    </xf>
    <xf numFmtId="0" fontId="80" fillId="10" borderId="0" xfId="1" applyFont="1" applyFill="1" applyAlignment="1" applyProtection="1">
      <alignment horizontal="distributed" vertical="distributed" wrapText="1"/>
      <protection hidden="1"/>
    </xf>
    <xf numFmtId="0" fontId="13" fillId="12" borderId="59" xfId="1" applyFont="1" applyFill="1" applyBorder="1" applyAlignment="1" applyProtection="1">
      <alignment horizontal="center" vertical="center"/>
      <protection hidden="1"/>
    </xf>
    <xf numFmtId="0" fontId="13" fillId="12" borderId="63" xfId="1" applyFont="1" applyFill="1" applyBorder="1" applyAlignment="1" applyProtection="1">
      <alignment horizontal="center" vertical="center"/>
      <protection hidden="1"/>
    </xf>
    <xf numFmtId="0" fontId="69" fillId="0" borderId="59" xfId="1" applyFont="1" applyBorder="1" applyAlignment="1" applyProtection="1">
      <alignment horizontal="center" vertical="center"/>
      <protection hidden="1"/>
    </xf>
    <xf numFmtId="0" fontId="69" fillId="0" borderId="63" xfId="1" applyFont="1" applyBorder="1" applyAlignment="1" applyProtection="1">
      <alignment horizontal="center" vertical="center"/>
      <protection hidden="1"/>
    </xf>
    <xf numFmtId="0" fontId="69" fillId="0" borderId="60" xfId="1" applyFont="1" applyBorder="1" applyAlignment="1" applyProtection="1">
      <alignment horizontal="center" vertical="center"/>
      <protection hidden="1"/>
    </xf>
    <xf numFmtId="0" fontId="14" fillId="10" borderId="0" xfId="1" applyFont="1" applyFill="1" applyAlignment="1" applyProtection="1">
      <alignment horizontal="center" vertical="center"/>
      <protection hidden="1"/>
    </xf>
    <xf numFmtId="49" fontId="59" fillId="10" borderId="43" xfId="1" applyNumberFormat="1" applyFont="1" applyFill="1" applyBorder="1" applyAlignment="1" applyProtection="1">
      <alignment horizontal="center" vertical="center"/>
      <protection hidden="1"/>
    </xf>
    <xf numFmtId="0" fontId="59" fillId="10" borderId="0" xfId="1" applyFont="1" applyFill="1" applyAlignment="1" applyProtection="1">
      <alignment horizontal="center" vertical="center"/>
      <protection hidden="1"/>
    </xf>
    <xf numFmtId="0" fontId="104" fillId="13" borderId="59" xfId="1" applyFont="1" applyFill="1" applyBorder="1" applyAlignment="1" applyProtection="1">
      <alignment horizontal="left" vertical="center"/>
      <protection hidden="1"/>
    </xf>
    <xf numFmtId="0" fontId="104" fillId="13" borderId="63" xfId="1" applyFont="1" applyFill="1" applyBorder="1" applyAlignment="1" applyProtection="1">
      <alignment horizontal="left" vertical="center"/>
      <protection hidden="1"/>
    </xf>
    <xf numFmtId="0" fontId="104" fillId="13" borderId="60" xfId="1" applyFont="1" applyFill="1" applyBorder="1" applyAlignment="1" applyProtection="1">
      <alignment horizontal="left" vertical="center"/>
      <protection hidden="1"/>
    </xf>
    <xf numFmtId="0" fontId="14" fillId="10" borderId="0" xfId="1" applyFont="1" applyFill="1" applyAlignment="1" applyProtection="1">
      <alignment horizontal="distributed" vertical="center"/>
      <protection hidden="1"/>
    </xf>
    <xf numFmtId="0" fontId="76" fillId="12" borderId="0" xfId="1" applyFont="1" applyFill="1" applyAlignment="1" applyProtection="1">
      <alignment horizontal="center" vertical="distributed" textRotation="255" indent="1"/>
      <protection hidden="1"/>
    </xf>
    <xf numFmtId="0" fontId="76" fillId="12" borderId="42" xfId="1" applyFont="1" applyFill="1" applyBorder="1" applyAlignment="1" applyProtection="1">
      <alignment horizontal="center" vertical="distributed" textRotation="255" indent="1"/>
      <protection hidden="1"/>
    </xf>
    <xf numFmtId="0" fontId="14" fillId="0" borderId="0" xfId="1" applyFont="1" applyAlignment="1" applyProtection="1">
      <alignment horizontal="center" vertical="center"/>
      <protection hidden="1"/>
    </xf>
    <xf numFmtId="0" fontId="59" fillId="0" borderId="0" xfId="1" applyFont="1" applyAlignment="1" applyProtection="1">
      <alignment horizontal="left" vertical="center"/>
      <protection hidden="1"/>
    </xf>
    <xf numFmtId="0" fontId="59" fillId="0" borderId="44" xfId="1" applyFont="1" applyBorder="1" applyAlignment="1" applyProtection="1">
      <alignment horizontal="left" vertical="center"/>
      <protection hidden="1"/>
    </xf>
    <xf numFmtId="0" fontId="61" fillId="0" borderId="54" xfId="1" applyFont="1" applyBorder="1" applyAlignment="1" applyProtection="1">
      <alignment horizontal="left" vertical="center"/>
      <protection hidden="1"/>
    </xf>
    <xf numFmtId="0" fontId="76" fillId="12" borderId="0" xfId="1" applyFont="1" applyFill="1" applyAlignment="1" applyProtection="1">
      <alignment horizontal="center" vertical="center" textRotation="255"/>
      <protection hidden="1"/>
    </xf>
    <xf numFmtId="0" fontId="14" fillId="11" borderId="0" xfId="1" applyFont="1" applyFill="1" applyAlignment="1" applyProtection="1">
      <alignment horizontal="center" vertical="center"/>
      <protection hidden="1"/>
    </xf>
    <xf numFmtId="0" fontId="19" fillId="0" borderId="0" xfId="1" applyFont="1" applyAlignment="1" applyProtection="1">
      <alignment horizontal="left" vertical="top" wrapText="1"/>
      <protection hidden="1"/>
    </xf>
    <xf numFmtId="0" fontId="14" fillId="0" borderId="0" xfId="1" applyFont="1" applyAlignment="1" applyProtection="1">
      <alignment horizontal="right" vertical="center" wrapText="1"/>
      <protection hidden="1"/>
    </xf>
    <xf numFmtId="0" fontId="14" fillId="12" borderId="44" xfId="1" applyFont="1" applyFill="1" applyBorder="1" applyAlignment="1" applyProtection="1">
      <alignment horizontal="center" vertical="distributed" wrapText="1"/>
      <protection hidden="1"/>
    </xf>
    <xf numFmtId="0" fontId="14" fillId="11" borderId="0" xfId="1" applyFont="1" applyFill="1" applyAlignment="1" applyProtection="1">
      <alignment horizontal="center" vertical="distributed"/>
      <protection hidden="1"/>
    </xf>
    <xf numFmtId="0" fontId="76" fillId="11" borderId="0" xfId="1" applyFont="1" applyFill="1" applyAlignment="1" applyProtection="1">
      <alignment horizontal="center" vertical="distributed"/>
      <protection hidden="1"/>
    </xf>
    <xf numFmtId="0" fontId="76" fillId="11" borderId="42" xfId="1" applyFont="1" applyFill="1" applyBorder="1" applyAlignment="1" applyProtection="1">
      <alignment horizontal="center" vertical="distributed"/>
      <protection hidden="1"/>
    </xf>
    <xf numFmtId="0" fontId="14" fillId="12" borderId="0" xfId="1" applyFont="1" applyFill="1" applyAlignment="1" applyProtection="1">
      <alignment horizontal="center" vertical="center"/>
      <protection hidden="1"/>
    </xf>
    <xf numFmtId="0" fontId="14" fillId="12" borderId="44" xfId="1" applyFont="1" applyFill="1" applyBorder="1" applyAlignment="1" applyProtection="1">
      <alignment horizontal="center" vertical="center"/>
      <protection hidden="1"/>
    </xf>
    <xf numFmtId="177" fontId="61" fillId="0" borderId="0" xfId="1" applyNumberFormat="1" applyFont="1" applyAlignment="1" applyProtection="1">
      <alignment horizontal="center" vertical="center"/>
      <protection hidden="1"/>
    </xf>
    <xf numFmtId="177" fontId="61" fillId="0" borderId="89" xfId="1" applyNumberFormat="1" applyFont="1" applyBorder="1" applyAlignment="1" applyProtection="1">
      <alignment horizontal="center" vertical="center"/>
      <protection hidden="1"/>
    </xf>
    <xf numFmtId="0" fontId="76" fillId="0" borderId="54" xfId="1" applyFont="1" applyBorder="1" applyAlignment="1" applyProtection="1">
      <alignment horizontal="center" vertical="distributed" wrapText="1"/>
      <protection hidden="1"/>
    </xf>
    <xf numFmtId="0" fontId="76" fillId="0" borderId="0" xfId="1" applyFont="1" applyAlignment="1" applyProtection="1">
      <alignment horizontal="center" vertical="distributed" wrapText="1"/>
      <protection hidden="1"/>
    </xf>
    <xf numFmtId="0" fontId="76" fillId="0" borderId="44" xfId="1" applyFont="1" applyBorder="1" applyAlignment="1" applyProtection="1">
      <alignment horizontal="center" vertical="distributed" wrapText="1"/>
      <protection hidden="1"/>
    </xf>
    <xf numFmtId="0" fontId="19" fillId="11" borderId="90" xfId="1" applyFont="1" applyFill="1" applyBorder="1" applyAlignment="1" applyProtection="1">
      <alignment horizontal="left" vertical="top"/>
      <protection hidden="1"/>
    </xf>
    <xf numFmtId="0" fontId="19" fillId="11" borderId="69" xfId="1" applyFont="1" applyFill="1" applyBorder="1" applyAlignment="1" applyProtection="1">
      <alignment horizontal="left" vertical="top"/>
      <protection hidden="1"/>
    </xf>
    <xf numFmtId="0" fontId="19" fillId="11" borderId="43" xfId="1" applyFont="1" applyFill="1" applyBorder="1" applyAlignment="1" applyProtection="1">
      <alignment horizontal="left" vertical="top"/>
      <protection hidden="1"/>
    </xf>
    <xf numFmtId="0" fontId="19" fillId="11" borderId="0" xfId="1" applyFont="1" applyFill="1" applyAlignment="1" applyProtection="1">
      <alignment horizontal="left" vertical="top"/>
      <protection hidden="1"/>
    </xf>
    <xf numFmtId="0" fontId="14" fillId="0" borderId="69" xfId="1" applyFont="1" applyBorder="1" applyAlignment="1" applyProtection="1">
      <alignment horizontal="right" vertical="top"/>
      <protection hidden="1"/>
    </xf>
    <xf numFmtId="0" fontId="76" fillId="0" borderId="0" xfId="1" applyFont="1" applyAlignment="1" applyProtection="1">
      <alignment horizontal="left" vertical="distributed"/>
      <protection hidden="1"/>
    </xf>
    <xf numFmtId="0" fontId="77" fillId="0" borderId="0" xfId="1" applyFont="1" applyAlignment="1" applyProtection="1">
      <alignment horizontal="center" vertical="center"/>
      <protection hidden="1"/>
    </xf>
    <xf numFmtId="0" fontId="14" fillId="12" borderId="54" xfId="1" applyFont="1" applyFill="1" applyBorder="1" applyAlignment="1" applyProtection="1">
      <alignment horizontal="center" vertical="center"/>
      <protection hidden="1"/>
    </xf>
    <xf numFmtId="0" fontId="14" fillId="12" borderId="54" xfId="1" applyFont="1" applyFill="1" applyBorder="1" applyAlignment="1" applyProtection="1">
      <alignment horizontal="center" vertical="center" textRotation="255"/>
      <protection hidden="1"/>
    </xf>
    <xf numFmtId="0" fontId="14" fillId="12" borderId="0" xfId="1" applyFont="1" applyFill="1" applyAlignment="1" applyProtection="1">
      <alignment horizontal="center" vertical="center" textRotation="255"/>
      <protection hidden="1"/>
    </xf>
    <xf numFmtId="0" fontId="14" fillId="0" borderId="54" xfId="1" applyFont="1" applyBorder="1" applyAlignment="1" applyProtection="1">
      <alignment horizontal="right" vertical="top"/>
      <protection hidden="1"/>
    </xf>
    <xf numFmtId="0" fontId="14" fillId="0" borderId="0" xfId="1" applyFont="1" applyAlignment="1" applyProtection="1">
      <alignment horizontal="right" vertical="top"/>
      <protection hidden="1"/>
    </xf>
    <xf numFmtId="177" fontId="77" fillId="0" borderId="0" xfId="1" applyNumberFormat="1" applyFont="1" applyAlignment="1" applyProtection="1">
      <alignment horizontal="center" vertical="distributed"/>
      <protection hidden="1"/>
    </xf>
    <xf numFmtId="0" fontId="76" fillId="0" borderId="0" xfId="1" applyFont="1" applyAlignment="1" applyProtection="1">
      <alignment horizontal="center" vertical="center"/>
      <protection hidden="1"/>
    </xf>
    <xf numFmtId="0" fontId="14" fillId="12" borderId="0" xfId="1" applyFont="1" applyFill="1" applyAlignment="1" applyProtection="1">
      <alignment horizontal="distributed" vertical="center"/>
      <protection hidden="1"/>
    </xf>
    <xf numFmtId="0" fontId="14" fillId="12" borderId="41" xfId="1" applyFont="1" applyFill="1" applyBorder="1" applyAlignment="1" applyProtection="1">
      <alignment horizontal="distributed" vertical="center"/>
      <protection hidden="1"/>
    </xf>
    <xf numFmtId="0" fontId="76" fillId="0" borderId="0" xfId="1" applyFont="1" applyAlignment="1" applyProtection="1">
      <alignment horizontal="left" vertical="center" wrapText="1"/>
      <protection hidden="1"/>
    </xf>
    <xf numFmtId="0" fontId="14" fillId="11" borderId="54" xfId="1" applyFont="1" applyFill="1" applyBorder="1" applyAlignment="1" applyProtection="1">
      <alignment horizontal="center" vertical="center"/>
      <protection hidden="1"/>
    </xf>
    <xf numFmtId="0" fontId="61" fillId="0" borderId="0" xfId="1" applyFont="1" applyAlignment="1" applyProtection="1">
      <alignment horizontal="left"/>
      <protection hidden="1"/>
    </xf>
    <xf numFmtId="0" fontId="61" fillId="11" borderId="0" xfId="1" applyFont="1" applyFill="1" applyAlignment="1" applyProtection="1">
      <alignment horizontal="center" vertical="center"/>
      <protection hidden="1"/>
    </xf>
    <xf numFmtId="0" fontId="77" fillId="11" borderId="0" xfId="1" applyFont="1" applyFill="1" applyAlignment="1" applyProtection="1">
      <alignment horizontal="justify" vertical="distributed" wrapText="1"/>
      <protection hidden="1"/>
    </xf>
    <xf numFmtId="0" fontId="61" fillId="11" borderId="44" xfId="1" applyFont="1" applyFill="1" applyBorder="1" applyAlignment="1" applyProtection="1">
      <alignment horizontal="center" vertical="center"/>
      <protection hidden="1"/>
    </xf>
    <xf numFmtId="0" fontId="77" fillId="0" borderId="0" xfId="1" applyFont="1" applyAlignment="1" applyProtection="1">
      <alignment horizontal="left" vertical="center"/>
      <protection hidden="1"/>
    </xf>
    <xf numFmtId="0" fontId="61" fillId="11" borderId="41" xfId="1" applyFont="1" applyFill="1" applyBorder="1" applyAlignment="1" applyProtection="1">
      <alignment horizontal="center" vertical="center"/>
      <protection hidden="1"/>
    </xf>
    <xf numFmtId="0" fontId="61" fillId="0" borderId="44" xfId="1" applyFont="1" applyBorder="1" applyAlignment="1" applyProtection="1">
      <alignment horizontal="left" vertical="center"/>
      <protection hidden="1"/>
    </xf>
    <xf numFmtId="0" fontId="14" fillId="10" borderId="0" xfId="1" applyFont="1" applyFill="1" applyAlignment="1" applyProtection="1">
      <alignment horizontal="left" vertical="center"/>
      <protection hidden="1"/>
    </xf>
    <xf numFmtId="0" fontId="76" fillId="10" borderId="0" xfId="1" applyFont="1" applyFill="1" applyAlignment="1" applyProtection="1">
      <alignment horizontal="left" vertical="center"/>
      <protection hidden="1"/>
    </xf>
    <xf numFmtId="0" fontId="76" fillId="12" borderId="43" xfId="1" applyFont="1" applyFill="1" applyBorder="1" applyAlignment="1" applyProtection="1">
      <alignment horizontal="center" vertical="center" wrapText="1"/>
      <protection hidden="1"/>
    </xf>
    <xf numFmtId="0" fontId="76" fillId="12" borderId="0" xfId="1" applyFont="1" applyFill="1" applyAlignment="1" applyProtection="1">
      <alignment horizontal="center" vertical="center" wrapText="1"/>
      <protection hidden="1"/>
    </xf>
    <xf numFmtId="0" fontId="76" fillId="12" borderId="42" xfId="1" applyFont="1" applyFill="1" applyBorder="1" applyAlignment="1" applyProtection="1">
      <alignment horizontal="center" vertical="center" wrapText="1"/>
      <protection hidden="1"/>
    </xf>
    <xf numFmtId="0" fontId="77" fillId="11" borderId="0" xfId="1" applyFont="1" applyFill="1" applyAlignment="1" applyProtection="1">
      <alignment horizontal="left" vertical="center" wrapText="1"/>
      <protection hidden="1"/>
    </xf>
    <xf numFmtId="0" fontId="21" fillId="12" borderId="0" xfId="1" applyFont="1" applyFill="1" applyAlignment="1" applyProtection="1">
      <alignment horizontal="distributed" vertical="distributed" wrapText="1" indent="4"/>
      <protection hidden="1"/>
    </xf>
    <xf numFmtId="0" fontId="21" fillId="12" borderId="44" xfId="1" applyFont="1" applyFill="1" applyBorder="1" applyAlignment="1" applyProtection="1">
      <alignment horizontal="distributed" vertical="distributed" wrapText="1" indent="4"/>
      <protection hidden="1"/>
    </xf>
    <xf numFmtId="0" fontId="76" fillId="12" borderId="56" xfId="1" applyFont="1" applyFill="1" applyBorder="1" applyAlignment="1" applyProtection="1">
      <alignment horizontal="center" vertical="center" wrapText="1"/>
      <protection hidden="1"/>
    </xf>
    <xf numFmtId="0" fontId="76" fillId="12" borderId="54" xfId="1" applyFont="1" applyFill="1" applyBorder="1" applyAlignment="1" applyProtection="1">
      <alignment horizontal="center" vertical="center" wrapText="1"/>
      <protection hidden="1"/>
    </xf>
    <xf numFmtId="0" fontId="76" fillId="12" borderId="55" xfId="1" applyFont="1" applyFill="1" applyBorder="1" applyAlignment="1" applyProtection="1">
      <alignment horizontal="center" vertical="center" wrapText="1"/>
      <protection hidden="1"/>
    </xf>
    <xf numFmtId="0" fontId="61" fillId="11" borderId="54" xfId="1" applyFont="1" applyFill="1" applyBorder="1" applyAlignment="1" applyProtection="1">
      <alignment horizontal="left" vertical="center"/>
      <protection hidden="1"/>
    </xf>
    <xf numFmtId="0" fontId="61" fillId="11" borderId="0" xfId="1" applyFont="1" applyFill="1" applyAlignment="1" applyProtection="1">
      <alignment horizontal="left" vertical="center"/>
      <protection hidden="1"/>
    </xf>
    <xf numFmtId="0" fontId="14" fillId="12" borderId="56" xfId="1" applyFont="1" applyFill="1" applyBorder="1" applyAlignment="1" applyProtection="1">
      <alignment horizontal="center" vertical="center" wrapText="1"/>
      <protection hidden="1"/>
    </xf>
    <xf numFmtId="0" fontId="14" fillId="12" borderId="55" xfId="1" applyFont="1" applyFill="1" applyBorder="1" applyAlignment="1" applyProtection="1">
      <alignment horizontal="center" vertical="center" wrapText="1"/>
      <protection hidden="1"/>
    </xf>
    <xf numFmtId="0" fontId="14" fillId="12" borderId="43" xfId="1" applyFont="1" applyFill="1" applyBorder="1" applyAlignment="1" applyProtection="1">
      <alignment horizontal="center" vertical="center" wrapText="1"/>
      <protection hidden="1"/>
    </xf>
    <xf numFmtId="0" fontId="14" fillId="12" borderId="42" xfId="1" applyFont="1" applyFill="1" applyBorder="1" applyAlignment="1" applyProtection="1">
      <alignment horizontal="center" vertical="center" wrapText="1"/>
      <protection hidden="1"/>
    </xf>
    <xf numFmtId="0" fontId="77" fillId="11" borderId="54" xfId="1" applyFont="1" applyFill="1" applyBorder="1" applyAlignment="1" applyProtection="1">
      <alignment horizontal="left" vertical="distributed" wrapText="1"/>
      <protection hidden="1"/>
    </xf>
    <xf numFmtId="0" fontId="77" fillId="11" borderId="0" xfId="1" applyFont="1" applyFill="1" applyAlignment="1" applyProtection="1">
      <alignment horizontal="left" vertical="distributed" wrapText="1"/>
      <protection hidden="1"/>
    </xf>
    <xf numFmtId="176" fontId="74" fillId="0" borderId="44" xfId="1" applyNumberFormat="1" applyFont="1" applyBorder="1" applyAlignment="1" applyProtection="1">
      <alignment horizontal="right" vertical="center"/>
      <protection hidden="1"/>
    </xf>
    <xf numFmtId="0" fontId="37" fillId="10" borderId="0" xfId="1" applyFont="1" applyFill="1" applyAlignment="1" applyProtection="1">
      <alignment horizontal="center" vertical="center"/>
      <protection hidden="1"/>
    </xf>
    <xf numFmtId="176" fontId="59" fillId="0" borderId="0" xfId="1" applyNumberFormat="1" applyFont="1" applyAlignment="1" applyProtection="1">
      <alignment horizontal="center" vertical="center"/>
      <protection hidden="1"/>
    </xf>
    <xf numFmtId="0" fontId="37" fillId="10" borderId="0" xfId="1" applyFont="1" applyFill="1" applyAlignment="1" applyProtection="1">
      <alignment horizontal="center" vertical="top" textRotation="255"/>
      <protection hidden="1"/>
    </xf>
    <xf numFmtId="0" fontId="13" fillId="11" borderId="0" xfId="1" applyFont="1" applyFill="1" applyAlignment="1" applyProtection="1">
      <alignment horizontal="center" vertical="distributed" wrapText="1"/>
      <protection hidden="1"/>
    </xf>
    <xf numFmtId="0" fontId="80" fillId="11" borderId="0" xfId="1" applyFont="1" applyFill="1" applyAlignment="1" applyProtection="1">
      <alignment horizontal="center" vertical="distributed" wrapText="1"/>
      <protection hidden="1"/>
    </xf>
    <xf numFmtId="0" fontId="76" fillId="0" borderId="0" xfId="1" applyFont="1" applyAlignment="1" applyProtection="1">
      <alignment horizontal="center" vertical="center" wrapText="1"/>
      <protection hidden="1"/>
    </xf>
    <xf numFmtId="176" fontId="59" fillId="0" borderId="0" xfId="1" applyNumberFormat="1" applyFont="1" applyAlignment="1" applyProtection="1">
      <alignment horizontal="right" vertical="center"/>
      <protection hidden="1"/>
    </xf>
    <xf numFmtId="0" fontId="76" fillId="0" borderId="87" xfId="1" applyFont="1" applyBorder="1" applyAlignment="1" applyProtection="1">
      <alignment horizontal="left" vertical="center" wrapText="1"/>
      <protection hidden="1"/>
    </xf>
    <xf numFmtId="0" fontId="76" fillId="11" borderId="0" xfId="1" applyFont="1" applyFill="1" applyAlignment="1" applyProtection="1">
      <alignment horizontal="center" vertical="center" wrapText="1"/>
      <protection hidden="1"/>
    </xf>
    <xf numFmtId="0" fontId="36" fillId="10" borderId="0" xfId="1" applyFont="1" applyFill="1" applyAlignment="1" applyProtection="1">
      <alignment horizontal="left" vertical="top"/>
      <protection hidden="1"/>
    </xf>
    <xf numFmtId="0" fontId="76" fillId="0" borderId="69" xfId="1" applyFont="1" applyBorder="1" applyAlignment="1" applyProtection="1">
      <alignment horizontal="left"/>
      <protection hidden="1"/>
    </xf>
    <xf numFmtId="0" fontId="76" fillId="0" borderId="0" xfId="1" applyFont="1" applyAlignment="1" applyProtection="1">
      <alignment horizontal="left"/>
      <protection hidden="1"/>
    </xf>
    <xf numFmtId="0" fontId="14" fillId="0" borderId="69" xfId="1" applyFont="1" applyBorder="1" applyAlignment="1" applyProtection="1">
      <alignment horizontal="left"/>
      <protection hidden="1"/>
    </xf>
    <xf numFmtId="0" fontId="14" fillId="0" borderId="0" xfId="1" applyFont="1" applyAlignment="1" applyProtection="1">
      <alignment horizontal="left"/>
      <protection hidden="1"/>
    </xf>
    <xf numFmtId="0" fontId="14" fillId="11" borderId="0" xfId="1" applyFont="1" applyFill="1" applyAlignment="1" applyProtection="1">
      <alignment horizontal="distributed" vertical="center" wrapText="1"/>
      <protection hidden="1"/>
    </xf>
    <xf numFmtId="0" fontId="14" fillId="0" borderId="0" xfId="1" applyFont="1" applyAlignment="1" applyProtection="1">
      <alignment horizontal="center" wrapText="1"/>
      <protection hidden="1"/>
    </xf>
    <xf numFmtId="0" fontId="61" fillId="0" borderId="0" xfId="1" applyFont="1" applyAlignment="1" applyProtection="1">
      <alignment horizontal="center" wrapText="1"/>
      <protection hidden="1"/>
    </xf>
    <xf numFmtId="0" fontId="14" fillId="0" borderId="87" xfId="1" applyFont="1" applyBorder="1" applyAlignment="1" applyProtection="1">
      <alignment horizontal="center" wrapText="1"/>
      <protection hidden="1"/>
    </xf>
    <xf numFmtId="0" fontId="76" fillId="11" borderId="0" xfId="1" applyFont="1" applyFill="1" applyAlignment="1" applyProtection="1">
      <alignment horizontal="center" vertical="distributed" wrapText="1"/>
      <protection hidden="1"/>
    </xf>
    <xf numFmtId="176" fontId="69" fillId="0" borderId="44" xfId="1" applyNumberFormat="1" applyFont="1" applyBorder="1" applyAlignment="1" applyProtection="1">
      <alignment horizontal="right" vertical="center"/>
      <protection hidden="1"/>
    </xf>
    <xf numFmtId="0" fontId="80" fillId="10" borderId="0" xfId="1" applyFont="1" applyFill="1" applyAlignment="1" applyProtection="1">
      <alignment horizontal="distributed" vertical="center"/>
      <protection hidden="1"/>
    </xf>
    <xf numFmtId="0" fontId="86" fillId="10" borderId="204" xfId="1" applyFont="1" applyFill="1" applyBorder="1" applyAlignment="1" applyProtection="1">
      <alignment horizontal="center"/>
      <protection hidden="1"/>
    </xf>
    <xf numFmtId="0" fontId="14" fillId="12" borderId="56" xfId="1" applyFont="1" applyFill="1" applyBorder="1" applyAlignment="1" applyProtection="1">
      <alignment horizontal="center" vertical="center"/>
      <protection hidden="1"/>
    </xf>
    <xf numFmtId="0" fontId="14" fillId="12" borderId="55" xfId="1" applyFont="1" applyFill="1" applyBorder="1" applyAlignment="1" applyProtection="1">
      <alignment horizontal="center" vertical="center"/>
      <protection hidden="1"/>
    </xf>
    <xf numFmtId="0" fontId="14" fillId="12" borderId="53" xfId="1" applyFont="1" applyFill="1" applyBorder="1" applyAlignment="1" applyProtection="1">
      <alignment horizontal="right" vertical="top"/>
      <protection hidden="1"/>
    </xf>
    <xf numFmtId="0" fontId="14" fillId="12" borderId="44" xfId="1" applyFont="1" applyFill="1" applyBorder="1" applyAlignment="1" applyProtection="1">
      <alignment horizontal="right" vertical="top"/>
      <protection hidden="1"/>
    </xf>
    <xf numFmtId="0" fontId="14" fillId="12" borderId="44" xfId="1" applyFont="1" applyFill="1" applyBorder="1" applyAlignment="1" applyProtection="1">
      <alignment horizontal="distributed" vertical="top"/>
      <protection hidden="1"/>
    </xf>
    <xf numFmtId="0" fontId="76" fillId="12" borderId="41" xfId="1" applyFont="1" applyFill="1" applyBorder="1" applyAlignment="1" applyProtection="1">
      <alignment horizontal="center" vertical="distributed" wrapText="1"/>
      <protection hidden="1"/>
    </xf>
    <xf numFmtId="0" fontId="74" fillId="0" borderId="40" xfId="1" applyFont="1" applyBorder="1" applyAlignment="1" applyProtection="1">
      <alignment horizontal="center" vertical="distributed" wrapText="1"/>
      <protection hidden="1"/>
    </xf>
    <xf numFmtId="0" fontId="74" fillId="0" borderId="41" xfId="1" applyFont="1" applyBorder="1" applyAlignment="1" applyProtection="1">
      <alignment horizontal="center" vertical="distributed" wrapText="1"/>
      <protection hidden="1"/>
    </xf>
    <xf numFmtId="0" fontId="74" fillId="0" borderId="50" xfId="1" applyFont="1" applyBorder="1" applyAlignment="1" applyProtection="1">
      <alignment horizontal="center" vertical="distributed" wrapText="1"/>
      <protection hidden="1"/>
    </xf>
    <xf numFmtId="176" fontId="59" fillId="0" borderId="41" xfId="1" applyNumberFormat="1" applyFont="1" applyBorder="1" applyAlignment="1" applyProtection="1">
      <alignment horizontal="right" vertical="center"/>
      <protection hidden="1"/>
    </xf>
    <xf numFmtId="0" fontId="105" fillId="13" borderId="0" xfId="1" applyFont="1" applyFill="1" applyAlignment="1" applyProtection="1">
      <alignment horizontal="left" vertical="center"/>
      <protection hidden="1"/>
    </xf>
    <xf numFmtId="0" fontId="21" fillId="10" borderId="0" xfId="1" applyFont="1" applyFill="1" applyAlignment="1" applyProtection="1">
      <alignment horizontal="distributed" vertical="center"/>
      <protection hidden="1"/>
    </xf>
    <xf numFmtId="0" fontId="14" fillId="12" borderId="0" xfId="1" applyFont="1" applyFill="1" applyAlignment="1" applyProtection="1">
      <alignment horizontal="left"/>
      <protection hidden="1"/>
    </xf>
    <xf numFmtId="0" fontId="14" fillId="12" borderId="0" xfId="1" applyFont="1" applyFill="1" applyAlignment="1" applyProtection="1">
      <alignment horizontal="left" vertical="center"/>
      <protection hidden="1"/>
    </xf>
    <xf numFmtId="0" fontId="14" fillId="12" borderId="53" xfId="1" applyFont="1" applyFill="1" applyBorder="1" applyAlignment="1" applyProtection="1">
      <alignment horizontal="distributed" vertical="center" indent="3"/>
      <protection hidden="1"/>
    </xf>
    <xf numFmtId="0" fontId="14" fillId="12" borderId="44" xfId="1" applyFont="1" applyFill="1" applyBorder="1" applyAlignment="1" applyProtection="1">
      <alignment horizontal="distributed" vertical="center" indent="3"/>
      <protection hidden="1"/>
    </xf>
    <xf numFmtId="0" fontId="14" fillId="12" borderId="52" xfId="1" applyFont="1" applyFill="1" applyBorder="1" applyAlignment="1" applyProtection="1">
      <alignment horizontal="distributed" vertical="center" indent="3"/>
      <protection hidden="1"/>
    </xf>
    <xf numFmtId="0" fontId="14" fillId="12" borderId="43" xfId="1" applyFont="1" applyFill="1" applyBorder="1" applyAlignment="1" applyProtection="1">
      <alignment horizontal="right"/>
      <protection hidden="1"/>
    </xf>
    <xf numFmtId="0" fontId="14" fillId="12" borderId="0" xfId="1" applyFont="1" applyFill="1" applyAlignment="1" applyProtection="1">
      <alignment horizontal="right"/>
      <protection hidden="1"/>
    </xf>
    <xf numFmtId="0" fontId="14" fillId="12" borderId="42" xfId="1" applyFont="1" applyFill="1" applyBorder="1" applyAlignment="1" applyProtection="1">
      <alignment horizontal="left" vertical="center"/>
      <protection hidden="1"/>
    </xf>
    <xf numFmtId="0" fontId="14" fillId="12" borderId="0" xfId="1" applyFont="1" applyFill="1" applyAlignment="1" applyProtection="1">
      <alignment horizontal="distributed"/>
      <protection hidden="1"/>
    </xf>
    <xf numFmtId="0" fontId="14" fillId="12" borderId="44" xfId="1" applyFont="1" applyFill="1" applyBorder="1" applyAlignment="1" applyProtection="1">
      <alignment horizontal="left" vertical="top"/>
      <protection hidden="1"/>
    </xf>
    <xf numFmtId="0" fontId="14" fillId="12" borderId="43" xfId="1" applyFont="1" applyFill="1" applyBorder="1" applyAlignment="1" applyProtection="1">
      <alignment horizontal="center" vertical="center"/>
      <protection hidden="1"/>
    </xf>
    <xf numFmtId="0" fontId="14" fillId="12" borderId="42" xfId="1" applyFont="1" applyFill="1" applyBorder="1" applyAlignment="1" applyProtection="1">
      <alignment horizontal="center" vertical="center"/>
      <protection hidden="1"/>
    </xf>
    <xf numFmtId="0" fontId="59" fillId="0" borderId="0" xfId="1" applyFont="1" applyAlignment="1" applyProtection="1">
      <alignment horizontal="right" vertical="center"/>
      <protection hidden="1"/>
    </xf>
    <xf numFmtId="0" fontId="76" fillId="12" borderId="0" xfId="1" applyFont="1" applyFill="1" applyAlignment="1" applyProtection="1">
      <alignment horizontal="center" vertical="distributed" wrapText="1"/>
      <protection hidden="1"/>
    </xf>
    <xf numFmtId="0" fontId="74" fillId="0" borderId="43" xfId="1" applyFont="1" applyBorder="1" applyAlignment="1" applyProtection="1">
      <alignment horizontal="center" vertical="distributed" wrapText="1"/>
      <protection hidden="1"/>
    </xf>
    <xf numFmtId="0" fontId="74" fillId="0" borderId="0" xfId="1" applyFont="1" applyAlignment="1" applyProtection="1">
      <alignment horizontal="center" vertical="distributed" wrapText="1"/>
      <protection hidden="1"/>
    </xf>
    <xf numFmtId="0" fontId="74" fillId="0" borderId="42" xfId="1" applyFont="1" applyBorder="1" applyAlignment="1" applyProtection="1">
      <alignment horizontal="center" vertical="distributed" wrapText="1"/>
      <protection hidden="1"/>
    </xf>
    <xf numFmtId="176" fontId="85" fillId="0" borderId="0" xfId="1" applyNumberFormat="1" applyFont="1" applyAlignment="1" applyProtection="1">
      <alignment horizontal="right" vertical="center" wrapText="1"/>
      <protection hidden="1"/>
    </xf>
    <xf numFmtId="0" fontId="69" fillId="0" borderId="41" xfId="1" applyFont="1" applyBorder="1" applyAlignment="1" applyProtection="1">
      <alignment horizontal="center" vertical="center"/>
      <protection hidden="1"/>
    </xf>
    <xf numFmtId="0" fontId="69" fillId="0" borderId="40" xfId="1" applyFont="1" applyBorder="1" applyAlignment="1" applyProtection="1">
      <alignment horizontal="center" vertical="center"/>
      <protection hidden="1"/>
    </xf>
    <xf numFmtId="0" fontId="69" fillId="0" borderId="50" xfId="1" applyFont="1" applyBorder="1" applyAlignment="1" applyProtection="1">
      <alignment horizontal="center" vertical="center"/>
      <protection hidden="1"/>
    </xf>
    <xf numFmtId="0" fontId="69" fillId="0" borderId="56" xfId="1" applyFont="1" applyBorder="1" applyAlignment="1" applyProtection="1">
      <alignment horizontal="center" vertical="center"/>
      <protection hidden="1"/>
    </xf>
    <xf numFmtId="0" fontId="69" fillId="0" borderId="55" xfId="1" applyFont="1" applyBorder="1" applyAlignment="1" applyProtection="1">
      <alignment horizontal="center" vertical="center"/>
      <protection hidden="1"/>
    </xf>
    <xf numFmtId="0" fontId="74" fillId="0" borderId="56" xfId="1" applyFont="1" applyBorder="1" applyAlignment="1" applyProtection="1">
      <alignment horizontal="center" vertical="distributed" wrapText="1"/>
      <protection hidden="1"/>
    </xf>
    <xf numFmtId="0" fontId="74" fillId="0" borderId="54" xfId="1" applyFont="1" applyBorder="1" applyAlignment="1" applyProtection="1">
      <alignment horizontal="center" vertical="distributed" wrapText="1"/>
      <protection hidden="1"/>
    </xf>
    <xf numFmtId="0" fontId="74" fillId="0" borderId="55" xfId="1" applyFont="1" applyBorder="1" applyAlignment="1" applyProtection="1">
      <alignment horizontal="center" vertical="distributed" wrapText="1"/>
      <protection hidden="1"/>
    </xf>
    <xf numFmtId="176" fontId="59" fillId="0" borderId="54" xfId="1" applyNumberFormat="1" applyFont="1" applyBorder="1" applyAlignment="1" applyProtection="1">
      <alignment horizontal="right" vertical="center"/>
      <protection hidden="1"/>
    </xf>
    <xf numFmtId="0" fontId="19" fillId="0" borderId="0" xfId="1" applyFont="1" applyAlignment="1" applyProtection="1">
      <alignment horizontal="right" vertical="center"/>
      <protection hidden="1"/>
    </xf>
    <xf numFmtId="0" fontId="19" fillId="11" borderId="59" xfId="1" applyFont="1" applyFill="1" applyBorder="1" applyAlignment="1" applyProtection="1">
      <alignment horizontal="center" vertical="center"/>
      <protection hidden="1"/>
    </xf>
    <xf numFmtId="0" fontId="19" fillId="11" borderId="60" xfId="1" applyFont="1" applyFill="1" applyBorder="1" applyAlignment="1" applyProtection="1">
      <alignment horizontal="center" vertical="center"/>
      <protection hidden="1"/>
    </xf>
    <xf numFmtId="0" fontId="13" fillId="11" borderId="7" xfId="1" applyFont="1" applyFill="1" applyBorder="1" applyAlignment="1" applyProtection="1">
      <alignment horizontal="left" vertical="center"/>
      <protection hidden="1"/>
    </xf>
    <xf numFmtId="0" fontId="13" fillId="11" borderId="8" xfId="1" applyFont="1" applyFill="1" applyBorder="1" applyAlignment="1" applyProtection="1">
      <alignment horizontal="left" vertical="center"/>
      <protection hidden="1"/>
    </xf>
    <xf numFmtId="0" fontId="13" fillId="11" borderId="0" xfId="1" applyFont="1" applyFill="1" applyAlignment="1" applyProtection="1">
      <alignment horizontal="left" vertical="center"/>
      <protection hidden="1"/>
    </xf>
    <xf numFmtId="180" fontId="69" fillId="0" borderId="44" xfId="1" applyNumberFormat="1" applyFont="1" applyBorder="1" applyAlignment="1" applyProtection="1">
      <alignment horizontal="center" vertical="center"/>
      <protection hidden="1"/>
    </xf>
    <xf numFmtId="0" fontId="59" fillId="0" borderId="44" xfId="1" applyFont="1" applyBorder="1" applyAlignment="1" applyProtection="1">
      <alignment horizontal="center" vertical="center"/>
      <protection hidden="1"/>
    </xf>
    <xf numFmtId="176" fontId="59" fillId="0" borderId="44" xfId="1" applyNumberFormat="1" applyFont="1" applyBorder="1" applyAlignment="1" applyProtection="1">
      <alignment horizontal="right" vertical="center"/>
      <protection hidden="1"/>
    </xf>
    <xf numFmtId="176" fontId="59" fillId="0" borderId="43" xfId="1" applyNumberFormat="1" applyFont="1" applyBorder="1" applyAlignment="1" applyProtection="1">
      <alignment horizontal="center" vertical="center"/>
      <protection hidden="1"/>
    </xf>
    <xf numFmtId="0" fontId="14" fillId="11" borderId="0" xfId="1" applyFont="1" applyFill="1" applyAlignment="1" applyProtection="1">
      <alignment horizontal="left" vertical="center"/>
      <protection hidden="1"/>
    </xf>
    <xf numFmtId="0" fontId="14" fillId="11" borderId="43" xfId="1" applyFont="1" applyFill="1" applyBorder="1" applyAlignment="1" applyProtection="1">
      <alignment horizontal="center" vertical="center"/>
      <protection hidden="1"/>
    </xf>
    <xf numFmtId="0" fontId="68" fillId="0" borderId="0" xfId="1" applyFont="1" applyAlignment="1" applyProtection="1">
      <alignment horizontal="center"/>
      <protection hidden="1"/>
    </xf>
    <xf numFmtId="0" fontId="14" fillId="0" borderId="7" xfId="1" applyFont="1" applyBorder="1" applyAlignment="1" applyProtection="1">
      <alignment horizontal="center" vertical="center"/>
      <protection hidden="1"/>
    </xf>
    <xf numFmtId="0" fontId="92" fillId="12" borderId="0" xfId="1" applyFont="1" applyFill="1" applyAlignment="1" applyProtection="1">
      <alignment horizontal="center" vertical="center"/>
      <protection hidden="1"/>
    </xf>
    <xf numFmtId="176" fontId="69" fillId="0" borderId="43" xfId="1" applyNumberFormat="1" applyFont="1" applyBorder="1" applyAlignment="1" applyProtection="1">
      <alignment horizontal="right" vertical="center"/>
      <protection hidden="1"/>
    </xf>
    <xf numFmtId="176" fontId="69" fillId="0" borderId="0" xfId="1" applyNumberFormat="1" applyFont="1" applyAlignment="1" applyProtection="1">
      <alignment horizontal="right" vertical="center"/>
      <protection hidden="1"/>
    </xf>
    <xf numFmtId="0" fontId="21" fillId="0" borderId="0" xfId="1" applyFont="1" applyAlignment="1" applyProtection="1">
      <alignment horizontal="center" vertical="center"/>
      <protection hidden="1"/>
    </xf>
    <xf numFmtId="0" fontId="105" fillId="13" borderId="0" xfId="1" applyFont="1" applyFill="1" applyAlignment="1" applyProtection="1">
      <alignment horizontal="left" vertical="distributed" wrapText="1"/>
      <protection hidden="1"/>
    </xf>
    <xf numFmtId="0" fontId="14" fillId="12" borderId="0" xfId="1" applyFont="1" applyFill="1" applyAlignment="1" applyProtection="1">
      <alignment horizontal="distributed" vertical="distributed"/>
      <protection hidden="1"/>
    </xf>
    <xf numFmtId="0" fontId="14" fillId="12" borderId="44" xfId="1" applyFont="1" applyFill="1" applyBorder="1" applyAlignment="1" applyProtection="1">
      <alignment horizontal="distributed" vertical="center" wrapText="1"/>
      <protection hidden="1"/>
    </xf>
    <xf numFmtId="0" fontId="14" fillId="12" borderId="53" xfId="1" applyFont="1" applyFill="1" applyBorder="1" applyAlignment="1" applyProtection="1">
      <alignment horizontal="center" vertical="center" wrapText="1"/>
      <protection hidden="1"/>
    </xf>
    <xf numFmtId="0" fontId="14" fillId="12" borderId="44" xfId="1" applyFont="1" applyFill="1" applyBorder="1" applyAlignment="1" applyProtection="1">
      <alignment horizontal="center" vertical="center" wrapText="1"/>
      <protection hidden="1"/>
    </xf>
    <xf numFmtId="0" fontId="14" fillId="12" borderId="52" xfId="1" applyFont="1" applyFill="1" applyBorder="1" applyAlignment="1" applyProtection="1">
      <alignment horizontal="center" vertical="center" wrapText="1"/>
      <protection hidden="1"/>
    </xf>
    <xf numFmtId="0" fontId="76" fillId="12" borderId="0" xfId="1" applyFont="1" applyFill="1" applyAlignment="1" applyProtection="1">
      <alignment horizontal="distributed" vertical="center" wrapText="1"/>
      <protection hidden="1"/>
    </xf>
    <xf numFmtId="0" fontId="14" fillId="12" borderId="41" xfId="1" applyFont="1" applyFill="1" applyBorder="1" applyAlignment="1" applyProtection="1">
      <alignment horizontal="distributed" vertical="center" wrapText="1"/>
      <protection hidden="1"/>
    </xf>
    <xf numFmtId="0" fontId="76" fillId="12" borderId="41" xfId="1" applyFont="1" applyFill="1" applyBorder="1" applyAlignment="1" applyProtection="1">
      <alignment horizontal="distributed" vertical="distributed"/>
      <protection hidden="1"/>
    </xf>
    <xf numFmtId="0" fontId="61" fillId="0" borderId="40" xfId="1" applyFont="1" applyBorder="1" applyAlignment="1" applyProtection="1">
      <alignment horizontal="left" vertical="center" wrapText="1"/>
      <protection hidden="1"/>
    </xf>
    <xf numFmtId="0" fontId="61" fillId="0" borderId="41" xfId="1" applyFont="1" applyBorder="1" applyAlignment="1" applyProtection="1">
      <alignment horizontal="left" vertical="center" wrapText="1"/>
      <protection hidden="1"/>
    </xf>
    <xf numFmtId="0" fontId="61" fillId="0" borderId="40" xfId="1" applyFont="1" applyBorder="1" applyAlignment="1" applyProtection="1">
      <alignment horizontal="center" vertical="center" wrapText="1"/>
      <protection hidden="1"/>
    </xf>
    <xf numFmtId="0" fontId="61" fillId="0" borderId="41" xfId="1" applyFont="1" applyBorder="1" applyAlignment="1" applyProtection="1">
      <alignment horizontal="center" vertical="center" wrapText="1"/>
      <protection hidden="1"/>
    </xf>
    <xf numFmtId="0" fontId="61" fillId="0" borderId="50" xfId="1" applyFont="1" applyBorder="1" applyAlignment="1" applyProtection="1">
      <alignment horizontal="center" vertical="center" wrapText="1"/>
      <protection hidden="1"/>
    </xf>
    <xf numFmtId="0" fontId="76" fillId="12" borderId="0" xfId="1" applyFont="1" applyFill="1" applyAlignment="1" applyProtection="1">
      <alignment horizontal="distributed" vertical="center"/>
      <protection hidden="1"/>
    </xf>
    <xf numFmtId="0" fontId="61" fillId="0" borderId="43" xfId="1" applyFont="1" applyBorder="1" applyAlignment="1" applyProtection="1">
      <alignment horizontal="left" vertical="center"/>
      <protection hidden="1"/>
    </xf>
    <xf numFmtId="0" fontId="61" fillId="0" borderId="43" xfId="1" applyFont="1" applyBorder="1" applyAlignment="1" applyProtection="1">
      <alignment horizontal="center" vertical="center"/>
      <protection hidden="1"/>
    </xf>
    <xf numFmtId="0" fontId="61" fillId="0" borderId="42" xfId="1" applyFont="1" applyBorder="1" applyAlignment="1" applyProtection="1">
      <alignment horizontal="center" vertical="center"/>
      <protection hidden="1"/>
    </xf>
    <xf numFmtId="0" fontId="61" fillId="0" borderId="43" xfId="1" applyFont="1" applyBorder="1" applyAlignment="1" applyProtection="1">
      <alignment horizontal="center" vertical="center" wrapText="1"/>
      <protection hidden="1"/>
    </xf>
    <xf numFmtId="0" fontId="61" fillId="0" borderId="42" xfId="1" applyFont="1" applyBorder="1" applyAlignment="1" applyProtection="1">
      <alignment horizontal="center" vertical="center" wrapText="1"/>
      <protection hidden="1"/>
    </xf>
    <xf numFmtId="0" fontId="92" fillId="12" borderId="42" xfId="1" applyFont="1" applyFill="1" applyBorder="1" applyAlignment="1" applyProtection="1">
      <alignment horizontal="center" vertical="center"/>
      <protection hidden="1"/>
    </xf>
    <xf numFmtId="0" fontId="105" fillId="13" borderId="0" xfId="1" applyFont="1" applyFill="1" applyAlignment="1" applyProtection="1">
      <alignment horizontal="left" vertical="center" wrapText="1"/>
      <protection hidden="1"/>
    </xf>
    <xf numFmtId="0" fontId="108" fillId="10" borderId="0" xfId="1" applyFont="1" applyFill="1" applyAlignment="1" applyProtection="1">
      <alignment horizontal="left"/>
      <protection hidden="1"/>
    </xf>
    <xf numFmtId="0" fontId="61" fillId="0" borderId="41" xfId="1" applyFont="1" applyBorder="1" applyAlignment="1" applyProtection="1">
      <alignment horizontal="center" vertical="center"/>
      <protection hidden="1"/>
    </xf>
    <xf numFmtId="0" fontId="77" fillId="0" borderId="40" xfId="1" applyFont="1" applyBorder="1" applyAlignment="1" applyProtection="1">
      <alignment horizontal="left" vertical="center" wrapText="1"/>
      <protection hidden="1"/>
    </xf>
    <xf numFmtId="0" fontId="77" fillId="0" borderId="41" xfId="1" applyFont="1" applyBorder="1" applyAlignment="1" applyProtection="1">
      <alignment horizontal="left" vertical="center" wrapText="1"/>
      <protection hidden="1"/>
    </xf>
    <xf numFmtId="0" fontId="77" fillId="0" borderId="40" xfId="1" applyFont="1" applyBorder="1" applyAlignment="1" applyProtection="1">
      <alignment horizontal="center" vertical="center" wrapText="1"/>
      <protection hidden="1"/>
    </xf>
    <xf numFmtId="0" fontId="77" fillId="0" borderId="41" xfId="1" applyFont="1" applyBorder="1" applyAlignment="1" applyProtection="1">
      <alignment horizontal="center" vertical="center" wrapText="1"/>
      <protection hidden="1"/>
    </xf>
    <xf numFmtId="0" fontId="77" fillId="0" borderId="50" xfId="1" applyFont="1" applyBorder="1" applyAlignment="1" applyProtection="1">
      <alignment horizontal="center" vertical="center" wrapText="1"/>
      <protection hidden="1"/>
    </xf>
    <xf numFmtId="176" fontId="85" fillId="0" borderId="41" xfId="1" applyNumberFormat="1" applyFont="1" applyBorder="1" applyAlignment="1" applyProtection="1">
      <alignment horizontal="right" vertical="center" wrapText="1"/>
      <protection hidden="1"/>
    </xf>
    <xf numFmtId="0" fontId="61" fillId="0" borderId="54" xfId="1" applyFont="1" applyBorder="1" applyAlignment="1" applyProtection="1">
      <alignment horizontal="center" vertical="center"/>
      <protection hidden="1"/>
    </xf>
    <xf numFmtId="0" fontId="77" fillId="0" borderId="56" xfId="1" applyFont="1" applyBorder="1" applyAlignment="1" applyProtection="1">
      <alignment horizontal="left" vertical="center" wrapText="1"/>
      <protection hidden="1"/>
    </xf>
    <xf numFmtId="0" fontId="77" fillId="0" borderId="54" xfId="1" applyFont="1" applyBorder="1" applyAlignment="1" applyProtection="1">
      <alignment horizontal="left" vertical="center" wrapText="1"/>
      <protection hidden="1"/>
    </xf>
    <xf numFmtId="0" fontId="77" fillId="0" borderId="56" xfId="1" applyFont="1" applyBorder="1" applyAlignment="1" applyProtection="1">
      <alignment horizontal="center" vertical="center" wrapText="1"/>
      <protection hidden="1"/>
    </xf>
    <xf numFmtId="0" fontId="77" fillId="0" borderId="54" xfId="1" applyFont="1" applyBorder="1" applyAlignment="1" applyProtection="1">
      <alignment horizontal="center" vertical="center" wrapText="1"/>
      <protection hidden="1"/>
    </xf>
    <xf numFmtId="0" fontId="77" fillId="0" borderId="55" xfId="1" applyFont="1" applyBorder="1" applyAlignment="1" applyProtection="1">
      <alignment horizontal="center" vertical="center" wrapText="1"/>
      <protection hidden="1"/>
    </xf>
    <xf numFmtId="176" fontId="85" fillId="0" borderId="54" xfId="1" applyNumberFormat="1" applyFont="1" applyBorder="1" applyAlignment="1" applyProtection="1">
      <alignment horizontal="right" vertical="center" wrapText="1"/>
      <protection hidden="1"/>
    </xf>
    <xf numFmtId="0" fontId="109" fillId="10" borderId="0" xfId="1" applyFont="1" applyFill="1" applyAlignment="1" applyProtection="1">
      <alignment horizontal="center" vertical="center"/>
      <protection hidden="1"/>
    </xf>
    <xf numFmtId="0" fontId="108" fillId="10" borderId="0" xfId="1" applyFont="1" applyFill="1" applyAlignment="1" applyProtection="1">
      <alignment horizontal="left" vertical="center"/>
      <protection hidden="1"/>
    </xf>
    <xf numFmtId="0" fontId="76" fillId="12" borderId="7" xfId="1" applyFont="1" applyFill="1" applyBorder="1" applyAlignment="1" applyProtection="1">
      <alignment horizontal="center" vertical="center" wrapText="1"/>
      <protection hidden="1"/>
    </xf>
    <xf numFmtId="0" fontId="76" fillId="12" borderId="8" xfId="1" applyFont="1" applyFill="1" applyBorder="1" applyAlignment="1" applyProtection="1">
      <alignment horizontal="center" vertical="center" wrapText="1"/>
      <protection hidden="1"/>
    </xf>
    <xf numFmtId="0" fontId="76" fillId="12" borderId="74" xfId="1" applyFont="1" applyFill="1" applyBorder="1" applyAlignment="1" applyProtection="1">
      <alignment horizontal="center" vertical="center" wrapText="1"/>
      <protection hidden="1"/>
    </xf>
    <xf numFmtId="0" fontId="76" fillId="12" borderId="43" xfId="1" applyFont="1" applyFill="1" applyBorder="1" applyAlignment="1" applyProtection="1">
      <alignment horizontal="center" vertical="distributed" wrapText="1"/>
      <protection hidden="1"/>
    </xf>
    <xf numFmtId="0" fontId="76" fillId="12" borderId="74" xfId="1" applyFont="1" applyFill="1" applyBorder="1" applyAlignment="1" applyProtection="1">
      <alignment horizontal="center" vertical="distributed" wrapText="1"/>
      <protection hidden="1"/>
    </xf>
    <xf numFmtId="0" fontId="59" fillId="0" borderId="54" xfId="1" applyFont="1" applyBorder="1" applyAlignment="1" applyProtection="1">
      <alignment horizontal="right" vertical="center"/>
      <protection hidden="1"/>
    </xf>
    <xf numFmtId="0" fontId="59" fillId="0" borderId="44" xfId="1" applyFont="1" applyBorder="1" applyAlignment="1" applyProtection="1">
      <alignment horizontal="right" vertical="center"/>
      <protection hidden="1"/>
    </xf>
    <xf numFmtId="0" fontId="63" fillId="0" borderId="0" xfId="1" applyFont="1" applyAlignment="1" applyProtection="1">
      <alignment horizontal="center" vertical="center"/>
      <protection hidden="1"/>
    </xf>
    <xf numFmtId="0" fontId="63" fillId="0" borderId="8" xfId="1" applyFont="1" applyBorder="1" applyAlignment="1" applyProtection="1">
      <alignment horizontal="center" vertical="center"/>
      <protection hidden="1"/>
    </xf>
    <xf numFmtId="0" fontId="63" fillId="0" borderId="44" xfId="1" applyFont="1" applyBorder="1" applyAlignment="1" applyProtection="1">
      <alignment horizontal="center" vertical="center"/>
      <protection hidden="1"/>
    </xf>
    <xf numFmtId="0" fontId="63" fillId="0" borderId="51" xfId="1" applyFont="1" applyBorder="1" applyAlignment="1" applyProtection="1">
      <alignment horizontal="center" vertical="center"/>
      <protection hidden="1"/>
    </xf>
    <xf numFmtId="0" fontId="65" fillId="0" borderId="44" xfId="1" applyFont="1" applyBorder="1" applyAlignment="1" applyProtection="1">
      <alignment horizontal="center" vertical="center" wrapText="1"/>
      <protection hidden="1"/>
    </xf>
    <xf numFmtId="0" fontId="65" fillId="0" borderId="44" xfId="1" applyFont="1" applyBorder="1" applyAlignment="1" applyProtection="1">
      <alignment horizontal="center" vertical="center"/>
      <protection hidden="1"/>
    </xf>
    <xf numFmtId="0" fontId="63" fillId="0" borderId="0" xfId="1" applyFont="1" applyAlignment="1" applyProtection="1">
      <alignment horizontal="center"/>
      <protection hidden="1"/>
    </xf>
    <xf numFmtId="0" fontId="63" fillId="0" borderId="8" xfId="1" applyFont="1" applyBorder="1" applyAlignment="1" applyProtection="1">
      <alignment horizontal="center"/>
      <protection hidden="1"/>
    </xf>
    <xf numFmtId="0" fontId="112" fillId="0" borderId="0" xfId="1" applyFont="1" applyAlignment="1" applyProtection="1">
      <alignment horizontal="center" vertical="center"/>
      <protection hidden="1"/>
    </xf>
    <xf numFmtId="176" fontId="59" fillId="0" borderId="7" xfId="1" applyNumberFormat="1" applyFont="1" applyBorder="1" applyAlignment="1" applyProtection="1">
      <alignment horizontal="right" vertical="center"/>
      <protection hidden="1"/>
    </xf>
    <xf numFmtId="0" fontId="59" fillId="0" borderId="7" xfId="1" applyFont="1" applyBorder="1" applyAlignment="1" applyProtection="1">
      <alignment horizontal="right" vertical="center"/>
      <protection hidden="1"/>
    </xf>
    <xf numFmtId="176" fontId="59" fillId="0" borderId="43" xfId="1" applyNumberFormat="1" applyFont="1" applyBorder="1" applyAlignment="1" applyProtection="1">
      <alignment horizontal="right" vertical="center"/>
      <protection hidden="1"/>
    </xf>
    <xf numFmtId="0" fontId="59" fillId="0" borderId="74" xfId="1" applyFont="1" applyBorder="1" applyAlignment="1" applyProtection="1">
      <alignment horizontal="right" vertical="center"/>
      <protection hidden="1"/>
    </xf>
    <xf numFmtId="0" fontId="59" fillId="0" borderId="43" xfId="1" applyFont="1" applyBorder="1" applyAlignment="1" applyProtection="1">
      <alignment horizontal="right" vertical="center"/>
      <protection hidden="1"/>
    </xf>
    <xf numFmtId="0" fontId="63" fillId="0" borderId="54" xfId="1" applyFont="1" applyBorder="1" applyAlignment="1" applyProtection="1">
      <alignment horizontal="center"/>
      <protection hidden="1"/>
    </xf>
    <xf numFmtId="0" fontId="63" fillId="0" borderId="95" xfId="1" applyFont="1" applyBorder="1" applyAlignment="1" applyProtection="1">
      <alignment horizontal="center"/>
      <protection hidden="1"/>
    </xf>
    <xf numFmtId="0" fontId="112" fillId="0" borderId="54" xfId="1" applyFont="1" applyBorder="1" applyAlignment="1" applyProtection="1">
      <alignment horizontal="center" vertical="center"/>
      <protection hidden="1"/>
    </xf>
    <xf numFmtId="176" fontId="59" fillId="0" borderId="96" xfId="1" applyNumberFormat="1" applyFont="1" applyBorder="1" applyAlignment="1" applyProtection="1">
      <alignment horizontal="right" vertical="center"/>
      <protection hidden="1"/>
    </xf>
    <xf numFmtId="0" fontId="59" fillId="0" borderId="98" xfId="1" applyFont="1" applyBorder="1" applyAlignment="1" applyProtection="1">
      <alignment horizontal="right" vertical="center"/>
      <protection hidden="1"/>
    </xf>
    <xf numFmtId="176" fontId="59" fillId="0" borderId="56" xfId="1" applyNumberFormat="1" applyFont="1" applyBorder="1" applyAlignment="1" applyProtection="1">
      <alignment horizontal="right" vertical="center"/>
      <protection hidden="1"/>
    </xf>
    <xf numFmtId="0" fontId="59" fillId="0" borderId="97" xfId="1" applyFont="1" applyBorder="1" applyAlignment="1" applyProtection="1">
      <alignment horizontal="right" vertical="center"/>
      <protection hidden="1"/>
    </xf>
    <xf numFmtId="0" fontId="59" fillId="0" borderId="53" xfId="1" applyFont="1" applyBorder="1" applyAlignment="1" applyProtection="1">
      <alignment horizontal="right" vertical="center"/>
      <protection hidden="1"/>
    </xf>
    <xf numFmtId="0" fontId="59" fillId="0" borderId="99" xfId="1" applyFont="1" applyBorder="1" applyAlignment="1" applyProtection="1">
      <alignment horizontal="right" vertical="center"/>
      <protection hidden="1"/>
    </xf>
    <xf numFmtId="0" fontId="21" fillId="14" borderId="0" xfId="1" applyFont="1" applyFill="1" applyAlignment="1" applyProtection="1">
      <alignment horizontal="distributed" vertical="center"/>
      <protection hidden="1"/>
    </xf>
    <xf numFmtId="0" fontId="13" fillId="14" borderId="0" xfId="1" applyFont="1" applyFill="1" applyAlignment="1" applyProtection="1">
      <alignment horizontal="distributed" vertical="center"/>
      <protection hidden="1"/>
    </xf>
    <xf numFmtId="0" fontId="117" fillId="13" borderId="59" xfId="1" applyFont="1" applyFill="1" applyBorder="1" applyAlignment="1" applyProtection="1">
      <alignment horizontal="left" vertical="center"/>
      <protection hidden="1"/>
    </xf>
    <xf numFmtId="0" fontId="117" fillId="13" borderId="63" xfId="1" applyFont="1" applyFill="1" applyBorder="1" applyAlignment="1" applyProtection="1">
      <alignment horizontal="left" vertical="center"/>
      <protection hidden="1"/>
    </xf>
    <xf numFmtId="0" fontId="117" fillId="13" borderId="60" xfId="1" applyFont="1" applyFill="1" applyBorder="1" applyAlignment="1" applyProtection="1">
      <alignment horizontal="left" vertical="center"/>
      <protection hidden="1"/>
    </xf>
    <xf numFmtId="0" fontId="76" fillId="14" borderId="0" xfId="1" applyFont="1" applyFill="1" applyAlignment="1" applyProtection="1">
      <alignment horizontal="center" vertical="distributed" wrapText="1"/>
      <protection hidden="1"/>
    </xf>
    <xf numFmtId="0" fontId="76" fillId="14" borderId="43" xfId="1" applyFont="1" applyFill="1" applyBorder="1" applyAlignment="1" applyProtection="1">
      <alignment horizontal="center" vertical="center"/>
      <protection hidden="1"/>
    </xf>
    <xf numFmtId="0" fontId="76" fillId="14" borderId="0" xfId="1" applyFont="1" applyFill="1" applyAlignment="1" applyProtection="1">
      <alignment horizontal="center" vertical="center"/>
      <protection hidden="1"/>
    </xf>
    <xf numFmtId="0" fontId="76" fillId="14" borderId="42" xfId="1" applyFont="1" applyFill="1" applyBorder="1" applyAlignment="1" applyProtection="1">
      <alignment horizontal="center" vertical="center"/>
      <protection hidden="1"/>
    </xf>
    <xf numFmtId="0" fontId="76" fillId="14" borderId="43" xfId="1" applyFont="1" applyFill="1" applyBorder="1" applyAlignment="1" applyProtection="1">
      <alignment horizontal="center" vertical="distributed" wrapText="1"/>
      <protection hidden="1"/>
    </xf>
    <xf numFmtId="0" fontId="76" fillId="14" borderId="42" xfId="1" applyFont="1" applyFill="1" applyBorder="1" applyAlignment="1" applyProtection="1">
      <alignment horizontal="center" vertical="distributed" wrapText="1"/>
      <protection hidden="1"/>
    </xf>
    <xf numFmtId="0" fontId="99" fillId="14" borderId="0" xfId="1" applyFont="1" applyFill="1" applyAlignment="1" applyProtection="1">
      <alignment horizontal="center" vertical="center"/>
      <protection hidden="1"/>
    </xf>
    <xf numFmtId="0" fontId="99" fillId="14" borderId="43" xfId="1" applyFont="1" applyFill="1" applyBorder="1" applyAlignment="1" applyProtection="1">
      <alignment horizontal="center" vertical="center"/>
      <protection hidden="1"/>
    </xf>
    <xf numFmtId="0" fontId="99" fillId="14" borderId="42" xfId="1" applyFont="1" applyFill="1" applyBorder="1" applyAlignment="1" applyProtection="1">
      <alignment horizontal="center" vertical="center"/>
      <protection hidden="1"/>
    </xf>
    <xf numFmtId="0" fontId="30" fillId="14" borderId="0" xfId="1" applyFont="1" applyFill="1" applyAlignment="1" applyProtection="1">
      <alignment horizontal="center" vertical="center"/>
      <protection hidden="1"/>
    </xf>
    <xf numFmtId="0" fontId="19" fillId="10" borderId="4" xfId="1" applyFont="1" applyFill="1" applyBorder="1" applyAlignment="1" applyProtection="1">
      <alignment horizontal="distributed" vertical="center"/>
      <protection hidden="1"/>
    </xf>
    <xf numFmtId="0" fontId="69" fillId="0" borderId="0" xfId="1" applyFont="1" applyAlignment="1" applyProtection="1">
      <alignment horizontal="center" vertical="center" shrinkToFit="1"/>
      <protection hidden="1"/>
    </xf>
    <xf numFmtId="0" fontId="77" fillId="0" borderId="43" xfId="1" applyFont="1" applyBorder="1" applyAlignment="1" applyProtection="1">
      <alignment horizontal="center" vertical="distributed" wrapText="1"/>
      <protection hidden="1"/>
    </xf>
    <xf numFmtId="0" fontId="77" fillId="0" borderId="42" xfId="1" applyFont="1" applyBorder="1" applyAlignment="1" applyProtection="1">
      <alignment horizontal="center" vertical="distributed" wrapText="1"/>
      <protection hidden="1"/>
    </xf>
    <xf numFmtId="0" fontId="69" fillId="0" borderId="41" xfId="1" applyFont="1" applyBorder="1" applyAlignment="1" applyProtection="1">
      <alignment horizontal="center" vertical="center" shrinkToFit="1"/>
      <protection hidden="1"/>
    </xf>
    <xf numFmtId="0" fontId="61" fillId="0" borderId="40" xfId="1" applyFont="1" applyBorder="1" applyAlignment="1" applyProtection="1">
      <alignment horizontal="center" vertical="center"/>
      <protection hidden="1"/>
    </xf>
    <xf numFmtId="0" fontId="61" fillId="0" borderId="50" xfId="1" applyFont="1" applyBorder="1" applyAlignment="1" applyProtection="1">
      <alignment horizontal="center" vertical="center"/>
      <protection hidden="1"/>
    </xf>
    <xf numFmtId="0" fontId="77" fillId="0" borderId="40" xfId="1" applyFont="1" applyBorder="1" applyAlignment="1" applyProtection="1">
      <alignment horizontal="center" vertical="distributed" wrapText="1"/>
      <protection hidden="1"/>
    </xf>
    <xf numFmtId="0" fontId="77" fillId="0" borderId="41" xfId="1" applyFont="1" applyBorder="1" applyAlignment="1" applyProtection="1">
      <alignment horizontal="center" vertical="distributed" wrapText="1"/>
      <protection hidden="1"/>
    </xf>
    <xf numFmtId="0" fontId="77" fillId="0" borderId="50" xfId="1" applyFont="1" applyBorder="1" applyAlignment="1" applyProtection="1">
      <alignment horizontal="center" vertical="distributed" wrapText="1"/>
      <protection hidden="1"/>
    </xf>
    <xf numFmtId="0" fontId="14" fillId="14" borderId="0" xfId="1" applyFont="1" applyFill="1" applyAlignment="1" applyProtection="1">
      <alignment horizontal="center" vertical="center"/>
      <protection hidden="1"/>
    </xf>
    <xf numFmtId="0" fontId="14" fillId="14" borderId="53" xfId="1" applyFont="1" applyFill="1" applyBorder="1" applyAlignment="1" applyProtection="1">
      <alignment horizontal="distributed" vertical="center" indent="4"/>
      <protection hidden="1"/>
    </xf>
    <xf numFmtId="0" fontId="14" fillId="14" borderId="44" xfId="1" applyFont="1" applyFill="1" applyBorder="1" applyAlignment="1" applyProtection="1">
      <alignment horizontal="distributed" vertical="center" indent="4"/>
      <protection hidden="1"/>
    </xf>
    <xf numFmtId="0" fontId="14" fillId="14" borderId="52" xfId="1" applyFont="1" applyFill="1" applyBorder="1" applyAlignment="1" applyProtection="1">
      <alignment horizontal="distributed" vertical="center" indent="4"/>
      <protection hidden="1"/>
    </xf>
    <xf numFmtId="0" fontId="14" fillId="14" borderId="43" xfId="1" applyFont="1" applyFill="1" applyBorder="1" applyAlignment="1" applyProtection="1">
      <alignment horizontal="center" vertical="center"/>
      <protection hidden="1"/>
    </xf>
    <xf numFmtId="0" fontId="14" fillId="14" borderId="42" xfId="1" applyFont="1" applyFill="1" applyBorder="1" applyAlignment="1" applyProtection="1">
      <alignment horizontal="center" vertical="center"/>
      <protection hidden="1"/>
    </xf>
    <xf numFmtId="0" fontId="76" fillId="14" borderId="41" xfId="1" applyFont="1" applyFill="1" applyBorder="1" applyAlignment="1" applyProtection="1">
      <alignment horizontal="center" vertical="distributed" wrapText="1"/>
      <protection hidden="1"/>
    </xf>
    <xf numFmtId="0" fontId="80" fillId="10" borderId="0" xfId="1" applyFont="1" applyFill="1" applyAlignment="1" applyProtection="1">
      <alignment horizontal="distributed" vertical="distributed"/>
      <protection hidden="1"/>
    </xf>
    <xf numFmtId="0" fontId="88" fillId="14" borderId="54" xfId="1" applyFont="1" applyFill="1" applyBorder="1" applyAlignment="1" applyProtection="1">
      <alignment horizontal="distributed" vertical="center"/>
      <protection hidden="1"/>
    </xf>
    <xf numFmtId="0" fontId="104" fillId="13" borderId="59" xfId="1" applyFont="1" applyFill="1" applyBorder="1" applyAlignment="1" applyProtection="1">
      <alignment horizontal="distributed" vertical="center"/>
      <protection hidden="1"/>
    </xf>
    <xf numFmtId="0" fontId="104" fillId="13" borderId="63" xfId="1" applyFont="1" applyFill="1" applyBorder="1" applyAlignment="1" applyProtection="1">
      <alignment horizontal="distributed" vertical="center"/>
      <protection hidden="1"/>
    </xf>
    <xf numFmtId="0" fontId="13" fillId="10" borderId="0" xfId="1" applyFont="1" applyFill="1" applyAlignment="1" applyProtection="1">
      <alignment horizontal="distributed" vertical="distributed"/>
      <protection hidden="1"/>
    </xf>
    <xf numFmtId="0" fontId="76" fillId="14" borderId="4" xfId="1" applyFont="1" applyFill="1" applyBorder="1" applyAlignment="1" applyProtection="1">
      <alignment horizontal="center" vertical="distributed" wrapText="1"/>
      <protection hidden="1"/>
    </xf>
    <xf numFmtId="0" fontId="76" fillId="14" borderId="16" xfId="1" applyFont="1" applyFill="1" applyBorder="1" applyAlignment="1" applyProtection="1">
      <alignment horizontal="center" vertical="distributed" wrapText="1"/>
      <protection hidden="1"/>
    </xf>
    <xf numFmtId="0" fontId="76" fillId="14" borderId="7" xfId="1" applyFont="1" applyFill="1" applyBorder="1" applyAlignment="1" applyProtection="1">
      <alignment horizontal="center" vertical="center" wrapText="1"/>
      <protection hidden="1"/>
    </xf>
    <xf numFmtId="0" fontId="76" fillId="14" borderId="0" xfId="1" applyFont="1" applyFill="1" applyAlignment="1" applyProtection="1">
      <alignment horizontal="center" vertical="center" wrapText="1"/>
      <protection hidden="1"/>
    </xf>
    <xf numFmtId="0" fontId="76" fillId="14" borderId="15" xfId="1" applyFont="1" applyFill="1" applyBorder="1" applyAlignment="1" applyProtection="1">
      <alignment horizontal="center" vertical="distributed" wrapText="1"/>
      <protection hidden="1"/>
    </xf>
    <xf numFmtId="0" fontId="76" fillId="14" borderId="73" xfId="1" applyFont="1" applyFill="1" applyBorder="1" applyAlignment="1" applyProtection="1">
      <alignment horizontal="center" vertical="center" wrapText="1"/>
      <protection hidden="1"/>
    </xf>
    <xf numFmtId="0" fontId="76" fillId="14" borderId="104" xfId="1" applyFont="1" applyFill="1" applyBorder="1" applyAlignment="1" applyProtection="1">
      <alignment horizontal="center" vertical="center" wrapText="1"/>
      <protection hidden="1"/>
    </xf>
    <xf numFmtId="0" fontId="76" fillId="14" borderId="4" xfId="1" applyFont="1" applyFill="1" applyBorder="1" applyAlignment="1" applyProtection="1">
      <alignment horizontal="center" vertical="center" wrapText="1"/>
      <protection hidden="1"/>
    </xf>
    <xf numFmtId="0" fontId="76" fillId="14" borderId="10" xfId="1" applyFont="1" applyFill="1" applyBorder="1" applyAlignment="1" applyProtection="1">
      <alignment horizontal="center" vertical="distributed" wrapText="1"/>
      <protection hidden="1"/>
    </xf>
    <xf numFmtId="0" fontId="76" fillId="14" borderId="11" xfId="1" applyFont="1" applyFill="1" applyBorder="1" applyAlignment="1" applyProtection="1">
      <alignment horizontal="center" vertical="distributed" wrapText="1"/>
      <protection hidden="1"/>
    </xf>
    <xf numFmtId="0" fontId="76" fillId="14" borderId="89" xfId="1" applyFont="1" applyFill="1" applyBorder="1" applyAlignment="1" applyProtection="1">
      <alignment horizontal="center" vertical="distributed" wrapText="1"/>
      <protection hidden="1"/>
    </xf>
    <xf numFmtId="0" fontId="76" fillId="14" borderId="101" xfId="1" applyFont="1" applyFill="1" applyBorder="1" applyAlignment="1" applyProtection="1">
      <alignment horizontal="center" vertical="distributed" wrapText="1"/>
      <protection hidden="1"/>
    </xf>
    <xf numFmtId="0" fontId="76" fillId="14" borderId="46" xfId="1" applyFont="1" applyFill="1" applyBorder="1" applyAlignment="1" applyProtection="1">
      <alignment horizontal="center" vertical="distributed" wrapText="1"/>
      <protection hidden="1"/>
    </xf>
    <xf numFmtId="0" fontId="76" fillId="14" borderId="8" xfId="1" applyFont="1" applyFill="1" applyBorder="1" applyAlignment="1" applyProtection="1">
      <alignment horizontal="center" vertical="distributed" wrapText="1"/>
      <protection hidden="1"/>
    </xf>
    <xf numFmtId="0" fontId="76" fillId="14" borderId="44" xfId="1" applyFont="1" applyFill="1" applyBorder="1" applyAlignment="1" applyProtection="1">
      <alignment horizontal="center" vertical="distributed" wrapText="1"/>
      <protection hidden="1"/>
    </xf>
    <xf numFmtId="0" fontId="77" fillId="0" borderId="105" xfId="1" applyFont="1" applyBorder="1" applyAlignment="1" applyProtection="1">
      <alignment horizontal="right" vertical="center"/>
      <protection hidden="1"/>
    </xf>
    <xf numFmtId="0" fontId="77" fillId="0" borderId="10" xfId="1" applyFont="1" applyBorder="1" applyAlignment="1" applyProtection="1">
      <alignment horizontal="right" vertical="center"/>
      <protection hidden="1"/>
    </xf>
    <xf numFmtId="0" fontId="77" fillId="0" borderId="73" xfId="1" applyFont="1" applyBorder="1" applyAlignment="1" applyProtection="1">
      <alignment horizontal="right" vertical="center"/>
      <protection hidden="1"/>
    </xf>
    <xf numFmtId="0" fontId="77" fillId="0" borderId="0" xfId="1" applyFont="1" applyAlignment="1" applyProtection="1">
      <alignment horizontal="right" vertical="center"/>
      <protection hidden="1"/>
    </xf>
    <xf numFmtId="0" fontId="77" fillId="0" borderId="44" xfId="1" applyFont="1" applyBorder="1" applyAlignment="1" applyProtection="1">
      <alignment horizontal="center" vertical="distributed" wrapText="1"/>
      <protection hidden="1"/>
    </xf>
    <xf numFmtId="0" fontId="13" fillId="0" borderId="10" xfId="1" applyFont="1" applyBorder="1" applyAlignment="1" applyProtection="1">
      <alignment horizontal="center" vertical="center" wrapText="1"/>
      <protection hidden="1"/>
    </xf>
    <xf numFmtId="0" fontId="13" fillId="0" borderId="11" xfId="1" applyFont="1" applyBorder="1" applyAlignment="1" applyProtection="1">
      <alignment horizontal="center" vertical="center" wrapText="1"/>
      <protection hidden="1"/>
    </xf>
    <xf numFmtId="0" fontId="13" fillId="0" borderId="0" xfId="1" applyFont="1" applyAlignment="1" applyProtection="1">
      <alignment horizontal="center" vertical="center" wrapText="1"/>
      <protection hidden="1"/>
    </xf>
    <xf numFmtId="0" fontId="13" fillId="0" borderId="8" xfId="1" applyFont="1" applyBorder="1" applyAlignment="1" applyProtection="1">
      <alignment horizontal="center" vertical="center" wrapText="1"/>
      <protection hidden="1"/>
    </xf>
    <xf numFmtId="0" fontId="61" fillId="0" borderId="9" xfId="1" applyFont="1" applyBorder="1" applyAlignment="1" applyProtection="1">
      <alignment horizontal="right" vertical="center"/>
      <protection hidden="1"/>
    </xf>
    <xf numFmtId="0" fontId="61" fillId="0" borderId="10" xfId="1" applyFont="1" applyBorder="1" applyAlignment="1" applyProtection="1">
      <alignment horizontal="right" vertical="center"/>
      <protection hidden="1"/>
    </xf>
    <xf numFmtId="0" fontId="61" fillId="0" borderId="11" xfId="1" applyFont="1" applyBorder="1" applyAlignment="1" applyProtection="1">
      <alignment horizontal="right" vertical="center"/>
      <protection hidden="1"/>
    </xf>
    <xf numFmtId="0" fontId="61" fillId="0" borderId="7" xfId="1" applyFont="1" applyBorder="1" applyAlignment="1" applyProtection="1">
      <alignment horizontal="right" vertical="center"/>
      <protection hidden="1"/>
    </xf>
    <xf numFmtId="0" fontId="61" fillId="0" borderId="0" xfId="1" applyFont="1" applyAlignment="1" applyProtection="1">
      <alignment horizontal="right" vertical="center"/>
      <protection hidden="1"/>
    </xf>
    <xf numFmtId="0" fontId="61" fillId="0" borderId="8" xfId="1" applyFont="1" applyBorder="1" applyAlignment="1" applyProtection="1">
      <alignment horizontal="right" vertical="center"/>
      <protection hidden="1"/>
    </xf>
    <xf numFmtId="0" fontId="77" fillId="0" borderId="9" xfId="1" applyFont="1" applyBorder="1" applyAlignment="1" applyProtection="1">
      <alignment horizontal="right" vertical="center"/>
      <protection hidden="1"/>
    </xf>
    <xf numFmtId="0" fontId="77" fillId="0" borderId="7" xfId="1" applyFont="1" applyBorder="1" applyAlignment="1" applyProtection="1">
      <alignment horizontal="right" vertical="center"/>
      <protection hidden="1"/>
    </xf>
    <xf numFmtId="0" fontId="14" fillId="14" borderId="10" xfId="1" applyFont="1" applyFill="1" applyBorder="1" applyAlignment="1" applyProtection="1">
      <alignment horizontal="center" vertical="center"/>
      <protection hidden="1"/>
    </xf>
    <xf numFmtId="0" fontId="14" fillId="14" borderId="89" xfId="1" applyFont="1" applyFill="1" applyBorder="1" applyAlignment="1" applyProtection="1">
      <alignment horizontal="center" vertical="center"/>
      <protection hidden="1"/>
    </xf>
    <xf numFmtId="0" fontId="13" fillId="14" borderId="0" xfId="1" applyFont="1" applyFill="1" applyAlignment="1" applyProtection="1">
      <alignment horizontal="center" vertical="center"/>
      <protection hidden="1"/>
    </xf>
    <xf numFmtId="0" fontId="13" fillId="14" borderId="4" xfId="1" applyFont="1" applyFill="1" applyBorder="1" applyAlignment="1" applyProtection="1">
      <alignment horizontal="center" vertical="center"/>
      <protection hidden="1"/>
    </xf>
    <xf numFmtId="0" fontId="13" fillId="14" borderId="44" xfId="1" applyFont="1" applyFill="1" applyBorder="1" applyAlignment="1" applyProtection="1">
      <alignment horizontal="center" vertical="center"/>
      <protection hidden="1"/>
    </xf>
    <xf numFmtId="0" fontId="76" fillId="14" borderId="7" xfId="1" applyFont="1" applyFill="1" applyBorder="1" applyAlignment="1" applyProtection="1">
      <alignment horizontal="center" vertical="distributed" wrapText="1"/>
      <protection hidden="1"/>
    </xf>
    <xf numFmtId="0" fontId="13" fillId="11" borderId="10" xfId="1" applyFont="1" applyFill="1" applyBorder="1" applyAlignment="1" applyProtection="1">
      <alignment horizontal="center" vertical="center" wrapText="1"/>
      <protection hidden="1"/>
    </xf>
    <xf numFmtId="0" fontId="13" fillId="11" borderId="11" xfId="1" applyFont="1" applyFill="1" applyBorder="1" applyAlignment="1" applyProtection="1">
      <alignment horizontal="center" vertical="center" wrapText="1"/>
      <protection hidden="1"/>
    </xf>
    <xf numFmtId="0" fontId="13" fillId="11" borderId="0" xfId="1" applyFont="1" applyFill="1" applyAlignment="1" applyProtection="1">
      <alignment horizontal="center" vertical="center" wrapText="1"/>
      <protection hidden="1"/>
    </xf>
    <xf numFmtId="0" fontId="13" fillId="11" borderId="8" xfId="1" applyFont="1" applyFill="1" applyBorder="1" applyAlignment="1" applyProtection="1">
      <alignment horizontal="center" vertical="center" wrapText="1"/>
      <protection hidden="1"/>
    </xf>
    <xf numFmtId="0" fontId="45" fillId="35" borderId="0" xfId="0" quotePrefix="1" applyFont="1" applyFill="1" applyAlignment="1" applyProtection="1">
      <alignment horizontal="center" vertical="center"/>
      <protection hidden="1"/>
    </xf>
    <xf numFmtId="0" fontId="131" fillId="0" borderId="56" xfId="0" applyFont="1" applyBorder="1" applyAlignment="1" applyProtection="1">
      <alignment horizontal="center" vertical="center"/>
      <protection hidden="1"/>
    </xf>
    <xf numFmtId="0" fontId="131" fillId="0" borderId="54" xfId="0" applyFont="1" applyBorder="1" applyAlignment="1" applyProtection="1">
      <alignment horizontal="center" vertical="center"/>
      <protection hidden="1"/>
    </xf>
    <xf numFmtId="0" fontId="131" fillId="0" borderId="53" xfId="0" applyFont="1" applyBorder="1" applyAlignment="1" applyProtection="1">
      <alignment horizontal="center" vertical="center"/>
      <protection hidden="1"/>
    </xf>
    <xf numFmtId="0" fontId="131" fillId="0" borderId="44" xfId="0" applyFont="1" applyBorder="1" applyAlignment="1" applyProtection="1">
      <alignment horizontal="center" vertical="center"/>
      <protection hidden="1"/>
    </xf>
    <xf numFmtId="0" fontId="165" fillId="0" borderId="44" xfId="0" applyFont="1" applyBorder="1" applyAlignment="1" applyProtection="1">
      <alignment horizontal="left" vertical="center" shrinkToFit="1"/>
      <protection hidden="1"/>
    </xf>
    <xf numFmtId="0" fontId="165" fillId="0" borderId="52" xfId="0" applyFont="1" applyBorder="1" applyAlignment="1" applyProtection="1">
      <alignment horizontal="left" vertical="center" shrinkToFit="1"/>
      <protection hidden="1"/>
    </xf>
    <xf numFmtId="0" fontId="165" fillId="0" borderId="54" xfId="0" applyFont="1" applyBorder="1" applyAlignment="1" applyProtection="1">
      <alignment horizontal="center" vertical="center" wrapText="1"/>
      <protection hidden="1"/>
    </xf>
    <xf numFmtId="0" fontId="165" fillId="0" borderId="55" xfId="0" applyFont="1" applyBorder="1" applyAlignment="1" applyProtection="1">
      <alignment horizontal="center" vertical="center" wrapText="1"/>
      <protection hidden="1"/>
    </xf>
    <xf numFmtId="0" fontId="165" fillId="0" borderId="0" xfId="0" applyFont="1" applyAlignment="1" applyProtection="1">
      <alignment horizontal="center" vertical="center" wrapText="1"/>
      <protection hidden="1"/>
    </xf>
    <xf numFmtId="0" fontId="165" fillId="0" borderId="42" xfId="0" applyFont="1" applyBorder="1" applyAlignment="1" applyProtection="1">
      <alignment horizontal="center" vertical="center" wrapText="1"/>
      <protection hidden="1"/>
    </xf>
    <xf numFmtId="0" fontId="165" fillId="0" borderId="56" xfId="0" applyFont="1" applyBorder="1" applyAlignment="1" applyProtection="1">
      <alignment horizontal="center" vertical="center" wrapText="1" shrinkToFit="1"/>
      <protection hidden="1"/>
    </xf>
    <xf numFmtId="0" fontId="165" fillId="0" borderId="54" xfId="0" applyFont="1" applyBorder="1" applyAlignment="1" applyProtection="1">
      <alignment horizontal="center" vertical="center" wrapText="1" shrinkToFit="1"/>
      <protection hidden="1"/>
    </xf>
    <xf numFmtId="0" fontId="165" fillId="0" borderId="55" xfId="0" applyFont="1" applyBorder="1" applyAlignment="1" applyProtection="1">
      <alignment horizontal="center" vertical="center" wrapText="1" shrinkToFit="1"/>
      <protection hidden="1"/>
    </xf>
    <xf numFmtId="0" fontId="165" fillId="0" borderId="43" xfId="0" applyFont="1" applyBorder="1" applyAlignment="1" applyProtection="1">
      <alignment horizontal="center" vertical="center" wrapText="1" shrinkToFit="1"/>
      <protection hidden="1"/>
    </xf>
    <xf numFmtId="0" fontId="165" fillId="0" borderId="0" xfId="0" applyFont="1" applyAlignment="1" applyProtection="1">
      <alignment horizontal="center" vertical="center" wrapText="1" shrinkToFit="1"/>
      <protection hidden="1"/>
    </xf>
    <xf numFmtId="0" fontId="165" fillId="0" borderId="42" xfId="0" applyFont="1" applyBorder="1" applyAlignment="1" applyProtection="1">
      <alignment horizontal="center" vertical="center" wrapText="1" shrinkToFit="1"/>
      <protection hidden="1"/>
    </xf>
    <xf numFmtId="0" fontId="165" fillId="0" borderId="56" xfId="0" applyFont="1" applyBorder="1" applyAlignment="1" applyProtection="1">
      <alignment horizontal="left" vertical="center" wrapText="1" shrinkToFit="1"/>
      <protection hidden="1"/>
    </xf>
    <xf numFmtId="0" fontId="165" fillId="0" borderId="54" xfId="0" applyFont="1" applyBorder="1" applyAlignment="1" applyProtection="1">
      <alignment horizontal="left" vertical="center" wrapText="1" shrinkToFit="1"/>
      <protection hidden="1"/>
    </xf>
    <xf numFmtId="0" fontId="165" fillId="0" borderId="55" xfId="0" applyFont="1" applyBorder="1" applyAlignment="1" applyProtection="1">
      <alignment horizontal="left" vertical="center" wrapText="1" shrinkToFit="1"/>
      <protection hidden="1"/>
    </xf>
    <xf numFmtId="0" fontId="165" fillId="0" borderId="56" xfId="0" applyFont="1" applyBorder="1" applyAlignment="1" applyProtection="1">
      <alignment horizontal="center" vertical="center"/>
      <protection hidden="1"/>
    </xf>
    <xf numFmtId="0" fontId="165" fillId="0" borderId="54" xfId="0" applyFont="1" applyBorder="1" applyAlignment="1" applyProtection="1">
      <alignment horizontal="center" vertical="center"/>
      <protection hidden="1"/>
    </xf>
    <xf numFmtId="0" fontId="165" fillId="0" borderId="55" xfId="0" applyFont="1" applyBorder="1" applyAlignment="1" applyProtection="1">
      <alignment horizontal="center" vertical="center"/>
      <protection hidden="1"/>
    </xf>
    <xf numFmtId="0" fontId="165" fillId="0" borderId="43" xfId="0" applyFont="1" applyBorder="1" applyAlignment="1" applyProtection="1">
      <alignment horizontal="center" vertical="center"/>
      <protection hidden="1"/>
    </xf>
    <xf numFmtId="0" fontId="165" fillId="0" borderId="0" xfId="0" applyFont="1" applyAlignment="1" applyProtection="1">
      <alignment horizontal="center" vertical="center"/>
      <protection hidden="1"/>
    </xf>
    <xf numFmtId="0" fontId="165" fillId="0" borderId="42" xfId="0" applyFont="1" applyBorder="1" applyAlignment="1" applyProtection="1">
      <alignment horizontal="center" vertical="center"/>
      <protection hidden="1"/>
    </xf>
    <xf numFmtId="176" fontId="165" fillId="0" borderId="56" xfId="0" applyNumberFormat="1" applyFont="1" applyBorder="1" applyAlignment="1" applyProtection="1">
      <alignment horizontal="right" vertical="center"/>
      <protection hidden="1"/>
    </xf>
    <xf numFmtId="176" fontId="165" fillId="0" borderId="54" xfId="0" applyNumberFormat="1" applyFont="1" applyBorder="1" applyAlignment="1" applyProtection="1">
      <alignment horizontal="right" vertical="center"/>
      <protection hidden="1"/>
    </xf>
    <xf numFmtId="176" fontId="165" fillId="0" borderId="55" xfId="0" applyNumberFormat="1" applyFont="1" applyBorder="1" applyAlignment="1" applyProtection="1">
      <alignment horizontal="right" vertical="center"/>
      <protection hidden="1"/>
    </xf>
    <xf numFmtId="176" fontId="165" fillId="0" borderId="43" xfId="0" applyNumberFormat="1" applyFont="1" applyBorder="1" applyAlignment="1" applyProtection="1">
      <alignment horizontal="right" vertical="center"/>
      <protection hidden="1"/>
    </xf>
    <xf numFmtId="176" fontId="165" fillId="0" borderId="0" xfId="0" applyNumberFormat="1" applyFont="1" applyAlignment="1" applyProtection="1">
      <alignment horizontal="right" vertical="center"/>
      <protection hidden="1"/>
    </xf>
    <xf numFmtId="176" fontId="165" fillId="0" borderId="42" xfId="0" applyNumberFormat="1" applyFont="1" applyBorder="1" applyAlignment="1" applyProtection="1">
      <alignment horizontal="right" vertical="center"/>
      <protection hidden="1"/>
    </xf>
    <xf numFmtId="0" fontId="131" fillId="0" borderId="43" xfId="0" applyFont="1" applyBorder="1" applyAlignment="1" applyProtection="1">
      <alignment horizontal="center" vertical="center"/>
      <protection hidden="1"/>
    </xf>
    <xf numFmtId="0" fontId="131" fillId="0" borderId="0" xfId="0" applyFont="1" applyAlignment="1" applyProtection="1">
      <alignment horizontal="center" vertical="center"/>
      <protection hidden="1"/>
    </xf>
    <xf numFmtId="0" fontId="165" fillId="0" borderId="44" xfId="0" applyFont="1" applyBorder="1" applyAlignment="1" applyProtection="1">
      <alignment horizontal="center" vertical="center" wrapText="1"/>
      <protection hidden="1"/>
    </xf>
    <xf numFmtId="0" fontId="165" fillId="0" borderId="52" xfId="0" applyFont="1" applyBorder="1" applyAlignment="1" applyProtection="1">
      <alignment horizontal="center" vertical="center" wrapText="1"/>
      <protection hidden="1"/>
    </xf>
    <xf numFmtId="0" fontId="165" fillId="0" borderId="53" xfId="0" applyFont="1" applyBorder="1" applyAlignment="1" applyProtection="1">
      <alignment horizontal="center" vertical="center" wrapText="1" shrinkToFit="1"/>
      <protection hidden="1"/>
    </xf>
    <xf numFmtId="0" fontId="165" fillId="0" borderId="44" xfId="0" applyFont="1" applyBorder="1" applyAlignment="1" applyProtection="1">
      <alignment horizontal="center" vertical="center" wrapText="1" shrinkToFit="1"/>
      <protection hidden="1"/>
    </xf>
    <xf numFmtId="0" fontId="165" fillId="0" borderId="52" xfId="0" applyFont="1" applyBorder="1" applyAlignment="1" applyProtection="1">
      <alignment horizontal="center" vertical="center" wrapText="1" shrinkToFit="1"/>
      <protection hidden="1"/>
    </xf>
    <xf numFmtId="0" fontId="165" fillId="0" borderId="53" xfId="0" applyFont="1" applyBorder="1" applyAlignment="1" applyProtection="1">
      <alignment horizontal="center" vertical="center"/>
      <protection hidden="1"/>
    </xf>
    <xf numFmtId="0" fontId="165" fillId="0" borderId="44" xfId="0" applyFont="1" applyBorder="1" applyAlignment="1" applyProtection="1">
      <alignment horizontal="center" vertical="center"/>
      <protection hidden="1"/>
    </xf>
    <xf numFmtId="0" fontId="165" fillId="0" borderId="52" xfId="0" applyFont="1" applyBorder="1" applyAlignment="1" applyProtection="1">
      <alignment horizontal="center" vertical="center"/>
      <protection hidden="1"/>
    </xf>
    <xf numFmtId="176" fontId="165" fillId="0" borderId="53" xfId="0" applyNumberFormat="1" applyFont="1" applyBorder="1" applyAlignment="1" applyProtection="1">
      <alignment horizontal="right" vertical="center"/>
      <protection hidden="1"/>
    </xf>
    <xf numFmtId="176" fontId="165" fillId="0" borderId="44" xfId="0" applyNumberFormat="1" applyFont="1" applyBorder="1" applyAlignment="1" applyProtection="1">
      <alignment horizontal="right" vertical="center"/>
      <protection hidden="1"/>
    </xf>
    <xf numFmtId="176" fontId="165" fillId="0" borderId="52" xfId="0" applyNumberFormat="1" applyFont="1" applyBorder="1" applyAlignment="1" applyProtection="1">
      <alignment horizontal="right" vertical="center"/>
      <protection hidden="1"/>
    </xf>
    <xf numFmtId="0" fontId="165" fillId="0" borderId="0" xfId="0" applyFont="1" applyAlignment="1" applyProtection="1">
      <alignment horizontal="left" vertical="center" shrinkToFit="1"/>
      <protection hidden="1"/>
    </xf>
    <xf numFmtId="0" fontId="165" fillId="0" borderId="42" xfId="0" applyFont="1" applyBorder="1" applyAlignment="1" applyProtection="1">
      <alignment horizontal="left" vertical="center" shrinkToFit="1"/>
      <protection hidden="1"/>
    </xf>
    <xf numFmtId="0" fontId="41" fillId="35" borderId="0" xfId="0" applyFont="1" applyFill="1" applyAlignment="1" applyProtection="1">
      <alignment horizontal="right" vertical="top" textRotation="255"/>
      <protection hidden="1"/>
    </xf>
    <xf numFmtId="0" fontId="59" fillId="35" borderId="53" xfId="0" applyFont="1" applyFill="1" applyBorder="1" applyAlignment="1" applyProtection="1">
      <alignment horizontal="center" vertical="center"/>
      <protection hidden="1"/>
    </xf>
    <xf numFmtId="0" fontId="59" fillId="35" borderId="44" xfId="0" applyFont="1" applyFill="1" applyBorder="1" applyAlignment="1" applyProtection="1">
      <alignment horizontal="center" vertical="center"/>
      <protection hidden="1"/>
    </xf>
    <xf numFmtId="0" fontId="59" fillId="35" borderId="52" xfId="0" applyFont="1" applyFill="1" applyBorder="1" applyAlignment="1" applyProtection="1">
      <alignment horizontal="center" vertical="center"/>
      <protection hidden="1"/>
    </xf>
    <xf numFmtId="0" fontId="165" fillId="0" borderId="56" xfId="0" applyFont="1" applyBorder="1" applyAlignment="1" applyProtection="1">
      <alignment horizontal="left" vertical="center" wrapText="1"/>
      <protection hidden="1"/>
    </xf>
    <xf numFmtId="0" fontId="165" fillId="0" borderId="54" xfId="0" applyFont="1" applyBorder="1" applyAlignment="1" applyProtection="1">
      <alignment horizontal="left" vertical="center" wrapText="1"/>
      <protection hidden="1"/>
    </xf>
    <xf numFmtId="0" fontId="165" fillId="0" borderId="55" xfId="0" applyFont="1" applyBorder="1" applyAlignment="1" applyProtection="1">
      <alignment horizontal="left" vertical="center" wrapText="1"/>
      <protection hidden="1"/>
    </xf>
    <xf numFmtId="0" fontId="165" fillId="0" borderId="43" xfId="0" applyFont="1" applyBorder="1" applyAlignment="1" applyProtection="1">
      <alignment horizontal="left" vertical="center" wrapText="1"/>
      <protection hidden="1"/>
    </xf>
    <xf numFmtId="0" fontId="165" fillId="0" borderId="0" xfId="0" applyFont="1" applyAlignment="1" applyProtection="1">
      <alignment horizontal="left" vertical="center" wrapText="1"/>
      <protection hidden="1"/>
    </xf>
    <xf numFmtId="0" fontId="165" fillId="0" borderId="42" xfId="0" applyFont="1" applyBorder="1" applyAlignment="1" applyProtection="1">
      <alignment horizontal="left" vertical="center" wrapText="1"/>
      <protection hidden="1"/>
    </xf>
    <xf numFmtId="0" fontId="60" fillId="35" borderId="54" xfId="0" applyFont="1" applyFill="1" applyBorder="1" applyAlignment="1" applyProtection="1">
      <alignment horizontal="right" vertical="center"/>
      <protection hidden="1"/>
    </xf>
    <xf numFmtId="176" fontId="161" fillId="0" borderId="43" xfId="0" applyNumberFormat="1" applyFont="1" applyBorder="1" applyAlignment="1" applyProtection="1">
      <alignment horizontal="right" vertical="center"/>
      <protection hidden="1"/>
    </xf>
    <xf numFmtId="176" fontId="161" fillId="0" borderId="0" xfId="0" applyNumberFormat="1" applyFont="1" applyAlignment="1" applyProtection="1">
      <alignment horizontal="right" vertical="center"/>
      <protection hidden="1"/>
    </xf>
    <xf numFmtId="176" fontId="161" fillId="0" borderId="42" xfId="0" applyNumberFormat="1" applyFont="1" applyBorder="1" applyAlignment="1" applyProtection="1">
      <alignment horizontal="right" vertical="center"/>
      <protection hidden="1"/>
    </xf>
    <xf numFmtId="176" fontId="161" fillId="0" borderId="53" xfId="0" applyNumberFormat="1" applyFont="1" applyBorder="1" applyAlignment="1" applyProtection="1">
      <alignment horizontal="right" vertical="center"/>
      <protection hidden="1"/>
    </xf>
    <xf numFmtId="176" fontId="161" fillId="0" borderId="44" xfId="0" applyNumberFormat="1" applyFont="1" applyBorder="1" applyAlignment="1" applyProtection="1">
      <alignment horizontal="right" vertical="center"/>
      <protection hidden="1"/>
    </xf>
    <xf numFmtId="176" fontId="161" fillId="0" borderId="52" xfId="0" applyNumberFormat="1" applyFont="1" applyBorder="1" applyAlignment="1" applyProtection="1">
      <alignment horizontal="right" vertical="center"/>
      <protection hidden="1"/>
    </xf>
    <xf numFmtId="0" fontId="202" fillId="35" borderId="0" xfId="0" applyFont="1" applyFill="1" applyAlignment="1" applyProtection="1">
      <alignment horizontal="distributed" vertical="center"/>
      <protection hidden="1"/>
    </xf>
    <xf numFmtId="0" fontId="71" fillId="35" borderId="0" xfId="0" applyFont="1" applyFill="1" applyAlignment="1" applyProtection="1">
      <alignment horizontal="center" vertical="center"/>
      <protection hidden="1"/>
    </xf>
    <xf numFmtId="0" fontId="60" fillId="35" borderId="0" xfId="0" applyFont="1" applyFill="1" applyAlignment="1" applyProtection="1">
      <alignment horizontal="left" vertical="center" wrapText="1"/>
      <protection hidden="1"/>
    </xf>
    <xf numFmtId="0" fontId="60" fillId="35" borderId="0" xfId="0" applyFont="1" applyFill="1" applyAlignment="1" applyProtection="1">
      <alignment horizontal="left" vertical="center"/>
      <protection hidden="1"/>
    </xf>
    <xf numFmtId="0" fontId="94" fillId="35" borderId="0" xfId="0" applyFont="1" applyFill="1" applyAlignment="1" applyProtection="1">
      <alignment horizontal="right"/>
      <protection hidden="1"/>
    </xf>
    <xf numFmtId="0" fontId="152" fillId="0" borderId="4" xfId="0" applyFont="1" applyBorder="1" applyAlignment="1" applyProtection="1">
      <alignment horizontal="left" vertical="center" indent="1" shrinkToFit="1"/>
      <protection hidden="1"/>
    </xf>
    <xf numFmtId="0" fontId="214" fillId="35" borderId="0" xfId="0" applyFont="1" applyFill="1" applyAlignment="1" applyProtection="1">
      <alignment horizontal="center" vertical="center" textRotation="255"/>
      <protection hidden="1"/>
    </xf>
    <xf numFmtId="0" fontId="68" fillId="35" borderId="0" xfId="0" applyFont="1" applyFill="1" applyAlignment="1" applyProtection="1">
      <alignment horizontal="distributed" vertical="center" wrapText="1"/>
      <protection hidden="1"/>
    </xf>
    <xf numFmtId="0" fontId="68" fillId="35" borderId="44" xfId="0" applyFont="1" applyFill="1" applyBorder="1" applyAlignment="1" applyProtection="1">
      <alignment horizontal="distributed" vertical="center" wrapText="1"/>
      <protection hidden="1"/>
    </xf>
    <xf numFmtId="0" fontId="68" fillId="35" borderId="0" xfId="0" applyFont="1" applyFill="1" applyAlignment="1" applyProtection="1">
      <alignment horizontal="distributed" vertical="center"/>
      <protection hidden="1"/>
    </xf>
    <xf numFmtId="0" fontId="60" fillId="35" borderId="0" xfId="0" applyFont="1" applyFill="1" applyAlignment="1" applyProtection="1">
      <alignment horizontal="distributed" vertical="center" wrapText="1"/>
      <protection hidden="1"/>
    </xf>
    <xf numFmtId="0" fontId="68" fillId="35" borderId="0" xfId="0" applyFont="1" applyFill="1" applyAlignment="1" applyProtection="1">
      <alignment horizontal="distributed"/>
      <protection hidden="1"/>
    </xf>
    <xf numFmtId="0" fontId="152" fillId="0" borderId="0" xfId="0" applyFont="1" applyAlignment="1" applyProtection="1">
      <alignment horizontal="left" vertical="center" indent="1" shrinkToFit="1"/>
      <protection hidden="1"/>
    </xf>
    <xf numFmtId="0" fontId="71" fillId="35" borderId="0" xfId="0" applyFont="1" applyFill="1" applyAlignment="1" applyProtection="1">
      <alignment horizontal="right" vertical="center"/>
      <protection hidden="1"/>
    </xf>
    <xf numFmtId="0" fontId="57" fillId="35" borderId="0" xfId="0" applyFont="1" applyFill="1" applyAlignment="1" applyProtection="1">
      <alignment horizontal="center" vertical="center" wrapText="1"/>
      <protection hidden="1"/>
    </xf>
    <xf numFmtId="0" fontId="57" fillId="35" borderId="0" xfId="0" applyFont="1" applyFill="1" applyAlignment="1" applyProtection="1">
      <alignment horizontal="center" vertical="center"/>
      <protection hidden="1"/>
    </xf>
    <xf numFmtId="49" fontId="165" fillId="0" borderId="0" xfId="0" applyNumberFormat="1" applyFont="1" applyAlignment="1" applyProtection="1">
      <alignment horizontal="center" vertical="center"/>
      <protection hidden="1"/>
    </xf>
    <xf numFmtId="0" fontId="165" fillId="0" borderId="0" xfId="0" applyNumberFormat="1" applyFont="1" applyAlignment="1" applyProtection="1">
      <alignment horizontal="center" vertical="center"/>
      <protection hidden="1"/>
    </xf>
    <xf numFmtId="0" fontId="71" fillId="35" borderId="0" xfId="0" applyFont="1" applyFill="1" applyAlignment="1" applyProtection="1">
      <alignment horizontal="left" vertical="center"/>
      <protection hidden="1"/>
    </xf>
    <xf numFmtId="0" fontId="39" fillId="35" borderId="0" xfId="0" applyFont="1" applyFill="1" applyAlignment="1" applyProtection="1">
      <alignment horizontal="distributed" vertical="center" wrapText="1"/>
      <protection hidden="1"/>
    </xf>
  </cellXfs>
  <cellStyles count="11">
    <cellStyle name="標準" xfId="0" builtinId="0"/>
    <cellStyle name="標準 2" xfId="2"/>
    <cellStyle name="標準 3" xfId="1"/>
    <cellStyle name="標準 4" xfId="3"/>
    <cellStyle name="標準 4 2" xfId="5"/>
    <cellStyle name="標準 5" xfId="4"/>
    <cellStyle name="標準 6" xfId="6"/>
    <cellStyle name="標準 7" xfId="7"/>
    <cellStyle name="標準 7 2" xfId="8"/>
    <cellStyle name="標準 7 3" xfId="9"/>
    <cellStyle name="標準 7 4" xfId="10"/>
  </cellStyles>
  <dxfs count="0"/>
  <tableStyles count="0" defaultTableStyle="TableStyleMedium2" defaultPivotStyle="PivotStyleLight16"/>
  <colors>
    <mruColors>
      <color rgb="FFFF00FF"/>
      <color rgb="FFE0EACD"/>
      <color rgb="FF7F7F7F"/>
      <color rgb="FFFF8811"/>
      <color rgb="FFE5EDD5"/>
      <color rgb="FF6600CC"/>
      <color rgb="FF6600FF"/>
      <color rgb="FF3333CC"/>
      <color rgb="FF0000FF"/>
      <color rgb="FFE0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CheckBox" fmlaLink="$BG$100" lockText="1" noThreeD="1"/>
</file>

<file path=xl/ctrlProps/ctrlProp2.xml><?xml version="1.0" encoding="utf-8"?>
<formControlPr xmlns="http://schemas.microsoft.com/office/spreadsheetml/2009/9/main" objectType="CheckBox" fmlaLink="$BG$101" lockText="1" noThreeD="1"/>
</file>

<file path=xl/ctrlProps/ctrlProp3.xml><?xml version="1.0" encoding="utf-8"?>
<formControlPr xmlns="http://schemas.microsoft.com/office/spreadsheetml/2009/9/main" objectType="CheckBox" checked="Checked" fmlaLink="$BG$102" lockText="1" noThreeD="1"/>
</file>

<file path=xl/ctrlProps/ctrlProp4.xml><?xml version="1.0" encoding="utf-8"?>
<formControlPr xmlns="http://schemas.microsoft.com/office/spreadsheetml/2009/9/main" objectType="CheckBox" checked="Checked" fmlaLink="$BG$104" lockText="1" noThreeD="1"/>
</file>

<file path=xl/ctrlProps/ctrlProp5.xml><?xml version="1.0" encoding="utf-8"?>
<formControlPr xmlns="http://schemas.microsoft.com/office/spreadsheetml/2009/9/main" objectType="CheckBox" fmlaLink="$BG$105" lockText="1" noThreeD="1"/>
</file>

<file path=xl/ctrlProps/ctrlProp6.xml><?xml version="1.0" encoding="utf-8"?>
<formControlPr xmlns="http://schemas.microsoft.com/office/spreadsheetml/2009/9/main" objectType="CheckBox" fmlaLink="$BG$106" lockText="1" noThreeD="1"/>
</file>

<file path=xl/ctrlProps/ctrlProp7.xml><?xml version="1.0" encoding="utf-8"?>
<formControlPr xmlns="http://schemas.microsoft.com/office/spreadsheetml/2009/9/main" objectType="CheckBox" fmlaLink="$BG$107" lockText="1" noThreeD="1"/>
</file>

<file path=xl/ctrlProps/ctrlProp8.xml><?xml version="1.0" encoding="utf-8"?>
<formControlPr xmlns="http://schemas.microsoft.com/office/spreadsheetml/2009/9/main" objectType="CheckBox" fmlaLink="$BG$108" lockText="1" noThreeD="1"/>
</file>

<file path=xl/ctrlProps/ctrlProp9.xml><?xml version="1.0" encoding="utf-8"?>
<formControlPr xmlns="http://schemas.microsoft.com/office/spreadsheetml/2009/9/main" objectType="CheckBox" fmlaLink="$BG$109" lockText="1" noThreeD="1"/>
</file>

<file path=xl/ctrlProps/ctrlProp10.xml><?xml version="1.0" encoding="utf-8"?>
<formControlPr xmlns="http://schemas.microsoft.com/office/spreadsheetml/2009/9/main" objectType="CheckBox" fmlaLink="$BG$103" lockText="1" noThreeD="1"/>
</file>

<file path=xl/ctrlProps/ctrlProp11.xml><?xml version="1.0" encoding="utf-8"?>
<formControlPr xmlns="http://schemas.microsoft.com/office/spreadsheetml/2009/9/main" objectType="CheckBox" fmlaLink="$BM$100" lockText="1" noThreeD="1"/>
</file>

<file path=xl/ctrlProps/ctrlProp12.xml><?xml version="1.0" encoding="utf-8"?>
<formControlPr xmlns="http://schemas.microsoft.com/office/spreadsheetml/2009/9/main" objectType="CheckBox" fmlaLink="$BM$101" lockText="1" noThreeD="1"/>
</file>

<file path=xl/ctrlProps/ctrlProp13.xml><?xml version="1.0" encoding="utf-8"?>
<formControlPr xmlns="http://schemas.microsoft.com/office/spreadsheetml/2009/9/main" objectType="Drop" dropLines="3" dropStyle="combo" dx="16" fmlaLink="申告書1入力用!$BD$162" fmlaRange="申告書1入力用!$BC$162:$BC$164" noThreeD="1" sel="3" val="0"/>
</file>

<file path=xl/ctrlProps/ctrlProp14.xml><?xml version="1.0" encoding="utf-8"?>
<formControlPr xmlns="http://schemas.microsoft.com/office/spreadsheetml/2009/9/main" objectType="CheckBox" fmlaLink="申告書1入力用!$BF$136" lockText="1" noThreeD="1"/>
</file>

<file path=xl/ctrlProps/ctrlProp15.xml><?xml version="1.0" encoding="utf-8"?>
<formControlPr xmlns="http://schemas.microsoft.com/office/spreadsheetml/2009/9/main" objectType="CheckBox" fmlaLink="申告書1入力用!$BF$137" lockText="1" noThreeD="1"/>
</file>

<file path=xl/ctrlProps/ctrlProp16.xml><?xml version="1.0" encoding="utf-8"?>
<formControlPr xmlns="http://schemas.microsoft.com/office/spreadsheetml/2009/9/main" objectType="CheckBox" fmlaLink="申告書1入力用!$BF$138" lockText="1" noThreeD="1"/>
</file>

<file path=xl/ctrlProps/ctrlProp17.xml><?xml version="1.0" encoding="utf-8"?>
<formControlPr xmlns="http://schemas.microsoft.com/office/spreadsheetml/2009/9/main" objectType="CheckBox" fmlaLink="申告書1入力用!$BF$139" lockText="1" noThreeD="1"/>
</file>

<file path=xl/ctrlProps/ctrlProp18.xml><?xml version="1.0" encoding="utf-8"?>
<formControlPr xmlns="http://schemas.microsoft.com/office/spreadsheetml/2009/9/main" objectType="CheckBox" fmlaLink="申告書1入力用!$BF$131" lockText="1" noThreeD="1"/>
</file>

<file path=xl/ctrlProps/ctrlProp19.xml><?xml version="1.0" encoding="utf-8"?>
<formControlPr xmlns="http://schemas.microsoft.com/office/spreadsheetml/2009/9/main" objectType="CheckBox" fmlaLink="申告書1入力用!$BF$130" lockText="1" noThreeD="1"/>
</file>

<file path=xl/ctrlProps/ctrlProp20.xml><?xml version="1.0" encoding="utf-8"?>
<formControlPr xmlns="http://schemas.microsoft.com/office/spreadsheetml/2009/9/main" objectType="CheckBox" fmlaLink="申告書1入力用!$BF$134" lockText="1" noThreeD="1"/>
</file>

<file path=xl/ctrlProps/ctrlProp21.xml><?xml version="1.0" encoding="utf-8"?>
<formControlPr xmlns="http://schemas.microsoft.com/office/spreadsheetml/2009/9/main" objectType="CheckBox" fmlaLink="申告書1入力用!$BF$135" lockText="1" noThreeD="1"/>
</file>

<file path=xl/ctrlProps/ctrlProp22.xml><?xml version="1.0" encoding="utf-8"?>
<formControlPr xmlns="http://schemas.microsoft.com/office/spreadsheetml/2009/9/main" objectType="CheckBox" fmlaLink="申告書1入力用!$BF$132" lockText="1" noThreeD="1"/>
</file>

<file path=xl/ctrlProps/ctrlProp23.xml><?xml version="1.0" encoding="utf-8"?>
<formControlPr xmlns="http://schemas.microsoft.com/office/spreadsheetml/2009/9/main" objectType="CheckBox" fmlaLink="申告書1入力用!$BF$133" lockText="1" noThreeD="1"/>
</file>

<file path=xl/ctrlProps/ctrlProp24.xml><?xml version="1.0" encoding="utf-8"?>
<formControlPr xmlns="http://schemas.microsoft.com/office/spreadsheetml/2009/9/main" objectType="CheckBox" fmlaLink="$BQ$82" lockText="1" noThreeD="1"/>
</file>

<file path=xl/ctrlProps/ctrlProp25.xml><?xml version="1.0" encoding="utf-8"?>
<formControlPr xmlns="http://schemas.microsoft.com/office/spreadsheetml/2009/9/main" objectType="CheckBox" fmlaLink="$BQ$83" lockText="1" noThreeD="1"/>
</file>

<file path=xl/ctrlProps/ctrlProp26.xml><?xml version="1.0" encoding="utf-8"?>
<formControlPr xmlns="http://schemas.microsoft.com/office/spreadsheetml/2009/9/main" objectType="CheckBox" fmlaLink="$BQ$84" lockText="1" noThreeD="1"/>
</file>

<file path=xl/ctrlProps/ctrlProp27.xml><?xml version="1.0" encoding="utf-8"?>
<formControlPr xmlns="http://schemas.microsoft.com/office/spreadsheetml/2009/9/main" objectType="CheckBox" fmlaLink="$BQ$85" lockText="1" noThreeD="1"/>
</file>

<file path=xl/ctrlProps/ctrlProp28.xml><?xml version="1.0" encoding="utf-8"?>
<formControlPr xmlns="http://schemas.microsoft.com/office/spreadsheetml/2009/9/main" objectType="CheckBox" fmlaLink="$BQ$86" lockText="1" noThreeD="1"/>
</file>

<file path=xl/ctrlProps/ctrlProp29.xml><?xml version="1.0" encoding="utf-8"?>
<formControlPr xmlns="http://schemas.microsoft.com/office/spreadsheetml/2009/9/main" objectType="CheckBox" fmlaLink="$BQ$87" lockText="1" noThreeD="1"/>
</file>

<file path=xl/ctrlProps/ctrlProp30.xml><?xml version="1.0" encoding="utf-8"?>
<formControlPr xmlns="http://schemas.microsoft.com/office/spreadsheetml/2009/9/main" objectType="CheckBox" fmlaLink="$BQ$80" lockText="1" noThreeD="1"/>
</file>

<file path=xl/ctrlProps/ctrlProp31.xml><?xml version="1.0" encoding="utf-8"?>
<formControlPr xmlns="http://schemas.microsoft.com/office/spreadsheetml/2009/9/main" objectType="CheckBox" checked="Checked" fmlaLink="$BQ$81" lockText="1" noThreeD="1"/>
</file>

<file path=xl/ctrlProps/ctrlProp32.xml><?xml version="1.0" encoding="utf-8"?>
<formControlPr xmlns="http://schemas.microsoft.com/office/spreadsheetml/2009/9/main" objectType="CheckBox" fmlaLink="申告書1入力用!$BO$145" lockText="1" noThreeD="1"/>
</file>

<file path=xl/ctrlProps/ctrlProp33.xml><?xml version="1.0" encoding="utf-8"?>
<formControlPr xmlns="http://schemas.microsoft.com/office/spreadsheetml/2009/9/main" objectType="CheckBox" fmlaLink="申告書1入力用!$BO$146" lockText="1" noThreeD="1"/>
</file>

<file path=xl/ctrlProps/ctrlProp34.xml><?xml version="1.0" encoding="utf-8"?>
<formControlPr xmlns="http://schemas.microsoft.com/office/spreadsheetml/2009/9/main" objectType="CheckBox" fmlaLink="申告書1入力用!$BO$147" lockText="1" noThreeD="1"/>
</file>

<file path=xl/ctrlProps/ctrlProp35.xml><?xml version="1.0" encoding="utf-8"?>
<formControlPr xmlns="http://schemas.microsoft.com/office/spreadsheetml/2009/9/main" objectType="CheckBox" fmlaLink="申告書1入力用!$BO$148" lockText="1" noThreeD="1"/>
</file>

<file path=xl/ctrlProps/ctrlProp36.xml><?xml version="1.0" encoding="utf-8"?>
<formControlPr xmlns="http://schemas.microsoft.com/office/spreadsheetml/2009/9/main" objectType="CheckBox" fmlaLink="申告書1入力用!$BO$149" lockText="1" noThreeD="1"/>
</file>

<file path=xl/ctrlProps/ctrlProp37.xml><?xml version="1.0" encoding="utf-8"?>
<formControlPr xmlns="http://schemas.microsoft.com/office/spreadsheetml/2009/9/main" objectType="CheckBox" fmlaLink="申告書1入力用!$BP$145" lockText="1" noThreeD="1"/>
</file>

<file path=xl/ctrlProps/ctrlProp38.xml><?xml version="1.0" encoding="utf-8"?>
<formControlPr xmlns="http://schemas.microsoft.com/office/spreadsheetml/2009/9/main" objectType="CheckBox" fmlaLink="申告書1入力用!$BP$146" lockText="1" noThreeD="1"/>
</file>

<file path=xl/ctrlProps/ctrlProp39.xml><?xml version="1.0" encoding="utf-8"?>
<formControlPr xmlns="http://schemas.microsoft.com/office/spreadsheetml/2009/9/main" objectType="CheckBox" fmlaLink="申告書1入力用!$BP$147" lockText="1" noThreeD="1"/>
</file>

<file path=xl/ctrlProps/ctrlProp40.xml><?xml version="1.0" encoding="utf-8"?>
<formControlPr xmlns="http://schemas.microsoft.com/office/spreadsheetml/2009/9/main" objectType="CheckBox" fmlaLink="申告書1入力用!$BP$148" lockText="1" noThreeD="1"/>
</file>

<file path=xl/ctrlProps/ctrlProp41.xml><?xml version="1.0" encoding="utf-8"?>
<formControlPr xmlns="http://schemas.microsoft.com/office/spreadsheetml/2009/9/main" objectType="CheckBox" fmlaLink="申告書1入力用!$BP$149" lockText="1" noThreeD="1"/>
</file>

<file path=xl/ctrlProps/ctrlProp42.xml><?xml version="1.0" encoding="utf-8"?>
<formControlPr xmlns="http://schemas.microsoft.com/office/spreadsheetml/2009/9/main" objectType="CheckBox" fmlaLink="申告書1入力用!$BL$155" lockText="1" noThreeD="1"/>
</file>

<file path=xl/ctrlProps/ctrlProp43.xml><?xml version="1.0" encoding="utf-8"?>
<formControlPr xmlns="http://schemas.microsoft.com/office/spreadsheetml/2009/9/main" objectType="CheckBox" fmlaLink="申告書1入力用!$BM$155" lockText="1" noThreeD="1"/>
</file>

<file path=xl/ctrlProps/ctrlProp44.xml><?xml version="1.0" encoding="utf-8"?>
<formControlPr xmlns="http://schemas.microsoft.com/office/spreadsheetml/2009/9/main" objectType="CheckBox" fmlaLink="申告書1入力用!$BM$156" lockText="1" noThreeD="1"/>
</file>

<file path=xl/ctrlProps/ctrlProp45.xml><?xml version="1.0" encoding="utf-8"?>
<formControlPr xmlns="http://schemas.microsoft.com/office/spreadsheetml/2009/9/main" objectType="CheckBox" fmlaLink="申告書1入力用!$BM$157" lockText="1" noThreeD="1"/>
</file>

<file path=xl/ctrlProps/ctrlProp46.xml><?xml version="1.0" encoding="utf-8"?>
<formControlPr xmlns="http://schemas.microsoft.com/office/spreadsheetml/2009/9/main" objectType="CheckBox" fmlaLink="申告書1入力用!$BM$158" lockText="1" noThreeD="1"/>
</file>

<file path=xl/ctrlProps/ctrlProp47.xml><?xml version="1.0" encoding="utf-8"?>
<formControlPr xmlns="http://schemas.microsoft.com/office/spreadsheetml/2009/9/main" objectType="CheckBox" fmlaLink="申告書1入力用!$BM$159" lockText="1" noThreeD="1"/>
</file>

<file path=xl/ctrlProps/ctrlProp48.xml><?xml version="1.0" encoding="utf-8"?>
<formControlPr xmlns="http://schemas.microsoft.com/office/spreadsheetml/2009/9/main" objectType="CheckBox" fmlaLink="申告書1入力用!$BK$145" lockText="1" noThreeD="1"/>
</file>

<file path=xl/ctrlProps/ctrlProp49.xml><?xml version="1.0" encoding="utf-8"?>
<formControlPr xmlns="http://schemas.microsoft.com/office/spreadsheetml/2009/9/main" objectType="CheckBox" fmlaLink="申告書1入力用!$BK$146" lockText="1" noThreeD="1"/>
</file>

<file path=xl/ctrlProps/ctrlProp50.xml><?xml version="1.0" encoding="utf-8"?>
<formControlPr xmlns="http://schemas.microsoft.com/office/spreadsheetml/2009/9/main" objectType="CheckBox" fmlaLink="申告書1入力用!$BK$147" lockText="1" noThreeD="1"/>
</file>

<file path=xl/ctrlProps/ctrlProp51.xml><?xml version="1.0" encoding="utf-8"?>
<formControlPr xmlns="http://schemas.microsoft.com/office/spreadsheetml/2009/9/main" objectType="CheckBox" fmlaLink="申告書1入力用!$BK$148" lockText="1" noThreeD="1"/>
</file>

<file path=xl/ctrlProps/ctrlProp52.xml><?xml version="1.0" encoding="utf-8"?>
<formControlPr xmlns="http://schemas.microsoft.com/office/spreadsheetml/2009/9/main" objectType="CheckBox" fmlaLink="申告書1入力用!$BK$149" lockText="1" noThreeD="1"/>
</file>

<file path=xl/ctrlProps/ctrlProp53.xml><?xml version="1.0" encoding="utf-8"?>
<formControlPr xmlns="http://schemas.microsoft.com/office/spreadsheetml/2009/9/main" objectType="CheckBox" fmlaLink="申告書1入力用!$BK$155" lockText="1" noThreeD="1"/>
</file>

<file path=xl/ctrlProps/ctrlProp54.xml><?xml version="1.0" encoding="utf-8"?>
<formControlPr xmlns="http://schemas.microsoft.com/office/spreadsheetml/2009/9/main" objectType="CheckBox" fmlaLink="申告書1入力用!$BK$156" lockText="1" noThreeD="1"/>
</file>

<file path=xl/ctrlProps/ctrlProp55.xml><?xml version="1.0" encoding="utf-8"?>
<formControlPr xmlns="http://schemas.microsoft.com/office/spreadsheetml/2009/9/main" objectType="CheckBox" fmlaLink="申告書1入力用!$BK$157" lockText="1" noThreeD="1"/>
</file>

<file path=xl/ctrlProps/ctrlProp56.xml><?xml version="1.0" encoding="utf-8"?>
<formControlPr xmlns="http://schemas.microsoft.com/office/spreadsheetml/2009/9/main" objectType="CheckBox" fmlaLink="申告書1入力用!$BK$158" lockText="1" noThreeD="1"/>
</file>

<file path=xl/ctrlProps/ctrlProp57.xml><?xml version="1.0" encoding="utf-8"?>
<formControlPr xmlns="http://schemas.microsoft.com/office/spreadsheetml/2009/9/main" objectType="CheckBox" fmlaLink="申告書1入力用!$BK$159" lockText="1" noThreeD="1"/>
</file>

<file path=xl/ctrlProps/ctrlProp58.xml><?xml version="1.0" encoding="utf-8"?>
<formControlPr xmlns="http://schemas.microsoft.com/office/spreadsheetml/2009/9/main" objectType="CheckBox" fmlaLink="$CR$131" lockText="1" noThreeD="1"/>
</file>

<file path=xl/ctrlProps/ctrlProp59.xml><?xml version="1.0" encoding="utf-8"?>
<formControlPr xmlns="http://schemas.microsoft.com/office/spreadsheetml/2009/9/main" objectType="CheckBox" fmlaLink="$CS$131" lockText="1" noThreeD="1"/>
</file>

<file path=xl/ctrlProps/ctrlProp60.xml><?xml version="1.0" encoding="utf-8"?>
<formControlPr xmlns="http://schemas.microsoft.com/office/spreadsheetml/2009/9/main" objectType="CheckBox" fmlaLink="$CT$131" lockText="1" noThreeD="1"/>
</file>

<file path=xl/ctrlProps/ctrlProp61.xml><?xml version="1.0" encoding="utf-8"?>
<formControlPr xmlns="http://schemas.microsoft.com/office/spreadsheetml/2009/9/main" objectType="CheckBox" fmlaLink="$CR$132" lockText="1" noThreeD="1"/>
</file>

<file path=xl/ctrlProps/ctrlProp62.xml><?xml version="1.0" encoding="utf-8"?>
<formControlPr xmlns="http://schemas.microsoft.com/office/spreadsheetml/2009/9/main" objectType="CheckBox" fmlaLink="$CR$133" lockText="1" noThreeD="1"/>
</file>

<file path=xl/ctrlProps/ctrlProp63.xml><?xml version="1.0" encoding="utf-8"?>
<formControlPr xmlns="http://schemas.microsoft.com/office/spreadsheetml/2009/9/main" objectType="CheckBox" fmlaLink="$CS$132" lockText="1" noThreeD="1"/>
</file>

<file path=xl/ctrlProps/ctrlProp64.xml><?xml version="1.0" encoding="utf-8"?>
<formControlPr xmlns="http://schemas.microsoft.com/office/spreadsheetml/2009/9/main" objectType="CheckBox" fmlaLink="$CS$133" lockText="1" noThreeD="1"/>
</file>

<file path=xl/ctrlProps/ctrlProp65.xml><?xml version="1.0" encoding="utf-8"?>
<formControlPr xmlns="http://schemas.microsoft.com/office/spreadsheetml/2009/9/main" objectType="CheckBox" fmlaLink="$CT$132" lockText="1" noThreeD="1"/>
</file>

<file path=xl/ctrlProps/ctrlProp66.xml><?xml version="1.0" encoding="utf-8"?>
<formControlPr xmlns="http://schemas.microsoft.com/office/spreadsheetml/2009/9/main" objectType="CheckBox" fmlaLink="$CT$133" lockText="1" noThreeD="1"/>
</file>

<file path=xl/ctrlProps/ctrlProp67.xml><?xml version="1.0" encoding="utf-8"?>
<formControlPr xmlns="http://schemas.microsoft.com/office/spreadsheetml/2009/9/main" objectType="Drop" dropLines="3" dropStyle="combo" dx="16" fmlaLink="$AK$68" fmlaRange="$AJ$68:$AJ$70" noThreeD="1" val="0"/>
</file>

<file path=xl/ctrlProps/ctrlProp68.xml><?xml version="1.0" encoding="utf-8"?>
<formControlPr xmlns="http://schemas.microsoft.com/office/spreadsheetml/2009/9/main" objectType="Drop" dropLines="3" dropStyle="combo" dx="16" fmlaLink="$AK$59" fmlaRange="$AJ$59:$AJ$61" noThreeD="1" val="0"/>
</file>

<file path=xl/ctrlProps/ctrlProp69.xml><?xml version="1.0" encoding="utf-8"?>
<formControlPr xmlns="http://schemas.microsoft.com/office/spreadsheetml/2009/9/main" objectType="Drop" dropLines="3" dropStyle="combo" dx="16" fmlaLink="$AK$60" fmlaRange="$AJ$59:$AJ$61" noThreeD="1" sel="2" val="0"/>
</file>

<file path=xl/ctrlProps/ctrlProp70.xml><?xml version="1.0" encoding="utf-8"?>
<formControlPr xmlns="http://schemas.microsoft.com/office/spreadsheetml/2009/9/main" objectType="Drop" dropLines="3" dropStyle="combo" dx="16" fmlaLink="$AK$61" fmlaRange="$AJ$59:$AJ$61" noThreeD="1" sel="3" val="0"/>
</file>

<file path=xl/ctrlProps/ctrlProp71.xml><?xml version="1.0" encoding="utf-8"?>
<formControlPr xmlns="http://schemas.microsoft.com/office/spreadsheetml/2009/9/main" objectType="Drop" dropLines="3" dropStyle="combo" dx="16" fmlaLink="$AK$62" fmlaRange="$AJ$59:$AJ$61" noThreeD="1" sel="3" val="0"/>
</file>

<file path=xl/ctrlProps/ctrlProp72.xml><?xml version="1.0" encoding="utf-8"?>
<formControlPr xmlns="http://schemas.microsoft.com/office/spreadsheetml/2009/9/main" objectType="Drop" dropLines="3" dropStyle="combo" dx="16" fmlaLink="$AK$63" fmlaRange="$AJ$59:$AJ$61" noThreeD="1" sel="3" val="0"/>
</file>

<file path=xl/ctrlProps/ctrlProp73.xml><?xml version="1.0" encoding="utf-8"?>
<formControlPr xmlns="http://schemas.microsoft.com/office/spreadsheetml/2009/9/main" objectType="Drop" dropLines="3" dropStyle="combo" dx="16" fmlaLink="$AK$69" fmlaRange="$AJ$68:$AJ$70" noThreeD="1" sel="2" val="0"/>
</file>

<file path=xl/ctrlProps/ctrlProp74.xml><?xml version="1.0" encoding="utf-8"?>
<formControlPr xmlns="http://schemas.microsoft.com/office/spreadsheetml/2009/9/main" objectType="Drop" dropLines="3" dropStyle="combo" dx="16" fmlaLink="$AK$70" fmlaRange="$AJ$68:$AJ$70" noThreeD="1" val="0"/>
</file>

<file path=xl/ctrlProps/ctrlProp75.xml><?xml version="1.0" encoding="utf-8"?>
<formControlPr xmlns="http://schemas.microsoft.com/office/spreadsheetml/2009/9/main" objectType="Drop" dropLines="3" dropStyle="combo" dx="16" fmlaLink="$AK$71" fmlaRange="$AJ$68:$AJ$70" noThreeD="1" sel="3" val="0"/>
</file>

<file path=xl/ctrlProps/ctrlProp76.xml><?xml version="1.0" encoding="utf-8"?>
<formControlPr xmlns="http://schemas.microsoft.com/office/spreadsheetml/2009/9/main" objectType="Drop" dropLines="3" dropStyle="combo" dx="16" fmlaLink="$AK$72" fmlaRange="$AJ$68:$AJ$70" noThreeD="1" sel="3" val="0"/>
</file>

<file path=xl/ctrlProps/ctrlProp77.xml><?xml version="1.0" encoding="utf-8"?>
<formControlPr xmlns="http://schemas.microsoft.com/office/spreadsheetml/2009/9/main" objectType="CheckBox" fmlaLink="BS105" lockText="1" noThreeD="1"/>
</file>

<file path=xl/ctrlProps/ctrlProp78.xml><?xml version="1.0" encoding="utf-8"?>
<formControlPr xmlns="http://schemas.microsoft.com/office/spreadsheetml/2009/9/main" objectType="CheckBox" checked="Checked" fmlaLink="$BQ$105" lockText="1" noThreeD="1"/>
</file>

<file path=xl/ctrlProps/ctrlProp79.xml><?xml version="1.0" encoding="utf-8"?>
<formControlPr xmlns="http://schemas.microsoft.com/office/spreadsheetml/2009/9/main" objectType="CheckBox" fmlaLink="BQ106" lockText="1" noThreeD="1"/>
</file>

<file path=xl/ctrlProps/ctrlProp80.xml><?xml version="1.0" encoding="utf-8"?>
<formControlPr xmlns="http://schemas.microsoft.com/office/spreadsheetml/2009/9/main" objectType="CheckBox" fmlaLink="BQ107" lockText="1" noThreeD="1"/>
</file>

<file path=xl/ctrlProps/ctrlProp81.xml><?xml version="1.0" encoding="utf-8"?>
<formControlPr xmlns="http://schemas.microsoft.com/office/spreadsheetml/2009/9/main" objectType="CheckBox" fmlaLink="BQ108" lockText="1" noThreeD="1"/>
</file>

<file path=xl/ctrlProps/ctrlProp82.xml><?xml version="1.0" encoding="utf-8"?>
<formControlPr xmlns="http://schemas.microsoft.com/office/spreadsheetml/2009/9/main" objectType="CheckBox" checked="Checked" fmlaLink="BQ109" lockText="1" noThreeD="1"/>
</file>

<file path=xl/ctrlProps/ctrlProp83.xml><?xml version="1.0" encoding="utf-8"?>
<formControlPr xmlns="http://schemas.microsoft.com/office/spreadsheetml/2009/9/main" objectType="CheckBox" fmlaLink="BQ110" lockText="1" noThreeD="1"/>
</file>

<file path=xl/ctrlProps/ctrlProp84.xml><?xml version="1.0" encoding="utf-8"?>
<formControlPr xmlns="http://schemas.microsoft.com/office/spreadsheetml/2009/9/main" objectType="CheckBox" fmlaLink="BQ111" lockText="1" noThreeD="1"/>
</file>

<file path=xl/ctrlProps/ctrlProp85.xml><?xml version="1.0" encoding="utf-8"?>
<formControlPr xmlns="http://schemas.microsoft.com/office/spreadsheetml/2009/9/main" objectType="CheckBox" fmlaLink="BS109" lockText="1" noThreeD="1"/>
</file>

<file path=xl/ctrlProps/ctrlProp86.xml><?xml version="1.0" encoding="utf-8"?>
<formControlPr xmlns="http://schemas.microsoft.com/office/spreadsheetml/2009/9/main" objectType="CheckBox" fmlaLink="BS108" lockText="1" noThreeD="1"/>
</file>

<file path=xl/ctrlProps/ctrlProp87.xml><?xml version="1.0" encoding="utf-8"?>
<formControlPr xmlns="http://schemas.microsoft.com/office/spreadsheetml/2009/9/main" objectType="CheckBox" fmlaLink="BS107" lockText="1" noThreeD="1"/>
</file>

<file path=xl/ctrlProps/ctrlProp88.xml><?xml version="1.0" encoding="utf-8"?>
<formControlPr xmlns="http://schemas.microsoft.com/office/spreadsheetml/2009/9/main" objectType="CheckBox" fmlaLink="BS106" lockText="1" noThreeD="1"/>
</file>

<file path=xl/ctrlProps/ctrlProp89.xml><?xml version="1.0" encoding="utf-8"?>
<formControlPr xmlns="http://schemas.microsoft.com/office/spreadsheetml/2009/9/main" objectType="CheckBox" fmlaLink="BR105" lockText="1" noThreeD="1"/>
</file>

<file path=xl/ctrlProps/ctrlProp90.xml><?xml version="1.0" encoding="utf-8"?>
<formControlPr xmlns="http://schemas.microsoft.com/office/spreadsheetml/2009/9/main" objectType="CheckBox" fmlaLink="BR106" lockText="1" noThreeD="1"/>
</file>

<file path=xl/ctrlProps/ctrlProp91.xml><?xml version="1.0" encoding="utf-8"?>
<formControlPr xmlns="http://schemas.microsoft.com/office/spreadsheetml/2009/9/main" objectType="CheckBox" fmlaLink="BR107" lockText="1" noThreeD="1"/>
</file>

<file path=xl/ctrlProps/ctrlProp92.xml><?xml version="1.0" encoding="utf-8"?>
<formControlPr xmlns="http://schemas.microsoft.com/office/spreadsheetml/2009/9/main" objectType="CheckBox" fmlaLink="BR108" lockText="1" noThreeD="1"/>
</file>

<file path=xl/ctrlProps/ctrlProp93.xml><?xml version="1.0" encoding="utf-8"?>
<formControlPr xmlns="http://schemas.microsoft.com/office/spreadsheetml/2009/9/main" objectType="CheckBox" fmlaLink="BR109" lockText="1" noThreeD="1"/>
</file>

<file path=xl/ctrlProps/ctrlProp94.xml><?xml version="1.0" encoding="utf-8"?>
<formControlPr xmlns="http://schemas.microsoft.com/office/spreadsheetml/2009/9/main" objectType="CheckBox" fmlaLink="BQ115" lockText="1" noThreeD="1"/>
</file>

<file path=xl/ctrlProps/ctrlProp95.xml><?xml version="1.0" encoding="utf-8"?>
<formControlPr xmlns="http://schemas.microsoft.com/office/spreadsheetml/2009/9/main" objectType="CheckBox" fmlaLink="BQ116" lockText="1" noThreeD="1"/>
</file>

<file path=xl/ctrlProps/ctrlProp96.xml><?xml version="1.0" encoding="utf-8"?>
<formControlPr xmlns="http://schemas.microsoft.com/office/spreadsheetml/2009/9/main" objectType="CheckBox" fmlaLink="BQ117" lockText="1" noThreeD="1"/>
</file>

<file path=xl/ctrlProps/ctrlProp97.xml><?xml version="1.0" encoding="utf-8"?>
<formControlPr xmlns="http://schemas.microsoft.com/office/spreadsheetml/2009/9/main" objectType="CheckBox" fmlaLink="BR115" lockText="1" noThreeD="1"/>
</file>

<file path=xl/ctrlProps/ctrlProp98.xml><?xml version="1.0" encoding="utf-8"?>
<formControlPr xmlns="http://schemas.microsoft.com/office/spreadsheetml/2009/9/main" objectType="CheckBox" fmlaLink="BR116" lockText="1" noThreeD="1"/>
</file>

<file path=xl/ctrlProps/ctrlProp99.xml><?xml version="1.0" encoding="utf-8"?>
<formControlPr xmlns="http://schemas.microsoft.com/office/spreadsheetml/2009/9/main" objectType="CheckBox" fmlaLink="$BA$95" lockText="1" noThreeD="1"/>
</file>

<file path=xl/ctrlProps/ctrlProp100.xml><?xml version="1.0" encoding="utf-8"?>
<formControlPr xmlns="http://schemas.microsoft.com/office/spreadsheetml/2009/9/main" objectType="CheckBox" fmlaLink="$BB$95" lockText="1" noThreeD="1"/>
</file>

<file path=xl/ctrlProps/ctrlProp101.xml><?xml version="1.0" encoding="utf-8"?>
<formControlPr xmlns="http://schemas.microsoft.com/office/spreadsheetml/2009/9/main" objectType="CheckBox" checked="Checked" fmlaLink="$BC$95" lockText="1" noThreeD="1"/>
</file>

<file path=xl/ctrlProps/ctrlProp102.xml><?xml version="1.0" encoding="utf-8"?>
<formControlPr xmlns="http://schemas.microsoft.com/office/spreadsheetml/2009/9/main" objectType="CheckBox" fmlaLink="$BD$95" lockText="1" noThreeD="1"/>
</file>

<file path=xl/ctrlProps/ctrlProp103.xml><?xml version="1.0" encoding="utf-8"?>
<formControlPr xmlns="http://schemas.microsoft.com/office/spreadsheetml/2009/9/main" objectType="CheckBox" fmlaLink="$BE$95" lockText="1" noThreeD="1"/>
</file>

<file path=xl/ctrlProps/ctrlProp104.xml><?xml version="1.0" encoding="utf-8"?>
<formControlPr xmlns="http://schemas.microsoft.com/office/spreadsheetml/2009/9/main" objectType="CheckBox" fmlaLink="$BA$97" lockText="1" noThreeD="1"/>
</file>

<file path=xl/ctrlProps/ctrlProp105.xml><?xml version="1.0" encoding="utf-8"?>
<formControlPr xmlns="http://schemas.microsoft.com/office/spreadsheetml/2009/9/main" objectType="Drop" dropLines="4" dropStyle="combo" dx="16" fmlaLink="$BC$101" fmlaRange="$BB$101:$BB$104" noThreeD="1" val="0"/>
</file>

<file path=xl/ctrlProps/ctrlProp106.xml><?xml version="1.0" encoding="utf-8"?>
<formControlPr xmlns="http://schemas.microsoft.com/office/spreadsheetml/2009/9/main" objectType="Drop" dropLines="4" dropStyle="combo" dx="16" fmlaLink="$BC$102" fmlaRange="$BB$101:$BB$104" noThreeD="1" sel="4" val="0"/>
</file>

<file path=xl/ctrlProps/ctrlProp107.xml><?xml version="1.0" encoding="utf-8"?>
<formControlPr xmlns="http://schemas.microsoft.com/office/spreadsheetml/2009/9/main" objectType="Drop" dropLines="4" dropStyle="combo" dx="16" fmlaLink="$BC$103" fmlaRange="$BB$101:$BB$104" noThreeD="1" sel="4" val="0"/>
</file>

<file path=xl/ctrlProps/ctrlProp108.xml><?xml version="1.0" encoding="utf-8"?>
<formControlPr xmlns="http://schemas.microsoft.com/office/spreadsheetml/2009/9/main" objectType="Drop" dropLines="4" dropStyle="combo" dx="16" fmlaLink="$BC$108" fmlaRange="$BB$108:$BB$111" noThreeD="1" sel="2" val="0"/>
</file>

<file path=xl/ctrlProps/ctrlProp109.xml><?xml version="1.0" encoding="utf-8"?>
<formControlPr xmlns="http://schemas.microsoft.com/office/spreadsheetml/2009/9/main" objectType="Drop" dropLines="4" dropStyle="combo" dx="16" fmlaLink="$BC$109" fmlaRange="$BB$108:$BB$111" noThreeD="1" sel="4" val="0"/>
</file>

<file path=xl/ctrlProps/ctrlProp110.xml><?xml version="1.0" encoding="utf-8"?>
<formControlPr xmlns="http://schemas.microsoft.com/office/spreadsheetml/2009/9/main" objectType="Drop" dropLines="4" dropStyle="combo" dx="16" fmlaLink="$BC$110" fmlaRange="$BB$108:$BB$111" noThreeD="1" sel="4" val="0"/>
</file>

<file path=xl/ctrlProps/ctrlProp111.xml><?xml version="1.0" encoding="utf-8"?>
<formControlPr xmlns="http://schemas.microsoft.com/office/spreadsheetml/2009/9/main" objectType="Drop" dropLines="9" dropStyle="combo" dx="16" fmlaLink="$BE$115" fmlaRange="$BB$115:$BB$123" noThreeD="1" sel="9" val="0"/>
</file>

<file path=xl/ctrlProps/ctrlProp112.xml><?xml version="1.0" encoding="utf-8"?>
<formControlPr xmlns="http://schemas.microsoft.com/office/spreadsheetml/2009/9/main" objectType="Drop" dropLines="9" dropStyle="combo" dx="16" fmlaLink="$BE$116" fmlaRange="$BB$115:$BB$123" noThreeD="1" sel="9" val="0"/>
</file>

<file path=xl/ctrlProps/ctrlProp113.xml><?xml version="1.0" encoding="utf-8"?>
<formControlPr xmlns="http://schemas.microsoft.com/office/spreadsheetml/2009/9/main" objectType="Drop" dropLines="9" dropStyle="combo" dx="16" fmlaLink="$BE$117" fmlaRange="$BB$115:$BB$123" noThreeD="1" sel="9" val="0"/>
</file>

<file path=xl/drawings/_rels/drawing9.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4.jpeg"/><Relationship Id="rId1" Type="http://schemas.openxmlformats.org/officeDocument/2006/relationships/image" Target="../media/image13.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4" Type="http://schemas.openxmlformats.org/officeDocument/2006/relationships/image" Target="../media/image18.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24.jpeg"/><Relationship Id="rId2" Type="http://schemas.openxmlformats.org/officeDocument/2006/relationships/image" Target="../media/image23.jpeg"/><Relationship Id="rId1" Type="http://schemas.openxmlformats.org/officeDocument/2006/relationships/image" Target="../media/image22.jpeg"/><Relationship Id="rId5" Type="http://schemas.openxmlformats.org/officeDocument/2006/relationships/image" Target="../media/image26.jpeg"/><Relationship Id="rId4"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33</xdr:col>
          <xdr:colOff>14294</xdr:colOff>
          <xdr:row>9</xdr:row>
          <xdr:rowOff>231775</xdr:rowOff>
        </xdr:from>
        <xdr:to>
          <xdr:col>42</xdr:col>
          <xdr:colOff>68265</xdr:colOff>
          <xdr:row>11</xdr:row>
          <xdr:rowOff>28575</xdr:rowOff>
        </xdr:to>
        <xdr:grpSp>
          <xdr:nvGrpSpPr>
            <xdr:cNvPr id="2" name="グループ化 1">
              <a:extLst>
                <a:ext uri="{FF2B5EF4-FFF2-40B4-BE49-F238E27FC236}">
                  <a16:creationId xmlns:a16="http://schemas.microsoft.com/office/drawing/2014/main" xmlns="" id="{00000000-0008-0000-0000-000006000000}"/>
                </a:ext>
              </a:extLst>
            </xdr:cNvPr>
            <xdr:cNvGrpSpPr/>
          </xdr:nvGrpSpPr>
          <xdr:grpSpPr>
            <a:xfrm>
              <a:off x="6483357" y="2152650"/>
              <a:ext cx="1308096" cy="209550"/>
              <a:chOff x="6290004" y="1763091"/>
              <a:chExt cx="972107" cy="287068"/>
            </a:xfrm>
          </xdr:grpSpPr>
          <xdr:sp macro="" textlink="">
            <xdr:nvSpPr>
              <xdr:cNvPr id="97281" name="Check Box 1" hidden="1">
                <a:extLst>
                  <a:ext uri="{63B3BB69-23CF-44E3-9099-C40C66FF867C}">
                    <a14:compatExt spid="_x0000_s97281"/>
                  </a:ext>
                </a:extLst>
              </xdr:cNvPr>
              <xdr:cNvSpPr/>
            </xdr:nvSpPr>
            <xdr:spPr>
              <a:xfrm>
                <a:off x="6290004" y="1763091"/>
                <a:ext cx="233586" cy="287068"/>
              </a:xfrm>
              <a:prstGeom prst="rect">
                <a:avLst/>
              </a:prstGeom>
            </xdr:spPr>
          </xdr:sp>
          <xdr:sp macro="" textlink="">
            <xdr:nvSpPr>
              <xdr:cNvPr id="97282" name="Check Box 2" hidden="1">
                <a:extLst>
                  <a:ext uri="{63B3BB69-23CF-44E3-9099-C40C66FF867C}">
                    <a14:compatExt spid="_x0000_s97282"/>
                  </a:ext>
                </a:extLst>
              </xdr:cNvPr>
              <xdr:cNvSpPr/>
            </xdr:nvSpPr>
            <xdr:spPr>
              <a:xfrm>
                <a:off x="6628589" y="1763091"/>
                <a:ext cx="247742" cy="287068"/>
              </a:xfrm>
              <a:prstGeom prst="rect">
                <a:avLst/>
              </a:prstGeom>
            </xdr:spPr>
          </xdr:sp>
          <xdr:sp macro="" textlink="">
            <xdr:nvSpPr>
              <xdr:cNvPr id="97283" name="Check Box 3" hidden="1">
                <a:extLst>
                  <a:ext uri="{63B3BB69-23CF-44E3-9099-C40C66FF867C}">
                    <a14:compatExt spid="_x0000_s97283"/>
                  </a:ext>
                </a:extLst>
              </xdr:cNvPr>
              <xdr:cNvSpPr/>
            </xdr:nvSpPr>
            <xdr:spPr>
              <a:xfrm>
                <a:off x="7028525" y="1763091"/>
                <a:ext cx="233586" cy="287068"/>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38100</xdr:colOff>
          <xdr:row>11</xdr:row>
          <xdr:rowOff>4761</xdr:rowOff>
        </xdr:from>
        <xdr:to>
          <xdr:col>18</xdr:col>
          <xdr:colOff>73024</xdr:colOff>
          <xdr:row>12</xdr:row>
          <xdr:rowOff>3174</xdr:rowOff>
        </xdr:to>
        <xdr:grpSp>
          <xdr:nvGrpSpPr>
            <xdr:cNvPr id="6" name="グループ化 5">
              <a:extLst>
                <a:ext uri="{FF2B5EF4-FFF2-40B4-BE49-F238E27FC236}">
                  <a16:creationId xmlns:a16="http://schemas.microsoft.com/office/drawing/2014/main" xmlns="" id="{00000000-0008-0000-0000-00000A000000}"/>
                </a:ext>
              </a:extLst>
            </xdr:cNvPr>
            <xdr:cNvGrpSpPr/>
          </xdr:nvGrpSpPr>
          <xdr:grpSpPr>
            <a:xfrm>
              <a:off x="2133600" y="2338386"/>
              <a:ext cx="2066924" cy="173038"/>
              <a:chOff x="2078031" y="2266949"/>
              <a:chExt cx="2074871" cy="220663"/>
            </a:xfrm>
          </xdr:grpSpPr>
          <xdr:sp macro="" textlink="">
            <xdr:nvSpPr>
              <xdr:cNvPr id="97284" name="Check Box 4" hidden="1">
                <a:extLst>
                  <a:ext uri="{63B3BB69-23CF-44E3-9099-C40C66FF867C}">
                    <a14:compatExt spid="_x0000_s97284"/>
                  </a:ext>
                </a:extLst>
              </xdr:cNvPr>
              <xdr:cNvSpPr/>
            </xdr:nvSpPr>
            <xdr:spPr>
              <a:xfrm>
                <a:off x="2078031" y="2266949"/>
                <a:ext cx="306388" cy="212725"/>
              </a:xfrm>
              <a:prstGeom prst="rect">
                <a:avLst/>
              </a:prstGeom>
            </xdr:spPr>
          </xdr:sp>
          <xdr:sp macro="" textlink="">
            <xdr:nvSpPr>
              <xdr:cNvPr id="97285" name="Check Box 5" hidden="1">
                <a:extLst>
                  <a:ext uri="{63B3BB69-23CF-44E3-9099-C40C66FF867C}">
                    <a14:compatExt spid="_x0000_s97285"/>
                  </a:ext>
                </a:extLst>
              </xdr:cNvPr>
              <xdr:cNvSpPr/>
            </xdr:nvSpPr>
            <xdr:spPr>
              <a:xfrm>
                <a:off x="2355850" y="2266949"/>
                <a:ext cx="325438" cy="212725"/>
              </a:xfrm>
              <a:prstGeom prst="rect">
                <a:avLst/>
              </a:prstGeom>
            </xdr:spPr>
          </xdr:sp>
          <xdr:sp macro="" textlink="">
            <xdr:nvSpPr>
              <xdr:cNvPr id="97286" name="Check Box 6" hidden="1">
                <a:extLst>
                  <a:ext uri="{63B3BB69-23CF-44E3-9099-C40C66FF867C}">
                    <a14:compatExt spid="_x0000_s97286"/>
                  </a:ext>
                </a:extLst>
              </xdr:cNvPr>
              <xdr:cNvSpPr/>
            </xdr:nvSpPr>
            <xdr:spPr>
              <a:xfrm>
                <a:off x="2652713" y="2266949"/>
                <a:ext cx="306388" cy="212725"/>
              </a:xfrm>
              <a:prstGeom prst="rect">
                <a:avLst/>
              </a:prstGeom>
            </xdr:spPr>
          </xdr:sp>
          <xdr:sp macro="" textlink="">
            <xdr:nvSpPr>
              <xdr:cNvPr id="97287" name="Check Box 7" hidden="1">
                <a:extLst>
                  <a:ext uri="{63B3BB69-23CF-44E3-9099-C40C66FF867C}">
                    <a14:compatExt spid="_x0000_s97287"/>
                  </a:ext>
                </a:extLst>
              </xdr:cNvPr>
              <xdr:cNvSpPr/>
            </xdr:nvSpPr>
            <xdr:spPr>
              <a:xfrm>
                <a:off x="2922586" y="2266949"/>
                <a:ext cx="306388" cy="212725"/>
              </a:xfrm>
              <a:prstGeom prst="rect">
                <a:avLst/>
              </a:prstGeom>
            </xdr:spPr>
          </xdr:sp>
          <xdr:sp macro="" textlink="">
            <xdr:nvSpPr>
              <xdr:cNvPr id="97288" name="Check Box 8" hidden="1">
                <a:extLst>
                  <a:ext uri="{63B3BB69-23CF-44E3-9099-C40C66FF867C}">
                    <a14:compatExt spid="_x0000_s97288"/>
                  </a:ext>
                </a:extLst>
              </xdr:cNvPr>
              <xdr:cNvSpPr/>
            </xdr:nvSpPr>
            <xdr:spPr>
              <a:xfrm>
                <a:off x="3200401" y="2274887"/>
                <a:ext cx="306388" cy="212725"/>
              </a:xfrm>
              <a:prstGeom prst="rect">
                <a:avLst/>
              </a:prstGeom>
            </xdr:spPr>
          </xdr:sp>
          <xdr:sp macro="" textlink="">
            <xdr:nvSpPr>
              <xdr:cNvPr id="97289" name="Check Box 9" hidden="1">
                <a:extLst>
                  <a:ext uri="{63B3BB69-23CF-44E3-9099-C40C66FF867C}">
                    <a14:compatExt spid="_x0000_s97289"/>
                  </a:ext>
                </a:extLst>
              </xdr:cNvPr>
              <xdr:cNvSpPr/>
            </xdr:nvSpPr>
            <xdr:spPr>
              <a:xfrm>
                <a:off x="3843332" y="2274887"/>
                <a:ext cx="309570" cy="212725"/>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xdr:row>
          <xdr:rowOff>66675</xdr:rowOff>
        </xdr:from>
        <xdr:to>
          <xdr:col>9</xdr:col>
          <xdr:colOff>76200</xdr:colOff>
          <xdr:row>11</xdr:row>
          <xdr:rowOff>104775</xdr:rowOff>
        </xdr:to>
        <xdr:sp macro="" textlink="">
          <xdr:nvSpPr>
            <xdr:cNvPr id="97290" name="Check Box 10" hidden="1">
              <a:extLst>
                <a:ext uri="{63B3BB69-23CF-44E3-9099-C40C66FF867C}">
                  <a14:compatExt spid="_x0000_s9729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30</xdr:col>
          <xdr:colOff>85725</xdr:colOff>
          <xdr:row>52</xdr:row>
          <xdr:rowOff>31788</xdr:rowOff>
        </xdr:from>
        <xdr:to>
          <xdr:col>45</xdr:col>
          <xdr:colOff>19050</xdr:colOff>
          <xdr:row>52</xdr:row>
          <xdr:rowOff>252451</xdr:rowOff>
        </xdr:to>
        <xdr:grpSp>
          <xdr:nvGrpSpPr>
            <xdr:cNvPr id="14" name="グループ化 13">
              <a:extLst>
                <a:ext uri="{FF2B5EF4-FFF2-40B4-BE49-F238E27FC236}">
                  <a16:creationId xmlns:a16="http://schemas.microsoft.com/office/drawing/2014/main" xmlns="" id="{00000000-0008-0000-0000-000002000000}"/>
                </a:ext>
              </a:extLst>
            </xdr:cNvPr>
            <xdr:cNvGrpSpPr/>
          </xdr:nvGrpSpPr>
          <xdr:grpSpPr>
            <a:xfrm>
              <a:off x="5975350" y="12533351"/>
              <a:ext cx="2108200" cy="220663"/>
              <a:chOff x="5975350" y="11922125"/>
              <a:chExt cx="2108200" cy="220663"/>
            </a:xfrm>
          </xdr:grpSpPr>
          <xdr:sp macro="" textlink="">
            <xdr:nvSpPr>
              <xdr:cNvPr id="97291" name="Check Box 11" hidden="1">
                <a:extLst>
                  <a:ext uri="{63B3BB69-23CF-44E3-9099-C40C66FF867C}">
                    <a14:compatExt spid="_x0000_s97291"/>
                  </a:ext>
                </a:extLst>
              </xdr:cNvPr>
              <xdr:cNvSpPr/>
            </xdr:nvSpPr>
            <xdr:spPr>
              <a:xfrm>
                <a:off x="5975350" y="11922125"/>
                <a:ext cx="301625" cy="211138"/>
              </a:xfrm>
              <a:prstGeom prst="rect">
                <a:avLst/>
              </a:prstGeom>
            </xdr:spPr>
          </xdr:sp>
          <xdr:sp macro="" textlink="">
            <xdr:nvSpPr>
              <xdr:cNvPr id="97292" name="Check Box 12" hidden="1">
                <a:extLst>
                  <a:ext uri="{63B3BB69-23CF-44E3-9099-C40C66FF867C}">
                    <a14:compatExt spid="_x0000_s97292"/>
                  </a:ext>
                </a:extLst>
              </xdr:cNvPr>
              <xdr:cNvSpPr/>
            </xdr:nvSpPr>
            <xdr:spPr>
              <a:xfrm>
                <a:off x="7780338" y="11931650"/>
                <a:ext cx="303212" cy="211138"/>
              </a:xfrm>
              <a:prstGeom prst="rect">
                <a:avLst/>
              </a:prstGeom>
            </xdr:spPr>
          </xdr:sp>
        </xdr:grpSp>
        <xdr:clientData/>
      </xdr:twoCellAnchor>
    </mc:Choice>
    <mc:Fallback/>
  </mc:AlternateContent>
  <xdr:twoCellAnchor>
    <xdr:from>
      <xdr:col>45</xdr:col>
      <xdr:colOff>0</xdr:colOff>
      <xdr:row>21</xdr:row>
      <xdr:rowOff>119070</xdr:rowOff>
    </xdr:from>
    <xdr:to>
      <xdr:col>45</xdr:col>
      <xdr:colOff>247759</xdr:colOff>
      <xdr:row>22</xdr:row>
      <xdr:rowOff>181281</xdr:rowOff>
    </xdr:to>
    <xdr:grpSp>
      <xdr:nvGrpSpPr>
        <xdr:cNvPr id="17" name="グループ化 16">
          <a:extLst>
            <a:ext uri="{FF2B5EF4-FFF2-40B4-BE49-F238E27FC236}">
              <a16:creationId xmlns:a16="http://schemas.microsoft.com/office/drawing/2014/main" xmlns="" id="{00000000-0008-0000-0100-000054010000}"/>
            </a:ext>
          </a:extLst>
        </xdr:cNvPr>
        <xdr:cNvGrpSpPr/>
      </xdr:nvGrpSpPr>
      <xdr:grpSpPr>
        <a:xfrm>
          <a:off x="8064500" y="5056195"/>
          <a:ext cx="247759" cy="332086"/>
          <a:chOff x="10530122" y="6870897"/>
          <a:chExt cx="255599" cy="339664"/>
        </a:xfrm>
      </xdr:grpSpPr>
      <xdr:cxnSp macro="">
        <xdr:nvCxnSpPr>
          <xdr:cNvPr id="18" name="直線矢印コネクタ 17">
            <a:extLst>
              <a:ext uri="{FF2B5EF4-FFF2-40B4-BE49-F238E27FC236}">
                <a16:creationId xmlns:a16="http://schemas.microsoft.com/office/drawing/2014/main" xmlns="" id="{00000000-0008-0000-0100-00005601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19" name="カギ線コネクタ 18">
            <a:extLst>
              <a:ext uri="{FF2B5EF4-FFF2-40B4-BE49-F238E27FC236}">
                <a16:creationId xmlns:a16="http://schemas.microsoft.com/office/drawing/2014/main" xmlns="" id="{00000000-0008-0000-0100-000058010000}"/>
              </a:ext>
            </a:extLst>
          </xdr:cNvPr>
          <xdr:cNvCxnSpPr/>
        </xdr:nvCxnSpPr>
        <xdr:spPr>
          <a:xfrm rot="5400000">
            <a:off x="10459827" y="6949464"/>
            <a:ext cx="331392" cy="190801"/>
          </a:xfrm>
          <a:prstGeom prst="bentConnector3">
            <a:avLst>
              <a:gd name="adj1" fmla="val 99770"/>
            </a:avLst>
          </a:prstGeom>
          <a:noFill/>
          <a:ln w="19050" cap="flat" cmpd="sng" algn="ctr">
            <a:solidFill>
              <a:srgbClr val="FF00FF"/>
            </a:solidFill>
            <a:prstDash val="solid"/>
            <a:tailEnd type="arrow"/>
          </a:ln>
          <a:effectLst/>
        </xdr:spPr>
      </xdr:cxnSp>
    </xdr:grpSp>
    <xdr:clientData/>
  </xdr:twoCellAnchor>
</xdr:wsDr>
</file>

<file path=xl/drawings/drawing2.xml><?xml version="1.0" encoding="utf-8"?>
<xdr:wsDr xmlns:xdr="http://schemas.openxmlformats.org/drawingml/2006/spreadsheetDrawing" xmlns:a="http://schemas.openxmlformats.org/drawingml/2006/main">
  <xdr:twoCellAnchor>
    <xdr:from>
      <xdr:col>41</xdr:col>
      <xdr:colOff>9525</xdr:colOff>
      <xdr:row>7</xdr:row>
      <xdr:rowOff>0</xdr:rowOff>
    </xdr:from>
    <xdr:to>
      <xdr:col>77</xdr:col>
      <xdr:colOff>23720</xdr:colOff>
      <xdr:row>8</xdr:row>
      <xdr:rowOff>16762</xdr:rowOff>
    </xdr:to>
    <xdr:grpSp>
      <xdr:nvGrpSpPr>
        <xdr:cNvPr id="2" name="グループ化 1">
          <a:extLst>
            <a:ext uri="{FF2B5EF4-FFF2-40B4-BE49-F238E27FC236}">
              <a16:creationId xmlns:a16="http://schemas.microsoft.com/office/drawing/2014/main" xmlns="" id="{00000000-0008-0000-0100-000007000000}"/>
            </a:ext>
          </a:extLst>
        </xdr:cNvPr>
        <xdr:cNvGrpSpPr/>
      </xdr:nvGrpSpPr>
      <xdr:grpSpPr>
        <a:xfrm>
          <a:off x="4264025" y="687917"/>
          <a:ext cx="3390278" cy="344845"/>
          <a:chOff x="4172481" y="661457"/>
          <a:chExt cx="3300586" cy="333998"/>
        </a:xfrm>
      </xdr:grpSpPr>
      <xdr:grpSp>
        <xdr:nvGrpSpPr>
          <xdr:cNvPr id="3" name="グループ化 2">
            <a:extLst>
              <a:ext uri="{FF2B5EF4-FFF2-40B4-BE49-F238E27FC236}">
                <a16:creationId xmlns:a16="http://schemas.microsoft.com/office/drawing/2014/main" xmlns="" id="{00000000-0008-0000-0100-000008000000}"/>
              </a:ext>
            </a:extLst>
          </xdr:cNvPr>
          <xdr:cNvGrpSpPr/>
        </xdr:nvGrpSpPr>
        <xdr:grpSpPr>
          <a:xfrm>
            <a:off x="4172481" y="661457"/>
            <a:ext cx="3300586" cy="317533"/>
            <a:chOff x="4271701" y="698499"/>
            <a:chExt cx="3566375" cy="330615"/>
          </a:xfrm>
        </xdr:grpSpPr>
        <xdr:sp macro="" textlink="$EA$170">
          <xdr:nvSpPr>
            <xdr:cNvPr id="6" name="正方形/長方形 5">
              <a:extLst>
                <a:ext uri="{FF2B5EF4-FFF2-40B4-BE49-F238E27FC236}">
                  <a16:creationId xmlns:a16="http://schemas.microsoft.com/office/drawing/2014/main" xmlns="" id="{00000000-0008-0000-0100-00000B000000}"/>
                </a:ext>
              </a:extLst>
            </xdr:cNvPr>
            <xdr:cNvSpPr/>
          </xdr:nvSpPr>
          <xdr:spPr bwMode="auto">
            <a:xfrm>
              <a:off x="4271701"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8FD03A3-6DC7-4B71-B8E0-E831F04BD61A}"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0">
          <xdr:nvSpPr>
            <xdr:cNvPr id="7" name="正方形/長方形 6">
              <a:extLst>
                <a:ext uri="{FF2B5EF4-FFF2-40B4-BE49-F238E27FC236}">
                  <a16:creationId xmlns:a16="http://schemas.microsoft.com/office/drawing/2014/main" xmlns="" id="{00000000-0008-0000-0100-00000C000000}"/>
                </a:ext>
              </a:extLst>
            </xdr:cNvPr>
            <xdr:cNvSpPr/>
          </xdr:nvSpPr>
          <xdr:spPr bwMode="auto">
            <a:xfrm>
              <a:off x="4572797"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C24B530-E340-4467-8639-964AF6FA133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0">
          <xdr:nvSpPr>
            <xdr:cNvPr id="8" name="正方形/長方形 7">
              <a:extLst>
                <a:ext uri="{FF2B5EF4-FFF2-40B4-BE49-F238E27FC236}">
                  <a16:creationId xmlns:a16="http://schemas.microsoft.com/office/drawing/2014/main" xmlns="" id="{00000000-0008-0000-0100-00000D000000}"/>
                </a:ext>
              </a:extLst>
            </xdr:cNvPr>
            <xdr:cNvSpPr/>
          </xdr:nvSpPr>
          <xdr:spPr bwMode="auto">
            <a:xfrm>
              <a:off x="4869133"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43177E9-FF38-45FF-BA36-7A366F382EB1}"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0">
          <xdr:nvSpPr>
            <xdr:cNvPr id="9" name="正方形/長方形 8">
              <a:extLst>
                <a:ext uri="{FF2B5EF4-FFF2-40B4-BE49-F238E27FC236}">
                  <a16:creationId xmlns:a16="http://schemas.microsoft.com/office/drawing/2014/main" xmlns="" id="{00000000-0008-0000-0100-00000E000000}"/>
                </a:ext>
              </a:extLst>
            </xdr:cNvPr>
            <xdr:cNvSpPr/>
          </xdr:nvSpPr>
          <xdr:spPr bwMode="auto">
            <a:xfrm>
              <a:off x="516466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9E30114-36FA-4455-9C57-43C68C0692EC}"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0">
          <xdr:nvSpPr>
            <xdr:cNvPr id="10" name="正方形/長方形 9">
              <a:extLst>
                <a:ext uri="{FF2B5EF4-FFF2-40B4-BE49-F238E27FC236}">
                  <a16:creationId xmlns:a16="http://schemas.microsoft.com/office/drawing/2014/main" xmlns="" id="{00000000-0008-0000-0100-00000F000000}"/>
                </a:ext>
              </a:extLst>
            </xdr:cNvPr>
            <xdr:cNvSpPr/>
          </xdr:nvSpPr>
          <xdr:spPr bwMode="auto">
            <a:xfrm>
              <a:off x="5460205"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1507B38-B4AA-4464-86CE-66B7977F165A}"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0">
          <xdr:nvSpPr>
            <xdr:cNvPr id="11" name="正方形/長方形 10">
              <a:extLst>
                <a:ext uri="{FF2B5EF4-FFF2-40B4-BE49-F238E27FC236}">
                  <a16:creationId xmlns:a16="http://schemas.microsoft.com/office/drawing/2014/main" xmlns="" id="{00000000-0008-0000-0100-000010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DF89398-3580-4159-87B4-F20BA7A71C3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0">
          <xdr:nvSpPr>
            <xdr:cNvPr id="12" name="正方形/長方形 11">
              <a:extLst>
                <a:ext uri="{FF2B5EF4-FFF2-40B4-BE49-F238E27FC236}">
                  <a16:creationId xmlns:a16="http://schemas.microsoft.com/office/drawing/2014/main" xmlns="" id="{00000000-0008-0000-0100-000011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A3CF8F5-F46E-42F7-AAFA-F62C8414300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0">
          <xdr:nvSpPr>
            <xdr:cNvPr id="13" name="正方形/長方形 12">
              <a:extLst>
                <a:ext uri="{FF2B5EF4-FFF2-40B4-BE49-F238E27FC236}">
                  <a16:creationId xmlns:a16="http://schemas.microsoft.com/office/drawing/2014/main" xmlns="" id="{00000000-0008-0000-0100-000012000000}"/>
                </a:ext>
              </a:extLst>
            </xdr:cNvPr>
            <xdr:cNvSpPr/>
          </xdr:nvSpPr>
          <xdr:spPr bwMode="auto">
            <a:xfrm>
              <a:off x="634681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5FB579C-D875-4811-A7D4-ECFEECA9463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I$170">
          <xdr:nvSpPr>
            <xdr:cNvPr id="14" name="正方形/長方形 13">
              <a:extLst>
                <a:ext uri="{FF2B5EF4-FFF2-40B4-BE49-F238E27FC236}">
                  <a16:creationId xmlns:a16="http://schemas.microsoft.com/office/drawing/2014/main" xmlns="" id="{00000000-0008-0000-0100-000013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9D49A4D-006B-4175-A9CE-E4A80628C837}"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9</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J$170">
          <xdr:nvSpPr>
            <xdr:cNvPr id="15" name="正方形/長方形 14">
              <a:extLst>
                <a:ext uri="{FF2B5EF4-FFF2-40B4-BE49-F238E27FC236}">
                  <a16:creationId xmlns:a16="http://schemas.microsoft.com/office/drawing/2014/main" xmlns="" id="{00000000-0008-0000-0100-000014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DA7B265-33AA-44D2-AA76-F47EAE94195D}"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K$170">
          <xdr:nvSpPr>
            <xdr:cNvPr id="16" name="正方形/長方形 15">
              <a:extLst>
                <a:ext uri="{FF2B5EF4-FFF2-40B4-BE49-F238E27FC236}">
                  <a16:creationId xmlns:a16="http://schemas.microsoft.com/office/drawing/2014/main" xmlns="" id="{00000000-0008-0000-0100-000015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F2FF833-6ECE-4054-B5B2-D68EFD1289E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L$170">
          <xdr:nvSpPr>
            <xdr:cNvPr id="17" name="正方形/長方形 16">
              <a:extLst>
                <a:ext uri="{FF2B5EF4-FFF2-40B4-BE49-F238E27FC236}">
                  <a16:creationId xmlns:a16="http://schemas.microsoft.com/office/drawing/2014/main" xmlns="" id="{00000000-0008-0000-0100-000016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3B63C15-1AB2-4F70-91F8-FD560911787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4" name="正方形/長方形 3">
            <a:extLst>
              <a:ext uri="{FF2B5EF4-FFF2-40B4-BE49-F238E27FC236}">
                <a16:creationId xmlns:a16="http://schemas.microsoft.com/office/drawing/2014/main" xmlns="" id="{00000000-0008-0000-0100-000009000000}"/>
              </a:ext>
            </a:extLst>
          </xdr:cNvPr>
          <xdr:cNvSpPr/>
        </xdr:nvSpPr>
        <xdr:spPr>
          <a:xfrm>
            <a:off x="5250655" y="678655"/>
            <a:ext cx="18000" cy="316800"/>
          </a:xfrm>
          <a:prstGeom prst="rect">
            <a:avLst/>
          </a:prstGeom>
          <a:solidFill>
            <a:srgbClr val="FF8811"/>
          </a:solid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 name="正方形/長方形 4">
            <a:extLst>
              <a:ext uri="{FF2B5EF4-FFF2-40B4-BE49-F238E27FC236}">
                <a16:creationId xmlns:a16="http://schemas.microsoft.com/office/drawing/2014/main" xmlns="" id="{00000000-0008-0000-0100-00000A000000}"/>
              </a:ext>
            </a:extLst>
          </xdr:cNvPr>
          <xdr:cNvSpPr/>
        </xdr:nvSpPr>
        <xdr:spPr>
          <a:xfrm>
            <a:off x="6346027" y="666738"/>
            <a:ext cx="18000" cy="316800"/>
          </a:xfrm>
          <a:prstGeom prst="rect">
            <a:avLst/>
          </a:prstGeom>
          <a:solidFill>
            <a:srgbClr val="FF8811"/>
          </a:solid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86</xdr:col>
      <xdr:colOff>21174</xdr:colOff>
      <xdr:row>7</xdr:row>
      <xdr:rowOff>0</xdr:rowOff>
    </xdr:from>
    <xdr:to>
      <xdr:col>121</xdr:col>
      <xdr:colOff>41312</xdr:colOff>
      <xdr:row>8</xdr:row>
      <xdr:rowOff>504</xdr:rowOff>
    </xdr:to>
    <xdr:grpSp>
      <xdr:nvGrpSpPr>
        <xdr:cNvPr id="18" name="グループ化 17">
          <a:extLst>
            <a:ext uri="{FF2B5EF4-FFF2-40B4-BE49-F238E27FC236}">
              <a16:creationId xmlns:a16="http://schemas.microsoft.com/office/drawing/2014/main" xmlns="" id="{00000000-0008-0000-0100-000017000000}"/>
            </a:ext>
          </a:extLst>
        </xdr:cNvPr>
        <xdr:cNvGrpSpPr/>
      </xdr:nvGrpSpPr>
      <xdr:grpSpPr>
        <a:xfrm>
          <a:off x="8106841" y="687917"/>
          <a:ext cx="2359054" cy="328587"/>
          <a:chOff x="8074812" y="740832"/>
          <a:chExt cx="2379222" cy="334800"/>
        </a:xfrm>
      </xdr:grpSpPr>
      <xdr:grpSp>
        <xdr:nvGrpSpPr>
          <xdr:cNvPr id="19" name="グループ化 18">
            <a:extLst>
              <a:ext uri="{FF2B5EF4-FFF2-40B4-BE49-F238E27FC236}">
                <a16:creationId xmlns:a16="http://schemas.microsoft.com/office/drawing/2014/main" xmlns="" id="{00000000-0008-0000-0100-000018000000}"/>
              </a:ext>
            </a:extLst>
          </xdr:cNvPr>
          <xdr:cNvGrpSpPr/>
        </xdr:nvGrpSpPr>
        <xdr:grpSpPr>
          <a:xfrm>
            <a:off x="8074812" y="740832"/>
            <a:ext cx="2379222" cy="334800"/>
            <a:chOff x="8278675" y="730250"/>
            <a:chExt cx="2172653" cy="307343"/>
          </a:xfrm>
        </xdr:grpSpPr>
        <xdr:sp macro="" textlink="">
          <xdr:nvSpPr>
            <xdr:cNvPr id="22" name="正方形/長方形 21">
              <a:extLst>
                <a:ext uri="{FF2B5EF4-FFF2-40B4-BE49-F238E27FC236}">
                  <a16:creationId xmlns:a16="http://schemas.microsoft.com/office/drawing/2014/main" xmlns="" id="{00000000-0008-0000-0100-00001B000000}"/>
                </a:ext>
              </a:extLst>
            </xdr:cNvPr>
            <xdr:cNvSpPr/>
          </xdr:nvSpPr>
          <xdr:spPr>
            <a:xfrm>
              <a:off x="8658756" y="731593"/>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 name="正方形/長方形 22">
              <a:extLst>
                <a:ext uri="{FF2B5EF4-FFF2-40B4-BE49-F238E27FC236}">
                  <a16:creationId xmlns:a16="http://schemas.microsoft.com/office/drawing/2014/main" xmlns="" id="{00000000-0008-0000-0100-00001C000000}"/>
                </a:ext>
              </a:extLst>
            </xdr:cNvPr>
            <xdr:cNvSpPr/>
          </xdr:nvSpPr>
          <xdr:spPr>
            <a:xfrm>
              <a:off x="893856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 name="正方形/長方形 23">
              <a:extLst>
                <a:ext uri="{FF2B5EF4-FFF2-40B4-BE49-F238E27FC236}">
                  <a16:creationId xmlns:a16="http://schemas.microsoft.com/office/drawing/2014/main" xmlns="" id="{00000000-0008-0000-0100-00001D000000}"/>
                </a:ext>
              </a:extLst>
            </xdr:cNvPr>
            <xdr:cNvSpPr/>
          </xdr:nvSpPr>
          <xdr:spPr>
            <a:xfrm>
              <a:off x="9306513"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 name="正方形/長方形 24">
              <a:extLst>
                <a:ext uri="{FF2B5EF4-FFF2-40B4-BE49-F238E27FC236}">
                  <a16:creationId xmlns:a16="http://schemas.microsoft.com/office/drawing/2014/main" xmlns="" id="{00000000-0008-0000-0100-00001E000000}"/>
                </a:ext>
              </a:extLst>
            </xdr:cNvPr>
            <xdr:cNvSpPr/>
          </xdr:nvSpPr>
          <xdr:spPr>
            <a:xfrm>
              <a:off x="958504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 name="正方形/長方形 25">
              <a:extLst>
                <a:ext uri="{FF2B5EF4-FFF2-40B4-BE49-F238E27FC236}">
                  <a16:creationId xmlns:a16="http://schemas.microsoft.com/office/drawing/2014/main" xmlns="" id="{00000000-0008-0000-0100-00001F000000}"/>
                </a:ext>
              </a:extLst>
            </xdr:cNvPr>
            <xdr:cNvSpPr/>
          </xdr:nvSpPr>
          <xdr:spPr>
            <a:xfrm>
              <a:off x="9929515"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 name="正方形/長方形 26">
              <a:extLst>
                <a:ext uri="{FF2B5EF4-FFF2-40B4-BE49-F238E27FC236}">
                  <a16:creationId xmlns:a16="http://schemas.microsoft.com/office/drawing/2014/main" xmlns="" id="{00000000-0008-0000-0100-000020000000}"/>
                </a:ext>
              </a:extLst>
            </xdr:cNvPr>
            <xdr:cNvSpPr/>
          </xdr:nvSpPr>
          <xdr:spPr>
            <a:xfrm>
              <a:off x="10210128"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 name="正方形/長方形 27">
              <a:extLst>
                <a:ext uri="{FF2B5EF4-FFF2-40B4-BE49-F238E27FC236}">
                  <a16:creationId xmlns:a16="http://schemas.microsoft.com/office/drawing/2014/main" xmlns="" id="{00000000-0008-0000-0100-000021000000}"/>
                </a:ext>
              </a:extLst>
            </xdr:cNvPr>
            <xdr:cNvSpPr/>
          </xdr:nvSpPr>
          <xdr:spPr>
            <a:xfrm>
              <a:off x="8278675" y="730250"/>
              <a:ext cx="241200" cy="306000"/>
            </a:xfrm>
            <a:prstGeom prst="rect">
              <a:avLst/>
            </a:prstGeom>
            <a:noFill/>
            <a:ln w="635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0" name="円/楕円 19">
            <a:extLst>
              <a:ext uri="{FF2B5EF4-FFF2-40B4-BE49-F238E27FC236}">
                <a16:creationId xmlns:a16="http://schemas.microsoft.com/office/drawing/2014/main" xmlns="" id="{00000000-0008-0000-0100-000019000000}"/>
              </a:ext>
            </a:extLst>
          </xdr:cNvPr>
          <xdr:cNvSpPr/>
        </xdr:nvSpPr>
        <xdr:spPr>
          <a:xfrm>
            <a:off x="9800240" y="1005484"/>
            <a:ext cx="52916" cy="52915"/>
          </a:xfrm>
          <a:prstGeom prst="ellipse">
            <a:avLst/>
          </a:prstGeom>
          <a:solidFill>
            <a:srgbClr val="FF8811"/>
          </a:solidFill>
          <a:ln w="9525"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 name="円/楕円 20">
            <a:extLst>
              <a:ext uri="{FF2B5EF4-FFF2-40B4-BE49-F238E27FC236}">
                <a16:creationId xmlns:a16="http://schemas.microsoft.com/office/drawing/2014/main" xmlns="" id="{00000000-0008-0000-0100-00001A000000}"/>
              </a:ext>
            </a:extLst>
          </xdr:cNvPr>
          <xdr:cNvSpPr/>
        </xdr:nvSpPr>
        <xdr:spPr>
          <a:xfrm>
            <a:off x="9122904" y="1005473"/>
            <a:ext cx="52916" cy="52917"/>
          </a:xfrm>
          <a:prstGeom prst="ellipse">
            <a:avLst/>
          </a:prstGeom>
          <a:solidFill>
            <a:srgbClr val="FF8811"/>
          </a:solidFill>
          <a:ln w="9525"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64</xdr:col>
      <xdr:colOff>52894</xdr:colOff>
      <xdr:row>10</xdr:row>
      <xdr:rowOff>19050</xdr:rowOff>
    </xdr:from>
    <xdr:to>
      <xdr:col>120</xdr:col>
      <xdr:colOff>133168</xdr:colOff>
      <xdr:row>11</xdr:row>
      <xdr:rowOff>1725</xdr:rowOff>
    </xdr:to>
    <xdr:grpSp>
      <xdr:nvGrpSpPr>
        <xdr:cNvPr id="29" name="グループ化 28">
          <a:extLst>
            <a:ext uri="{FF2B5EF4-FFF2-40B4-BE49-F238E27FC236}">
              <a16:creationId xmlns:a16="http://schemas.microsoft.com/office/drawing/2014/main" xmlns="" id="{00000000-0008-0000-0100-000022000000}"/>
            </a:ext>
          </a:extLst>
        </xdr:cNvPr>
        <xdr:cNvGrpSpPr/>
      </xdr:nvGrpSpPr>
      <xdr:grpSpPr>
        <a:xfrm>
          <a:off x="6561644" y="1109133"/>
          <a:ext cx="3784441" cy="331925"/>
          <a:chOff x="5799667" y="1111250"/>
          <a:chExt cx="3874836" cy="330615"/>
        </a:xfrm>
      </xdr:grpSpPr>
      <xdr:sp macro="" textlink="$EA$171">
        <xdr:nvSpPr>
          <xdr:cNvPr id="30" name="正方形/長方形 29">
            <a:extLst>
              <a:ext uri="{FF2B5EF4-FFF2-40B4-BE49-F238E27FC236}">
                <a16:creationId xmlns:a16="http://schemas.microsoft.com/office/drawing/2014/main" xmlns="" id="{00000000-0008-0000-0100-000023000000}"/>
              </a:ext>
            </a:extLst>
          </xdr:cNvPr>
          <xdr:cNvSpPr/>
        </xdr:nvSpPr>
        <xdr:spPr bwMode="auto">
          <a:xfrm>
            <a:off x="5799667"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23E248D-D264-4957-8B6A-DFC1D125DC9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コ</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1">
        <xdr:nvSpPr>
          <xdr:cNvPr id="31" name="正方形/長方形 30">
            <a:extLst>
              <a:ext uri="{FF2B5EF4-FFF2-40B4-BE49-F238E27FC236}">
                <a16:creationId xmlns:a16="http://schemas.microsoft.com/office/drawing/2014/main" xmlns="" id="{00000000-0008-0000-0100-000024000000}"/>
              </a:ext>
            </a:extLst>
          </xdr:cNvPr>
          <xdr:cNvSpPr/>
        </xdr:nvSpPr>
        <xdr:spPr bwMode="auto">
          <a:xfrm>
            <a:off x="6079646"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242A438-D3AF-4A3E-A1E7-390C8ABA27D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ク</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1">
        <xdr:nvSpPr>
          <xdr:cNvPr id="32" name="正方形/長方形 31">
            <a:extLst>
              <a:ext uri="{FF2B5EF4-FFF2-40B4-BE49-F238E27FC236}">
                <a16:creationId xmlns:a16="http://schemas.microsoft.com/office/drawing/2014/main" xmlns="" id="{00000000-0008-0000-0100-000025000000}"/>
              </a:ext>
            </a:extLst>
          </xdr:cNvPr>
          <xdr:cNvSpPr/>
        </xdr:nvSpPr>
        <xdr:spPr bwMode="auto">
          <a:xfrm>
            <a:off x="6355199"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D393F76-6519-494D-BA90-C081B8A90E2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ゼ</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1">
        <xdr:nvSpPr>
          <xdr:cNvPr id="33" name="正方形/長方形 32">
            <a:extLst>
              <a:ext uri="{FF2B5EF4-FFF2-40B4-BE49-F238E27FC236}">
                <a16:creationId xmlns:a16="http://schemas.microsoft.com/office/drawing/2014/main" xmlns="" id="{00000000-0008-0000-0100-000026000000}"/>
              </a:ext>
            </a:extLst>
          </xdr:cNvPr>
          <xdr:cNvSpPr/>
        </xdr:nvSpPr>
        <xdr:spPr bwMode="auto">
          <a:xfrm>
            <a:off x="6630008"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E91CC5B-164A-44C8-8ACE-0576E9CA4C5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イ</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1">
        <xdr:nvSpPr>
          <xdr:cNvPr id="34" name="正方形/長方形 33">
            <a:extLst>
              <a:ext uri="{FF2B5EF4-FFF2-40B4-BE49-F238E27FC236}">
                <a16:creationId xmlns:a16="http://schemas.microsoft.com/office/drawing/2014/main" xmlns="" id="{00000000-0008-0000-0100-000027000000}"/>
              </a:ext>
            </a:extLst>
          </xdr:cNvPr>
          <xdr:cNvSpPr/>
        </xdr:nvSpPr>
        <xdr:spPr bwMode="auto">
          <a:xfrm>
            <a:off x="6904817"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837C77D-E1AD-4A7B-B131-FCC4912D009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1">
        <xdr:nvSpPr>
          <xdr:cNvPr id="35" name="正方形/長方形 34">
            <a:extLst>
              <a:ext uri="{FF2B5EF4-FFF2-40B4-BE49-F238E27FC236}">
                <a16:creationId xmlns:a16="http://schemas.microsoft.com/office/drawing/2014/main" xmlns="" id="{00000000-0008-0000-0100-000028000000}"/>
              </a:ext>
            </a:extLst>
          </xdr:cNvPr>
          <xdr:cNvSpPr/>
        </xdr:nvSpPr>
        <xdr:spPr bwMode="auto">
          <a:xfrm>
            <a:off x="7179624"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97CF8F8-582C-4B74-A061-F7E72A12C30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タ</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1">
        <xdr:nvSpPr>
          <xdr:cNvPr id="36" name="正方形/長方形 35">
            <a:extLst>
              <a:ext uri="{FF2B5EF4-FFF2-40B4-BE49-F238E27FC236}">
                <a16:creationId xmlns:a16="http://schemas.microsoft.com/office/drawing/2014/main" xmlns="" id="{00000000-0008-0000-0100-000029000000}"/>
              </a:ext>
            </a:extLst>
          </xdr:cNvPr>
          <xdr:cNvSpPr/>
        </xdr:nvSpPr>
        <xdr:spPr bwMode="auto">
          <a:xfrm>
            <a:off x="7454436"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A528C20-8814-435F-B852-D5A1CBD92B6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ロ</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1">
        <xdr:nvSpPr>
          <xdr:cNvPr id="37" name="正方形/長方形 36">
            <a:extLst>
              <a:ext uri="{FF2B5EF4-FFF2-40B4-BE49-F238E27FC236}">
                <a16:creationId xmlns:a16="http://schemas.microsoft.com/office/drawing/2014/main" xmlns="" id="{00000000-0008-0000-0100-00002A000000}"/>
              </a:ext>
            </a:extLst>
          </xdr:cNvPr>
          <xdr:cNvSpPr/>
        </xdr:nvSpPr>
        <xdr:spPr bwMode="auto">
          <a:xfrm>
            <a:off x="7729249"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EB51452-2962-428A-921B-7F206047A7DD}"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ウ</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I$171">
        <xdr:nvSpPr>
          <xdr:cNvPr id="38" name="正方形/長方形 37">
            <a:extLst>
              <a:ext uri="{FF2B5EF4-FFF2-40B4-BE49-F238E27FC236}">
                <a16:creationId xmlns:a16="http://schemas.microsoft.com/office/drawing/2014/main" xmlns="" id="{00000000-0008-0000-0100-00002B000000}"/>
              </a:ext>
            </a:extLst>
          </xdr:cNvPr>
          <xdr:cNvSpPr/>
        </xdr:nvSpPr>
        <xdr:spPr bwMode="auto">
          <a:xfrm>
            <a:off x="8014631"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1FECC0-F057-4330-AD83-670B6A5F553C}"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J$171">
        <xdr:nvSpPr>
          <xdr:cNvPr id="39" name="正方形/長方形 38">
            <a:extLst>
              <a:ext uri="{FF2B5EF4-FFF2-40B4-BE49-F238E27FC236}">
                <a16:creationId xmlns:a16="http://schemas.microsoft.com/office/drawing/2014/main" xmlns="" id="{00000000-0008-0000-0100-00002C000000}"/>
              </a:ext>
            </a:extLst>
          </xdr:cNvPr>
          <xdr:cNvSpPr/>
        </xdr:nvSpPr>
        <xdr:spPr bwMode="auto">
          <a:xfrm>
            <a:off x="8300024"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8492FC-E293-4407-918A-6EE4F76B2B4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K$171">
        <xdr:nvSpPr>
          <xdr:cNvPr id="40" name="正方形/長方形 39">
            <a:extLst>
              <a:ext uri="{FF2B5EF4-FFF2-40B4-BE49-F238E27FC236}">
                <a16:creationId xmlns:a16="http://schemas.microsoft.com/office/drawing/2014/main" xmlns="" id="{00000000-0008-0000-0100-00002D000000}"/>
              </a:ext>
            </a:extLst>
          </xdr:cNvPr>
          <xdr:cNvSpPr/>
        </xdr:nvSpPr>
        <xdr:spPr bwMode="auto">
          <a:xfrm>
            <a:off x="8585415"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4EA4EC5-A1E5-4E72-A977-BEBB4243307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L$171">
        <xdr:nvSpPr>
          <xdr:cNvPr id="41" name="正方形/長方形 40">
            <a:extLst>
              <a:ext uri="{FF2B5EF4-FFF2-40B4-BE49-F238E27FC236}">
                <a16:creationId xmlns:a16="http://schemas.microsoft.com/office/drawing/2014/main" xmlns="" id="{00000000-0008-0000-0100-00002E000000}"/>
              </a:ext>
            </a:extLst>
          </xdr:cNvPr>
          <xdr:cNvSpPr/>
        </xdr:nvSpPr>
        <xdr:spPr bwMode="auto">
          <a:xfrm>
            <a:off x="8871549" y="1111250"/>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32CBB06-8F90-471A-9E15-CFB05D4E94B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M$171">
        <xdr:nvSpPr>
          <xdr:cNvPr id="42" name="正方形/長方形 41">
            <a:extLst>
              <a:ext uri="{FF2B5EF4-FFF2-40B4-BE49-F238E27FC236}">
                <a16:creationId xmlns:a16="http://schemas.microsoft.com/office/drawing/2014/main" xmlns="" id="{00000000-0008-0000-0100-00002F000000}"/>
              </a:ext>
            </a:extLst>
          </xdr:cNvPr>
          <xdr:cNvSpPr/>
        </xdr:nvSpPr>
        <xdr:spPr bwMode="auto">
          <a:xfrm>
            <a:off x="9144000" y="1111251"/>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8DE5F43-CEAF-4DF9-B1E6-8D58E3EFD404}"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N$171">
        <xdr:nvSpPr>
          <xdr:cNvPr id="43" name="正方形/長方形 42">
            <a:extLst>
              <a:ext uri="{FF2B5EF4-FFF2-40B4-BE49-F238E27FC236}">
                <a16:creationId xmlns:a16="http://schemas.microsoft.com/office/drawing/2014/main" xmlns="" id="{00000000-0008-0000-0100-000030000000}"/>
              </a:ext>
            </a:extLst>
          </xdr:cNvPr>
          <xdr:cNvSpPr/>
        </xdr:nvSpPr>
        <xdr:spPr bwMode="auto">
          <a:xfrm>
            <a:off x="9430134" y="1111250"/>
            <a:ext cx="244369"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2399C45-24CF-4E6B-97FC-351600750C5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clientData/>
  </xdr:twoCellAnchor>
  <xdr:twoCellAnchor editAs="oneCell">
    <xdr:from>
      <xdr:col>97</xdr:col>
      <xdr:colOff>17562</xdr:colOff>
      <xdr:row>19</xdr:row>
      <xdr:rowOff>0</xdr:rowOff>
    </xdr:from>
    <xdr:to>
      <xdr:col>120</xdr:col>
      <xdr:colOff>13942</xdr:colOff>
      <xdr:row>20</xdr:row>
      <xdr:rowOff>32196</xdr:rowOff>
    </xdr:to>
    <xdr:sp macro="" textlink="">
      <xdr:nvSpPr>
        <xdr:cNvPr id="44" name="テキスト ボックス 43">
          <a:extLst>
            <a:ext uri="{FF2B5EF4-FFF2-40B4-BE49-F238E27FC236}">
              <a16:creationId xmlns:a16="http://schemas.microsoft.com/office/drawing/2014/main" xmlns="" id="{00000000-0008-0000-0100-000031000000}"/>
            </a:ext>
          </a:extLst>
        </xdr:cNvPr>
        <xdr:cNvSpPr txBox="1"/>
      </xdr:nvSpPr>
      <xdr:spPr>
        <a:xfrm>
          <a:off x="8637687" y="2476500"/>
          <a:ext cx="1520380" cy="165546"/>
        </a:xfrm>
        <a:prstGeom prst="rect">
          <a:avLst/>
        </a:prstGeom>
        <a:noFill/>
        <a:ln w="9525" cmpd="sng">
          <a:noFill/>
        </a:ln>
        <a:effectLst/>
      </xdr:spPr>
      <xdr:txBody>
        <a:bodyPr vertOverflow="clip" horz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pPr>
          <a:r>
            <a:rPr kumimoji="1" lang="ja-JP" altLang="en-US" sz="9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自 宅・勤務先・携 帯</a:t>
          </a:r>
        </a:p>
      </xdr:txBody>
    </xdr:sp>
    <xdr:clientData/>
  </xdr:twoCellAnchor>
  <xdr:twoCellAnchor editAs="oneCell">
    <xdr:from>
      <xdr:col>59</xdr:col>
      <xdr:colOff>47624</xdr:colOff>
      <xdr:row>19</xdr:row>
      <xdr:rowOff>39972</xdr:rowOff>
    </xdr:from>
    <xdr:to>
      <xdr:col>90</xdr:col>
      <xdr:colOff>319</xdr:colOff>
      <xdr:row>20</xdr:row>
      <xdr:rowOff>233140</xdr:rowOff>
    </xdr:to>
    <xdr:grpSp>
      <xdr:nvGrpSpPr>
        <xdr:cNvPr id="45" name="グループ化 44">
          <a:extLst>
            <a:ext uri="{FF2B5EF4-FFF2-40B4-BE49-F238E27FC236}">
              <a16:creationId xmlns:a16="http://schemas.microsoft.com/office/drawing/2014/main" xmlns="" id="{00000000-0008-0000-0100-000032000000}"/>
            </a:ext>
          </a:extLst>
        </xdr:cNvPr>
        <xdr:cNvGrpSpPr/>
      </xdr:nvGrpSpPr>
      <xdr:grpSpPr>
        <a:xfrm>
          <a:off x="6006041" y="2558805"/>
          <a:ext cx="2270445" cy="330752"/>
          <a:chOff x="5874339" y="2500311"/>
          <a:chExt cx="2246400" cy="317533"/>
        </a:xfrm>
      </xdr:grpSpPr>
      <xdr:grpSp>
        <xdr:nvGrpSpPr>
          <xdr:cNvPr id="46" name="グループ化 45">
            <a:extLst>
              <a:ext uri="{FF2B5EF4-FFF2-40B4-BE49-F238E27FC236}">
                <a16:creationId xmlns:a16="http://schemas.microsoft.com/office/drawing/2014/main" xmlns="" id="{00000000-0008-0000-0100-000033000000}"/>
              </a:ext>
            </a:extLst>
          </xdr:cNvPr>
          <xdr:cNvGrpSpPr/>
        </xdr:nvGrpSpPr>
        <xdr:grpSpPr>
          <a:xfrm>
            <a:off x="5874339" y="2500311"/>
            <a:ext cx="2246400" cy="317533"/>
            <a:chOff x="5460206" y="698499"/>
            <a:chExt cx="2377870" cy="330615"/>
          </a:xfrm>
        </xdr:grpSpPr>
        <xdr:sp macro="" textlink="$EA$172">
          <xdr:nvSpPr>
            <xdr:cNvPr id="49" name="正方形/長方形 48">
              <a:extLst>
                <a:ext uri="{FF2B5EF4-FFF2-40B4-BE49-F238E27FC236}">
                  <a16:creationId xmlns:a16="http://schemas.microsoft.com/office/drawing/2014/main" xmlns="" id="{00000000-0008-0000-0100-000036000000}"/>
                </a:ext>
              </a:extLst>
            </xdr:cNvPr>
            <xdr:cNvSpPr/>
          </xdr:nvSpPr>
          <xdr:spPr bwMode="auto">
            <a:xfrm>
              <a:off x="546020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8AB2C05-0258-4002-9614-13BC389B6274}"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B$172">
          <xdr:nvSpPr>
            <xdr:cNvPr id="50" name="正方形/長方形 49">
              <a:extLst>
                <a:ext uri="{FF2B5EF4-FFF2-40B4-BE49-F238E27FC236}">
                  <a16:creationId xmlns:a16="http://schemas.microsoft.com/office/drawing/2014/main" xmlns="" id="{00000000-0008-0000-0100-000037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55D6BA8-F1DA-4366-B5BA-4CF5EB10C9FC}"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C$172">
          <xdr:nvSpPr>
            <xdr:cNvPr id="51" name="正方形/長方形 50">
              <a:extLst>
                <a:ext uri="{FF2B5EF4-FFF2-40B4-BE49-F238E27FC236}">
                  <a16:creationId xmlns:a16="http://schemas.microsoft.com/office/drawing/2014/main" xmlns="" id="{00000000-0008-0000-0100-000038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BC92FEC-DDF1-4276-847D-5B9177913F8D}"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D$172">
          <xdr:nvSpPr>
            <xdr:cNvPr id="52" name="正方形/長方形 51">
              <a:extLst>
                <a:ext uri="{FF2B5EF4-FFF2-40B4-BE49-F238E27FC236}">
                  <a16:creationId xmlns:a16="http://schemas.microsoft.com/office/drawing/2014/main" xmlns="" id="{00000000-0008-0000-0100-000039000000}"/>
                </a:ext>
              </a:extLst>
            </xdr:cNvPr>
            <xdr:cNvSpPr/>
          </xdr:nvSpPr>
          <xdr:spPr bwMode="auto">
            <a:xfrm>
              <a:off x="634681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A5497B8-A4D4-4AEA-BCC8-C7B924A168F5}"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E$172">
          <xdr:nvSpPr>
            <xdr:cNvPr id="53" name="正方形/長方形 52">
              <a:extLst>
                <a:ext uri="{FF2B5EF4-FFF2-40B4-BE49-F238E27FC236}">
                  <a16:creationId xmlns:a16="http://schemas.microsoft.com/office/drawing/2014/main" xmlns="" id="{00000000-0008-0000-0100-00003A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5928337-CEDC-4480-8E45-BEDB1128F5E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F$172">
          <xdr:nvSpPr>
            <xdr:cNvPr id="54" name="正方形/長方形 53">
              <a:extLst>
                <a:ext uri="{FF2B5EF4-FFF2-40B4-BE49-F238E27FC236}">
                  <a16:creationId xmlns:a16="http://schemas.microsoft.com/office/drawing/2014/main" xmlns="" id="{00000000-0008-0000-0100-00003B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BC19451-146F-4957-8035-E81FC2FD0816}"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G$172">
          <xdr:nvSpPr>
            <xdr:cNvPr id="55" name="正方形/長方形 54">
              <a:extLst>
                <a:ext uri="{FF2B5EF4-FFF2-40B4-BE49-F238E27FC236}">
                  <a16:creationId xmlns:a16="http://schemas.microsoft.com/office/drawing/2014/main" xmlns="" id="{00000000-0008-0000-0100-00003C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6196F6F-9901-46FE-A6AF-FD43DBE8DEB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EH$172">
          <xdr:nvSpPr>
            <xdr:cNvPr id="56" name="正方形/長方形 55">
              <a:extLst>
                <a:ext uri="{FF2B5EF4-FFF2-40B4-BE49-F238E27FC236}">
                  <a16:creationId xmlns:a16="http://schemas.microsoft.com/office/drawing/2014/main" xmlns="" id="{00000000-0008-0000-0100-00003D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3152452-676B-4B06-A3E6-4BD773A7FB4B}"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47" name="正方形/長方形 46">
            <a:extLst>
              <a:ext uri="{FF2B5EF4-FFF2-40B4-BE49-F238E27FC236}">
                <a16:creationId xmlns:a16="http://schemas.microsoft.com/office/drawing/2014/main" xmlns="" id="{00000000-0008-0000-0100-000034000000}"/>
              </a:ext>
            </a:extLst>
          </xdr:cNvPr>
          <xdr:cNvSpPr/>
        </xdr:nvSpPr>
        <xdr:spPr>
          <a:xfrm>
            <a:off x="7261675" y="2732473"/>
            <a:ext cx="17762" cy="77345"/>
          </a:xfrm>
          <a:prstGeom prst="rect">
            <a:avLst/>
          </a:prstGeom>
          <a:solidFill>
            <a:sysClr val="window" lastClr="FFFFFF"/>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8" name="正方形/長方形 47">
            <a:extLst>
              <a:ext uri="{FF2B5EF4-FFF2-40B4-BE49-F238E27FC236}">
                <a16:creationId xmlns:a16="http://schemas.microsoft.com/office/drawing/2014/main" xmlns="" id="{00000000-0008-0000-0100-000035000000}"/>
              </a:ext>
            </a:extLst>
          </xdr:cNvPr>
          <xdr:cNvSpPr/>
        </xdr:nvSpPr>
        <xdr:spPr>
          <a:xfrm>
            <a:off x="6410305" y="2726529"/>
            <a:ext cx="17850" cy="70548"/>
          </a:xfrm>
          <a:prstGeom prst="rect">
            <a:avLst/>
          </a:prstGeom>
          <a:solidFill>
            <a:srgbClr val="FF8811"/>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59</xdr:col>
      <xdr:colOff>38100</xdr:colOff>
      <xdr:row>130</xdr:row>
      <xdr:rowOff>21144</xdr:rowOff>
    </xdr:from>
    <xdr:to>
      <xdr:col>77</xdr:col>
      <xdr:colOff>27483</xdr:colOff>
      <xdr:row>135</xdr:row>
      <xdr:rowOff>71494</xdr:rowOff>
    </xdr:to>
    <xdr:sp macro="" textlink="">
      <xdr:nvSpPr>
        <xdr:cNvPr id="57" name="正方形/長方形 56">
          <a:extLst>
            <a:ext uri="{FF2B5EF4-FFF2-40B4-BE49-F238E27FC236}">
              <a16:creationId xmlns:a16="http://schemas.microsoft.com/office/drawing/2014/main" xmlns="" id="{00000000-0008-0000-0100-00003F000000}"/>
            </a:ext>
          </a:extLst>
        </xdr:cNvPr>
        <xdr:cNvSpPr/>
      </xdr:nvSpPr>
      <xdr:spPr>
        <a:xfrm>
          <a:off x="5905500" y="14203869"/>
          <a:ext cx="1656258" cy="393250"/>
        </a:xfrm>
        <a:prstGeom prst="rect">
          <a:avLst/>
        </a:prstGeom>
        <a:noFill/>
        <a:ln w="9525">
          <a:solidFill>
            <a:srgbClr val="FF881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90</xdr:col>
      <xdr:colOff>28077</xdr:colOff>
      <xdr:row>130</xdr:row>
      <xdr:rowOff>25803</xdr:rowOff>
    </xdr:from>
    <xdr:to>
      <xdr:col>114</xdr:col>
      <xdr:colOff>49300</xdr:colOff>
      <xdr:row>135</xdr:row>
      <xdr:rowOff>76153</xdr:rowOff>
    </xdr:to>
    <xdr:sp macro="" textlink="">
      <xdr:nvSpPr>
        <xdr:cNvPr id="58" name="正方形/長方形 57">
          <a:extLst>
            <a:ext uri="{FF2B5EF4-FFF2-40B4-BE49-F238E27FC236}">
              <a16:creationId xmlns:a16="http://schemas.microsoft.com/office/drawing/2014/main" xmlns="" id="{00000000-0008-0000-0100-000040000000}"/>
            </a:ext>
          </a:extLst>
        </xdr:cNvPr>
        <xdr:cNvSpPr/>
      </xdr:nvSpPr>
      <xdr:spPr>
        <a:xfrm>
          <a:off x="8219577" y="14208528"/>
          <a:ext cx="1526173" cy="39325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64</xdr:col>
      <xdr:colOff>41129</xdr:colOff>
      <xdr:row>137</xdr:row>
      <xdr:rowOff>15675</xdr:rowOff>
    </xdr:from>
    <xdr:to>
      <xdr:col>80</xdr:col>
      <xdr:colOff>52067</xdr:colOff>
      <xdr:row>141</xdr:row>
      <xdr:rowOff>81425</xdr:rowOff>
    </xdr:to>
    <xdr:sp macro="" textlink="">
      <xdr:nvSpPr>
        <xdr:cNvPr id="59" name="正方形/長方形 58">
          <a:extLst>
            <a:ext uri="{FF2B5EF4-FFF2-40B4-BE49-F238E27FC236}">
              <a16:creationId xmlns:a16="http://schemas.microsoft.com/office/drawing/2014/main" xmlns="" id="{00000000-0008-0000-0100-000041000000}"/>
            </a:ext>
          </a:extLst>
        </xdr:cNvPr>
        <xdr:cNvSpPr/>
      </xdr:nvSpPr>
      <xdr:spPr>
        <a:xfrm>
          <a:off x="6451454" y="14703225"/>
          <a:ext cx="1277763" cy="275300"/>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93</xdr:col>
      <xdr:colOff>17993</xdr:colOff>
      <xdr:row>139</xdr:row>
      <xdr:rowOff>20086</xdr:rowOff>
    </xdr:from>
    <xdr:to>
      <xdr:col>120</xdr:col>
      <xdr:colOff>136393</xdr:colOff>
      <xdr:row>141</xdr:row>
      <xdr:rowOff>94288</xdr:rowOff>
    </xdr:to>
    <xdr:grpSp>
      <xdr:nvGrpSpPr>
        <xdr:cNvPr id="60" name="グループ化 59">
          <a:extLst>
            <a:ext uri="{FF2B5EF4-FFF2-40B4-BE49-F238E27FC236}">
              <a16:creationId xmlns:a16="http://schemas.microsoft.com/office/drawing/2014/main" xmlns="" id="{00000000-0008-0000-0100-000042000000}"/>
            </a:ext>
          </a:extLst>
        </xdr:cNvPr>
        <xdr:cNvGrpSpPr/>
      </xdr:nvGrpSpPr>
      <xdr:grpSpPr>
        <a:xfrm>
          <a:off x="8442326" y="15143669"/>
          <a:ext cx="1906984" cy="158869"/>
          <a:chOff x="8431742" y="13736108"/>
          <a:chExt cx="1906984" cy="158869"/>
        </a:xfrm>
      </xdr:grpSpPr>
      <xdr:sp macro="" textlink="">
        <xdr:nvSpPr>
          <xdr:cNvPr id="61" name="円/楕円 60">
            <a:extLst>
              <a:ext uri="{FF2B5EF4-FFF2-40B4-BE49-F238E27FC236}">
                <a16:creationId xmlns:a16="http://schemas.microsoft.com/office/drawing/2014/main" xmlns="" id="{00000000-0008-0000-0100-000043000000}"/>
              </a:ext>
            </a:extLst>
          </xdr:cNvPr>
          <xdr:cNvSpPr/>
        </xdr:nvSpPr>
        <xdr:spPr>
          <a:xfrm>
            <a:off x="10195605" y="13736108"/>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2" name="円/楕円 61">
            <a:extLst>
              <a:ext uri="{FF2B5EF4-FFF2-40B4-BE49-F238E27FC236}">
                <a16:creationId xmlns:a16="http://schemas.microsoft.com/office/drawing/2014/main" xmlns="" id="{00000000-0008-0000-0100-000044000000}"/>
              </a:ext>
            </a:extLst>
          </xdr:cNvPr>
          <xdr:cNvSpPr/>
        </xdr:nvSpPr>
        <xdr:spPr>
          <a:xfrm>
            <a:off x="8431742" y="13746745"/>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3" name="円/楕円 62">
            <a:extLst>
              <a:ext uri="{FF2B5EF4-FFF2-40B4-BE49-F238E27FC236}">
                <a16:creationId xmlns:a16="http://schemas.microsoft.com/office/drawing/2014/main" xmlns="" id="{00000000-0008-0000-0100-000045000000}"/>
              </a:ext>
            </a:extLst>
          </xdr:cNvPr>
          <xdr:cNvSpPr/>
        </xdr:nvSpPr>
        <xdr:spPr>
          <a:xfrm>
            <a:off x="8832655" y="13746745"/>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4" name="円/楕円 63">
            <a:extLst>
              <a:ext uri="{FF2B5EF4-FFF2-40B4-BE49-F238E27FC236}">
                <a16:creationId xmlns:a16="http://schemas.microsoft.com/office/drawing/2014/main" xmlns="" id="{00000000-0008-0000-0100-000046000000}"/>
              </a:ext>
            </a:extLst>
          </xdr:cNvPr>
          <xdr:cNvSpPr/>
        </xdr:nvSpPr>
        <xdr:spPr>
          <a:xfrm>
            <a:off x="9256535"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5" name="円/楕円 64">
            <a:extLst>
              <a:ext uri="{FF2B5EF4-FFF2-40B4-BE49-F238E27FC236}">
                <a16:creationId xmlns:a16="http://schemas.microsoft.com/office/drawing/2014/main" xmlns="" id="{00000000-0008-0000-0100-000047000000}"/>
              </a:ext>
            </a:extLst>
          </xdr:cNvPr>
          <xdr:cNvSpPr/>
        </xdr:nvSpPr>
        <xdr:spPr>
          <a:xfrm>
            <a:off x="9710434" y="13736162"/>
            <a:ext cx="143121" cy="148232"/>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3</xdr:col>
      <xdr:colOff>52843</xdr:colOff>
      <xdr:row>153</xdr:row>
      <xdr:rowOff>23270</xdr:rowOff>
    </xdr:from>
    <xdr:to>
      <xdr:col>48</xdr:col>
      <xdr:colOff>50817</xdr:colOff>
      <xdr:row>155</xdr:row>
      <xdr:rowOff>122069</xdr:rowOff>
    </xdr:to>
    <xdr:grpSp>
      <xdr:nvGrpSpPr>
        <xdr:cNvPr id="66" name="グループ化 65"/>
        <xdr:cNvGrpSpPr/>
      </xdr:nvGrpSpPr>
      <xdr:grpSpPr>
        <a:xfrm>
          <a:off x="846593" y="16120520"/>
          <a:ext cx="4093724" cy="321049"/>
          <a:chOff x="846593" y="16120520"/>
          <a:chExt cx="4093724" cy="321049"/>
        </a:xfrm>
      </xdr:grpSpPr>
      <xdr:sp macro="" textlink="">
        <xdr:nvSpPr>
          <xdr:cNvPr id="67" name="正方形/長方形 66">
            <a:extLst>
              <a:ext uri="{FF2B5EF4-FFF2-40B4-BE49-F238E27FC236}">
                <a16:creationId xmlns:a16="http://schemas.microsoft.com/office/drawing/2014/main" xmlns="" id="{00000000-0008-0000-0100-000057000000}"/>
              </a:ext>
            </a:extLst>
          </xdr:cNvPr>
          <xdr:cNvSpPr/>
        </xdr:nvSpPr>
        <xdr:spPr>
          <a:xfrm>
            <a:off x="1949392" y="16120520"/>
            <a:ext cx="2520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8" name="正方形/長方形 67">
            <a:extLst>
              <a:ext uri="{FF2B5EF4-FFF2-40B4-BE49-F238E27FC236}">
                <a16:creationId xmlns:a16="http://schemas.microsoft.com/office/drawing/2014/main" xmlns="" id="{00000000-0008-0000-0100-00005A000000}"/>
              </a:ext>
            </a:extLst>
          </xdr:cNvPr>
          <xdr:cNvSpPr/>
        </xdr:nvSpPr>
        <xdr:spPr>
          <a:xfrm>
            <a:off x="846593" y="16120522"/>
            <a:ext cx="2700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9" name="正方形/長方形 68">
            <a:extLst>
              <a:ext uri="{FF2B5EF4-FFF2-40B4-BE49-F238E27FC236}">
                <a16:creationId xmlns:a16="http://schemas.microsoft.com/office/drawing/2014/main" xmlns="" id="{00000000-0008-0000-0100-00005B000000}"/>
              </a:ext>
            </a:extLst>
          </xdr:cNvPr>
          <xdr:cNvSpPr/>
        </xdr:nvSpPr>
        <xdr:spPr>
          <a:xfrm>
            <a:off x="1155414" y="16120522"/>
            <a:ext cx="2700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0" name="正方形/長方形 69">
            <a:extLst>
              <a:ext uri="{FF2B5EF4-FFF2-40B4-BE49-F238E27FC236}">
                <a16:creationId xmlns:a16="http://schemas.microsoft.com/office/drawing/2014/main" xmlns="" id="{00000000-0008-0000-0100-00005C000000}"/>
              </a:ext>
            </a:extLst>
          </xdr:cNvPr>
          <xdr:cNvSpPr/>
        </xdr:nvSpPr>
        <xdr:spPr>
          <a:xfrm>
            <a:off x="1658341" y="16120520"/>
            <a:ext cx="2520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1" name="正方形/長方形 70">
            <a:extLst>
              <a:ext uri="{FF2B5EF4-FFF2-40B4-BE49-F238E27FC236}">
                <a16:creationId xmlns:a16="http://schemas.microsoft.com/office/drawing/2014/main" xmlns="" id="{00000000-0008-0000-0100-00005D000000}"/>
              </a:ext>
            </a:extLst>
          </xdr:cNvPr>
          <xdr:cNvSpPr/>
        </xdr:nvSpPr>
        <xdr:spPr>
          <a:xfrm>
            <a:off x="2405533" y="16120520"/>
            <a:ext cx="2520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2" name="正方形/長方形 71">
            <a:extLst>
              <a:ext uri="{FF2B5EF4-FFF2-40B4-BE49-F238E27FC236}">
                <a16:creationId xmlns:a16="http://schemas.microsoft.com/office/drawing/2014/main" xmlns="" id="{00000000-0008-0000-0100-00005E000000}"/>
              </a:ext>
            </a:extLst>
          </xdr:cNvPr>
          <xdr:cNvSpPr/>
        </xdr:nvSpPr>
        <xdr:spPr>
          <a:xfrm>
            <a:off x="2687026" y="16120536"/>
            <a:ext cx="2520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3" name="正方形/長方形 72">
            <a:extLst>
              <a:ext uri="{FF2B5EF4-FFF2-40B4-BE49-F238E27FC236}">
                <a16:creationId xmlns:a16="http://schemas.microsoft.com/office/drawing/2014/main" xmlns="" id="{00000000-0008-0000-0100-000058000000}"/>
              </a:ext>
            </a:extLst>
          </xdr:cNvPr>
          <xdr:cNvSpPr/>
        </xdr:nvSpPr>
        <xdr:spPr>
          <a:xfrm>
            <a:off x="3306879" y="16120537"/>
            <a:ext cx="2412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4" name="正方形/長方形 73">
            <a:extLst>
              <a:ext uri="{FF2B5EF4-FFF2-40B4-BE49-F238E27FC236}">
                <a16:creationId xmlns:a16="http://schemas.microsoft.com/office/drawing/2014/main" xmlns="" id="{00000000-0008-0000-0100-00005F000000}"/>
              </a:ext>
            </a:extLst>
          </xdr:cNvPr>
          <xdr:cNvSpPr/>
        </xdr:nvSpPr>
        <xdr:spPr>
          <a:xfrm>
            <a:off x="3572182" y="16120537"/>
            <a:ext cx="2412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5" name="正方形/長方形 74">
            <a:extLst>
              <a:ext uri="{FF2B5EF4-FFF2-40B4-BE49-F238E27FC236}">
                <a16:creationId xmlns:a16="http://schemas.microsoft.com/office/drawing/2014/main" xmlns="" id="{00000000-0008-0000-0100-000060000000}"/>
              </a:ext>
            </a:extLst>
          </xdr:cNvPr>
          <xdr:cNvSpPr/>
        </xdr:nvSpPr>
        <xdr:spPr>
          <a:xfrm>
            <a:off x="3848995" y="16120537"/>
            <a:ext cx="2412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6" name="正方形/長方形 75">
            <a:extLst>
              <a:ext uri="{FF2B5EF4-FFF2-40B4-BE49-F238E27FC236}">
                <a16:creationId xmlns:a16="http://schemas.microsoft.com/office/drawing/2014/main" xmlns="" id="{00000000-0008-0000-0100-000061000000}"/>
              </a:ext>
            </a:extLst>
          </xdr:cNvPr>
          <xdr:cNvSpPr/>
        </xdr:nvSpPr>
        <xdr:spPr>
          <a:xfrm>
            <a:off x="4130090" y="16120537"/>
            <a:ext cx="2412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7" name="正方形/長方形 76">
            <a:extLst>
              <a:ext uri="{FF2B5EF4-FFF2-40B4-BE49-F238E27FC236}">
                <a16:creationId xmlns:a16="http://schemas.microsoft.com/office/drawing/2014/main" xmlns="" id="{00000000-0008-0000-0100-000062000000}"/>
              </a:ext>
            </a:extLst>
          </xdr:cNvPr>
          <xdr:cNvSpPr/>
        </xdr:nvSpPr>
        <xdr:spPr>
          <a:xfrm>
            <a:off x="4411563" y="16120537"/>
            <a:ext cx="2412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8" name="正方形/長方形 77">
            <a:extLst>
              <a:ext uri="{FF2B5EF4-FFF2-40B4-BE49-F238E27FC236}">
                <a16:creationId xmlns:a16="http://schemas.microsoft.com/office/drawing/2014/main" xmlns="" id="{00000000-0008-0000-0100-000063000000}"/>
              </a:ext>
            </a:extLst>
          </xdr:cNvPr>
          <xdr:cNvSpPr/>
        </xdr:nvSpPr>
        <xdr:spPr>
          <a:xfrm>
            <a:off x="4699117" y="16120537"/>
            <a:ext cx="241200" cy="321032"/>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119</xdr:col>
      <xdr:colOff>38716</xdr:colOff>
      <xdr:row>153</xdr:row>
      <xdr:rowOff>58169</xdr:rowOff>
    </xdr:from>
    <xdr:to>
      <xdr:col>121</xdr:col>
      <xdr:colOff>40021</xdr:colOff>
      <xdr:row>155</xdr:row>
      <xdr:rowOff>123919</xdr:rowOff>
    </xdr:to>
    <xdr:sp macro="" textlink="">
      <xdr:nvSpPr>
        <xdr:cNvPr id="79" name="正方形/長方形 78">
          <a:extLst>
            <a:ext uri="{FF2B5EF4-FFF2-40B4-BE49-F238E27FC236}">
              <a16:creationId xmlns:a16="http://schemas.microsoft.com/office/drawing/2014/main" xmlns="" id="{00000000-0008-0000-0100-000056000000}"/>
            </a:ext>
          </a:extLst>
        </xdr:cNvPr>
        <xdr:cNvSpPr/>
      </xdr:nvSpPr>
      <xdr:spPr>
        <a:xfrm>
          <a:off x="10125691" y="15822044"/>
          <a:ext cx="268005" cy="284825"/>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107</xdr:col>
      <xdr:colOff>51280</xdr:colOff>
      <xdr:row>153</xdr:row>
      <xdr:rowOff>59984</xdr:rowOff>
    </xdr:from>
    <xdr:to>
      <xdr:col>111</xdr:col>
      <xdr:colOff>6730</xdr:colOff>
      <xdr:row>155</xdr:row>
      <xdr:rowOff>125734</xdr:rowOff>
    </xdr:to>
    <xdr:sp macro="" textlink="">
      <xdr:nvSpPr>
        <xdr:cNvPr id="80" name="正方形/長方形 79">
          <a:extLst>
            <a:ext uri="{FF2B5EF4-FFF2-40B4-BE49-F238E27FC236}">
              <a16:creationId xmlns:a16="http://schemas.microsoft.com/office/drawing/2014/main" xmlns="" id="{00000000-0008-0000-0100-00006B000000}"/>
            </a:ext>
          </a:extLst>
        </xdr:cNvPr>
        <xdr:cNvSpPr/>
      </xdr:nvSpPr>
      <xdr:spPr>
        <a:xfrm>
          <a:off x="9252430" y="15823859"/>
          <a:ext cx="241200" cy="284825"/>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112</xdr:col>
      <xdr:colOff>3549</xdr:colOff>
      <xdr:row>153</xdr:row>
      <xdr:rowOff>59984</xdr:rowOff>
    </xdr:from>
    <xdr:to>
      <xdr:col>116</xdr:col>
      <xdr:colOff>22499</xdr:colOff>
      <xdr:row>155</xdr:row>
      <xdr:rowOff>125734</xdr:rowOff>
    </xdr:to>
    <xdr:sp macro="" textlink="">
      <xdr:nvSpPr>
        <xdr:cNvPr id="81" name="正方形/長方形 80">
          <a:extLst>
            <a:ext uri="{FF2B5EF4-FFF2-40B4-BE49-F238E27FC236}">
              <a16:creationId xmlns:a16="http://schemas.microsoft.com/office/drawing/2014/main" xmlns="" id="{00000000-0008-0000-0100-00006C000000}"/>
            </a:ext>
          </a:extLst>
        </xdr:cNvPr>
        <xdr:cNvSpPr/>
      </xdr:nvSpPr>
      <xdr:spPr>
        <a:xfrm>
          <a:off x="9576174" y="15823859"/>
          <a:ext cx="247550" cy="284825"/>
        </a:xfrm>
        <a:prstGeom prst="rect">
          <a:avLst/>
        </a:prstGeom>
        <a:noFill/>
        <a:ln w="9525"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54</xdr:col>
      <xdr:colOff>124805</xdr:colOff>
      <xdr:row>153</xdr:row>
      <xdr:rowOff>52758</xdr:rowOff>
    </xdr:from>
    <xdr:to>
      <xdr:col>57</xdr:col>
      <xdr:colOff>16755</xdr:colOff>
      <xdr:row>155</xdr:row>
      <xdr:rowOff>118508</xdr:rowOff>
    </xdr:to>
    <xdr:sp macro="" textlink="">
      <xdr:nvSpPr>
        <xdr:cNvPr id="82" name="テキスト ボックス 81">
          <a:extLst>
            <a:ext uri="{FF2B5EF4-FFF2-40B4-BE49-F238E27FC236}">
              <a16:creationId xmlns:a16="http://schemas.microsoft.com/office/drawing/2014/main" xmlns="" id="{00000000-0008-0000-0100-00006D000000}"/>
            </a:ext>
          </a:extLst>
        </xdr:cNvPr>
        <xdr:cNvSpPr txBox="1"/>
      </xdr:nvSpPr>
      <xdr:spPr>
        <a:xfrm>
          <a:off x="5458805" y="15816633"/>
          <a:ext cx="234850"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A</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58</xdr:col>
      <xdr:colOff>46160</xdr:colOff>
      <xdr:row>153</xdr:row>
      <xdr:rowOff>61983</xdr:rowOff>
    </xdr:from>
    <xdr:to>
      <xdr:col>61</xdr:col>
      <xdr:colOff>1610</xdr:colOff>
      <xdr:row>155</xdr:row>
      <xdr:rowOff>127733</xdr:rowOff>
    </xdr:to>
    <xdr:sp macro="" textlink="">
      <xdr:nvSpPr>
        <xdr:cNvPr id="83" name="テキスト ボックス 82">
          <a:extLst>
            <a:ext uri="{FF2B5EF4-FFF2-40B4-BE49-F238E27FC236}">
              <a16:creationId xmlns:a16="http://schemas.microsoft.com/office/drawing/2014/main" xmlns="" id="{00000000-0008-0000-0100-00006E000000}"/>
            </a:ext>
          </a:extLst>
        </xdr:cNvPr>
        <xdr:cNvSpPr txBox="1"/>
      </xdr:nvSpPr>
      <xdr:spPr>
        <a:xfrm>
          <a:off x="5808785" y="15825858"/>
          <a:ext cx="241200"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B</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61</xdr:col>
      <xdr:colOff>110283</xdr:colOff>
      <xdr:row>153</xdr:row>
      <xdr:rowOff>61983</xdr:rowOff>
    </xdr:from>
    <xdr:to>
      <xdr:col>63</xdr:col>
      <xdr:colOff>118649</xdr:colOff>
      <xdr:row>155</xdr:row>
      <xdr:rowOff>127733</xdr:rowOff>
    </xdr:to>
    <xdr:sp macro="" textlink="">
      <xdr:nvSpPr>
        <xdr:cNvPr id="84" name="テキスト ボックス 83">
          <a:extLst>
            <a:ext uri="{FF2B5EF4-FFF2-40B4-BE49-F238E27FC236}">
              <a16:creationId xmlns:a16="http://schemas.microsoft.com/office/drawing/2014/main" xmlns="" id="{00000000-0008-0000-0100-00006F000000}"/>
            </a:ext>
          </a:extLst>
        </xdr:cNvPr>
        <xdr:cNvSpPr txBox="1"/>
      </xdr:nvSpPr>
      <xdr:spPr>
        <a:xfrm>
          <a:off x="6158658" y="15825858"/>
          <a:ext cx="236966"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C</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65</xdr:col>
      <xdr:colOff>12756</xdr:colOff>
      <xdr:row>153</xdr:row>
      <xdr:rowOff>61983</xdr:rowOff>
    </xdr:from>
    <xdr:to>
      <xdr:col>67</xdr:col>
      <xdr:colOff>10540</xdr:colOff>
      <xdr:row>155</xdr:row>
      <xdr:rowOff>127733</xdr:rowOff>
    </xdr:to>
    <xdr:sp macro="" textlink="">
      <xdr:nvSpPr>
        <xdr:cNvPr id="85" name="テキスト ボックス 84">
          <a:extLst>
            <a:ext uri="{FF2B5EF4-FFF2-40B4-BE49-F238E27FC236}">
              <a16:creationId xmlns:a16="http://schemas.microsoft.com/office/drawing/2014/main" xmlns="" id="{00000000-0008-0000-0100-000070000000}"/>
            </a:ext>
          </a:extLst>
        </xdr:cNvPr>
        <xdr:cNvSpPr txBox="1"/>
      </xdr:nvSpPr>
      <xdr:spPr>
        <a:xfrm>
          <a:off x="6480231" y="15825858"/>
          <a:ext cx="245434"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D</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68</xdr:col>
      <xdr:colOff>85516</xdr:colOff>
      <xdr:row>153</xdr:row>
      <xdr:rowOff>61983</xdr:rowOff>
    </xdr:from>
    <xdr:to>
      <xdr:col>70</xdr:col>
      <xdr:colOff>51549</xdr:colOff>
      <xdr:row>155</xdr:row>
      <xdr:rowOff>127733</xdr:rowOff>
    </xdr:to>
    <xdr:sp macro="" textlink="">
      <xdr:nvSpPr>
        <xdr:cNvPr id="86" name="テキスト ボックス 85">
          <a:extLst>
            <a:ext uri="{FF2B5EF4-FFF2-40B4-BE49-F238E27FC236}">
              <a16:creationId xmlns:a16="http://schemas.microsoft.com/office/drawing/2014/main" xmlns="" id="{00000000-0008-0000-0100-000071000000}"/>
            </a:ext>
          </a:extLst>
        </xdr:cNvPr>
        <xdr:cNvSpPr txBox="1"/>
      </xdr:nvSpPr>
      <xdr:spPr>
        <a:xfrm>
          <a:off x="6829216" y="15825858"/>
          <a:ext cx="232733"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E</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71</xdr:col>
      <xdr:colOff>67945</xdr:colOff>
      <xdr:row>153</xdr:row>
      <xdr:rowOff>61983</xdr:rowOff>
    </xdr:from>
    <xdr:to>
      <xdr:col>74</xdr:col>
      <xdr:colOff>129229</xdr:colOff>
      <xdr:row>155</xdr:row>
      <xdr:rowOff>127733</xdr:rowOff>
    </xdr:to>
    <xdr:sp macro="" textlink="">
      <xdr:nvSpPr>
        <xdr:cNvPr id="87" name="テキスト ボックス 86">
          <a:extLst>
            <a:ext uri="{FF2B5EF4-FFF2-40B4-BE49-F238E27FC236}">
              <a16:creationId xmlns:a16="http://schemas.microsoft.com/office/drawing/2014/main" xmlns="" id="{00000000-0008-0000-0100-000072000000}"/>
            </a:ext>
          </a:extLst>
        </xdr:cNvPr>
        <xdr:cNvSpPr txBox="1"/>
      </xdr:nvSpPr>
      <xdr:spPr>
        <a:xfrm>
          <a:off x="7164070" y="15825858"/>
          <a:ext cx="242259"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F</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76</xdr:col>
      <xdr:colOff>22358</xdr:colOff>
      <xdr:row>153</xdr:row>
      <xdr:rowOff>61983</xdr:rowOff>
    </xdr:from>
    <xdr:to>
      <xdr:col>81</xdr:col>
      <xdr:colOff>20141</xdr:colOff>
      <xdr:row>155</xdr:row>
      <xdr:rowOff>127733</xdr:rowOff>
    </xdr:to>
    <xdr:sp macro="" textlink="">
      <xdr:nvSpPr>
        <xdr:cNvPr id="88" name="テキスト ボックス 87">
          <a:extLst>
            <a:ext uri="{FF2B5EF4-FFF2-40B4-BE49-F238E27FC236}">
              <a16:creationId xmlns:a16="http://schemas.microsoft.com/office/drawing/2014/main" xmlns="" id="{00000000-0008-0000-0100-000073000000}"/>
            </a:ext>
          </a:extLst>
        </xdr:cNvPr>
        <xdr:cNvSpPr txBox="1"/>
      </xdr:nvSpPr>
      <xdr:spPr>
        <a:xfrm>
          <a:off x="7528058" y="15825858"/>
          <a:ext cx="245433"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G</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83</xdr:col>
      <xdr:colOff>38750</xdr:colOff>
      <xdr:row>153</xdr:row>
      <xdr:rowOff>61983</xdr:rowOff>
    </xdr:from>
    <xdr:to>
      <xdr:col>89</xdr:col>
      <xdr:colOff>4784</xdr:colOff>
      <xdr:row>155</xdr:row>
      <xdr:rowOff>127733</xdr:rowOff>
    </xdr:to>
    <xdr:sp macro="" textlink="">
      <xdr:nvSpPr>
        <xdr:cNvPr id="89" name="テキスト ボックス 88">
          <a:extLst>
            <a:ext uri="{FF2B5EF4-FFF2-40B4-BE49-F238E27FC236}">
              <a16:creationId xmlns:a16="http://schemas.microsoft.com/office/drawing/2014/main" xmlns="" id="{00000000-0008-0000-0100-000074000000}"/>
            </a:ext>
          </a:extLst>
        </xdr:cNvPr>
        <xdr:cNvSpPr txBox="1"/>
      </xdr:nvSpPr>
      <xdr:spPr>
        <a:xfrm>
          <a:off x="7877825" y="15825858"/>
          <a:ext cx="242259"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H</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90</xdr:col>
      <xdr:colOff>40890</xdr:colOff>
      <xdr:row>153</xdr:row>
      <xdr:rowOff>61983</xdr:rowOff>
    </xdr:from>
    <xdr:to>
      <xdr:col>94</xdr:col>
      <xdr:colOff>70424</xdr:colOff>
      <xdr:row>155</xdr:row>
      <xdr:rowOff>127733</xdr:rowOff>
    </xdr:to>
    <xdr:sp macro="" textlink="">
      <xdr:nvSpPr>
        <xdr:cNvPr id="90" name="テキスト ボックス 89">
          <a:extLst>
            <a:ext uri="{FF2B5EF4-FFF2-40B4-BE49-F238E27FC236}">
              <a16:creationId xmlns:a16="http://schemas.microsoft.com/office/drawing/2014/main" xmlns="" id="{00000000-0008-0000-0100-000075000000}"/>
            </a:ext>
          </a:extLst>
        </xdr:cNvPr>
        <xdr:cNvSpPr txBox="1"/>
      </xdr:nvSpPr>
      <xdr:spPr>
        <a:xfrm>
          <a:off x="8232390" y="15825858"/>
          <a:ext cx="248609"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I</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96</xdr:col>
      <xdr:colOff>42169</xdr:colOff>
      <xdr:row>153</xdr:row>
      <xdr:rowOff>52758</xdr:rowOff>
    </xdr:from>
    <xdr:to>
      <xdr:col>100</xdr:col>
      <xdr:colOff>39953</xdr:colOff>
      <xdr:row>155</xdr:row>
      <xdr:rowOff>118508</xdr:rowOff>
    </xdr:to>
    <xdr:sp macro="" textlink="">
      <xdr:nvSpPr>
        <xdr:cNvPr id="91" name="テキスト ボックス 90">
          <a:extLst>
            <a:ext uri="{FF2B5EF4-FFF2-40B4-BE49-F238E27FC236}">
              <a16:creationId xmlns:a16="http://schemas.microsoft.com/office/drawing/2014/main" xmlns="" id="{00000000-0008-0000-0100-000077000000}"/>
            </a:ext>
          </a:extLst>
        </xdr:cNvPr>
        <xdr:cNvSpPr txBox="1"/>
      </xdr:nvSpPr>
      <xdr:spPr>
        <a:xfrm>
          <a:off x="8595619" y="15816633"/>
          <a:ext cx="245434"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K</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102</xdr:col>
      <xdr:colOff>10662</xdr:colOff>
      <xdr:row>153</xdr:row>
      <xdr:rowOff>61743</xdr:rowOff>
    </xdr:from>
    <xdr:to>
      <xdr:col>105</xdr:col>
      <xdr:colOff>103695</xdr:colOff>
      <xdr:row>155</xdr:row>
      <xdr:rowOff>127493</xdr:rowOff>
    </xdr:to>
    <xdr:sp macro="" textlink="">
      <xdr:nvSpPr>
        <xdr:cNvPr id="92" name="テキスト ボックス 91">
          <a:extLst>
            <a:ext uri="{FF2B5EF4-FFF2-40B4-BE49-F238E27FC236}">
              <a16:creationId xmlns:a16="http://schemas.microsoft.com/office/drawing/2014/main" xmlns="" id="{00000000-0008-0000-0100-000078000000}"/>
            </a:ext>
          </a:extLst>
        </xdr:cNvPr>
        <xdr:cNvSpPr txBox="1"/>
      </xdr:nvSpPr>
      <xdr:spPr>
        <a:xfrm>
          <a:off x="8935587" y="15825618"/>
          <a:ext cx="235908" cy="284825"/>
        </a:xfrm>
        <a:prstGeom prst="rect">
          <a:avLst/>
        </a:prstGeom>
        <a:noFill/>
        <a:ln w="9525" cmpd="sng">
          <a:solidFill>
            <a:srgbClr val="FF8811"/>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8811"/>
              </a:solidFill>
              <a:effectLst/>
              <a:uLnTx/>
              <a:uFillTx/>
              <a:latin typeface="ＭＳ Ｐゴシック" pitchFamily="50" charset="-128"/>
              <a:ea typeface="ＭＳ Ｐゴシック" pitchFamily="50" charset="-128"/>
              <a:cs typeface="+mn-cs"/>
            </a:rPr>
            <a:t>L</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editAs="absolute">
    <xdr:from>
      <xdr:col>124</xdr:col>
      <xdr:colOff>0</xdr:colOff>
      <xdr:row>81</xdr:row>
      <xdr:rowOff>9277</xdr:rowOff>
    </xdr:from>
    <xdr:to>
      <xdr:col>126</xdr:col>
      <xdr:colOff>825</xdr:colOff>
      <xdr:row>153</xdr:row>
      <xdr:rowOff>176759</xdr:rowOff>
    </xdr:to>
    <xdr:grpSp>
      <xdr:nvGrpSpPr>
        <xdr:cNvPr id="93" name="グループ化 92">
          <a:extLst>
            <a:ext uri="{FF2B5EF4-FFF2-40B4-BE49-F238E27FC236}">
              <a16:creationId xmlns:a16="http://schemas.microsoft.com/office/drawing/2014/main" xmlns="" id="{00000000-0008-0000-0100-000079000000}"/>
            </a:ext>
          </a:extLst>
        </xdr:cNvPr>
        <xdr:cNvGrpSpPr/>
      </xdr:nvGrpSpPr>
      <xdr:grpSpPr>
        <a:xfrm>
          <a:off x="10615083" y="9301444"/>
          <a:ext cx="402992" cy="6972565"/>
          <a:chOff x="10566049" y="9071667"/>
          <a:chExt cx="421830" cy="6758183"/>
        </a:xfrm>
      </xdr:grpSpPr>
      <xdr:sp macro="" textlink="">
        <xdr:nvSpPr>
          <xdr:cNvPr id="94" name="片側の 2 つの角を丸めた四角形 93">
            <a:extLst>
              <a:ext uri="{FF2B5EF4-FFF2-40B4-BE49-F238E27FC236}">
                <a16:creationId xmlns:a16="http://schemas.microsoft.com/office/drawing/2014/main" xmlns="" id="{00000000-0008-0000-0100-00007A000000}"/>
              </a:ext>
            </a:extLst>
          </xdr:cNvPr>
          <xdr:cNvSpPr/>
        </xdr:nvSpPr>
        <xdr:spPr>
          <a:xfrm>
            <a:off x="10566049" y="9071667"/>
            <a:ext cx="421830" cy="249188"/>
          </a:xfrm>
          <a:prstGeom prst="round2SameRect">
            <a:avLst>
              <a:gd name="adj1" fmla="val 24196"/>
              <a:gd name="adj2" fmla="val 0"/>
            </a:avLst>
          </a:prstGeom>
          <a:no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5" name="片側の 2 つの角を丸めた四角形 94">
            <a:extLst>
              <a:ext uri="{FF2B5EF4-FFF2-40B4-BE49-F238E27FC236}">
                <a16:creationId xmlns:a16="http://schemas.microsoft.com/office/drawing/2014/main" xmlns="" id="{00000000-0008-0000-0100-00007B000000}"/>
              </a:ext>
            </a:extLst>
          </xdr:cNvPr>
          <xdr:cNvSpPr/>
        </xdr:nvSpPr>
        <xdr:spPr>
          <a:xfrm rot="10800000">
            <a:off x="10569749" y="15472943"/>
            <a:ext cx="418130" cy="356907"/>
          </a:xfrm>
          <a:prstGeom prst="round2SameRect">
            <a:avLst/>
          </a:prstGeom>
          <a:noFill/>
          <a:ln w="127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19</xdr:col>
      <xdr:colOff>9525</xdr:colOff>
      <xdr:row>19</xdr:row>
      <xdr:rowOff>66675</xdr:rowOff>
    </xdr:from>
    <xdr:to>
      <xdr:col>55</xdr:col>
      <xdr:colOff>2116</xdr:colOff>
      <xdr:row>20</xdr:row>
      <xdr:rowOff>227012</xdr:rowOff>
    </xdr:to>
    <xdr:grpSp>
      <xdr:nvGrpSpPr>
        <xdr:cNvPr id="96" name="グループ化 95">
          <a:extLst>
            <a:ext uri="{FF2B5EF4-FFF2-40B4-BE49-F238E27FC236}">
              <a16:creationId xmlns:a16="http://schemas.microsoft.com/office/drawing/2014/main" xmlns="" id="{00000000-0008-0000-0100-00007C000000}"/>
            </a:ext>
          </a:extLst>
        </xdr:cNvPr>
        <xdr:cNvGrpSpPr/>
      </xdr:nvGrpSpPr>
      <xdr:grpSpPr>
        <a:xfrm>
          <a:off x="2602442" y="2585508"/>
          <a:ext cx="2945341" cy="297921"/>
          <a:chOff x="2636573" y="2614084"/>
          <a:chExt cx="2963591" cy="359833"/>
        </a:xfrm>
      </xdr:grpSpPr>
      <xdr:grpSp>
        <xdr:nvGrpSpPr>
          <xdr:cNvPr id="97" name="グループ化 96">
            <a:extLst>
              <a:ext uri="{FF2B5EF4-FFF2-40B4-BE49-F238E27FC236}">
                <a16:creationId xmlns:a16="http://schemas.microsoft.com/office/drawing/2014/main" xmlns="" id="{00000000-0008-0000-0100-00007D000000}"/>
              </a:ext>
            </a:extLst>
          </xdr:cNvPr>
          <xdr:cNvGrpSpPr/>
        </xdr:nvGrpSpPr>
        <xdr:grpSpPr>
          <a:xfrm>
            <a:off x="2636573" y="2614084"/>
            <a:ext cx="2963591" cy="359833"/>
            <a:chOff x="2636573" y="2614084"/>
            <a:chExt cx="2963591" cy="359833"/>
          </a:xfrm>
        </xdr:grpSpPr>
        <xdr:grpSp>
          <xdr:nvGrpSpPr>
            <xdr:cNvPr id="101" name="グループ化 100">
              <a:extLst>
                <a:ext uri="{FF2B5EF4-FFF2-40B4-BE49-F238E27FC236}">
                  <a16:creationId xmlns:a16="http://schemas.microsoft.com/office/drawing/2014/main" xmlns="" id="{00000000-0008-0000-0100-000081000000}"/>
                </a:ext>
              </a:extLst>
            </xdr:cNvPr>
            <xdr:cNvGrpSpPr/>
          </xdr:nvGrpSpPr>
          <xdr:grpSpPr>
            <a:xfrm>
              <a:off x="3010441" y="2628622"/>
              <a:ext cx="579569" cy="345295"/>
              <a:chOff x="4968357" y="3051955"/>
              <a:chExt cx="579569" cy="345295"/>
            </a:xfrm>
          </xdr:grpSpPr>
          <xdr:sp macro="" textlink="">
            <xdr:nvSpPr>
              <xdr:cNvPr id="114" name="テキスト ボックス 113">
                <a:extLst>
                  <a:ext uri="{FF2B5EF4-FFF2-40B4-BE49-F238E27FC236}">
                    <a16:creationId xmlns:a16="http://schemas.microsoft.com/office/drawing/2014/main" xmlns="" id="{00000000-0008-0000-0100-00008E000000}"/>
                  </a:ext>
                </a:extLst>
              </xdr:cNvPr>
              <xdr:cNvSpPr txBox="1"/>
            </xdr:nvSpPr>
            <xdr:spPr>
              <a:xfrm>
                <a:off x="4968357" y="3051955"/>
                <a:ext cx="579569" cy="34529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分 離</a:t>
                </a:r>
              </a:p>
            </xdr:txBody>
          </xdr:sp>
          <xdr:sp macro="" textlink="">
            <xdr:nvSpPr>
              <xdr:cNvPr id="115" name="円/楕円 114">
                <a:extLst>
                  <a:ext uri="{FF2B5EF4-FFF2-40B4-BE49-F238E27FC236}">
                    <a16:creationId xmlns:a16="http://schemas.microsoft.com/office/drawing/2014/main" xmlns="" id="{00000000-0008-0000-0100-00008F000000}"/>
                  </a:ext>
                </a:extLst>
              </xdr:cNvPr>
              <xdr:cNvSpPr/>
            </xdr:nvSpPr>
            <xdr:spPr>
              <a:xfrm>
                <a:off x="5143235" y="3138474"/>
                <a:ext cx="175976"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02" name="グループ化 101">
              <a:extLst>
                <a:ext uri="{FF2B5EF4-FFF2-40B4-BE49-F238E27FC236}">
                  <a16:creationId xmlns:a16="http://schemas.microsoft.com/office/drawing/2014/main" xmlns="" id="{00000000-0008-0000-0100-000082000000}"/>
                </a:ext>
              </a:extLst>
            </xdr:cNvPr>
            <xdr:cNvGrpSpPr/>
          </xdr:nvGrpSpPr>
          <xdr:grpSpPr>
            <a:xfrm>
              <a:off x="3748288" y="2624666"/>
              <a:ext cx="579569" cy="349250"/>
              <a:chOff x="5843788" y="3048000"/>
              <a:chExt cx="579569" cy="349250"/>
            </a:xfrm>
          </xdr:grpSpPr>
          <xdr:sp macro="" textlink="">
            <xdr:nvSpPr>
              <xdr:cNvPr id="112" name="テキスト ボックス 111">
                <a:extLst>
                  <a:ext uri="{FF2B5EF4-FFF2-40B4-BE49-F238E27FC236}">
                    <a16:creationId xmlns:a16="http://schemas.microsoft.com/office/drawing/2014/main" xmlns="" id="{00000000-0008-0000-0100-00008C000000}"/>
                  </a:ext>
                </a:extLst>
              </xdr:cNvPr>
              <xdr:cNvSpPr txBox="1"/>
            </xdr:nvSpPr>
            <xdr:spPr>
              <a:xfrm>
                <a:off x="5843788" y="3048000"/>
                <a:ext cx="579569"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損 失</a:t>
                </a:r>
              </a:p>
            </xdr:txBody>
          </xdr:sp>
          <xdr:sp macro="" textlink="">
            <xdr:nvSpPr>
              <xdr:cNvPr id="113" name="円/楕円 112">
                <a:extLst>
                  <a:ext uri="{FF2B5EF4-FFF2-40B4-BE49-F238E27FC236}">
                    <a16:creationId xmlns:a16="http://schemas.microsoft.com/office/drawing/2014/main" xmlns="" id="{00000000-0008-0000-0100-00008D000000}"/>
                  </a:ext>
                </a:extLst>
              </xdr:cNvPr>
              <xdr:cNvSpPr/>
            </xdr:nvSpPr>
            <xdr:spPr>
              <a:xfrm>
                <a:off x="5997576" y="3134783"/>
                <a:ext cx="165392"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03" name="グループ化 102">
              <a:extLst>
                <a:ext uri="{FF2B5EF4-FFF2-40B4-BE49-F238E27FC236}">
                  <a16:creationId xmlns:a16="http://schemas.microsoft.com/office/drawing/2014/main" xmlns="" id="{00000000-0008-0000-0100-000083000000}"/>
                </a:ext>
              </a:extLst>
            </xdr:cNvPr>
            <xdr:cNvGrpSpPr/>
          </xdr:nvGrpSpPr>
          <xdr:grpSpPr>
            <a:xfrm>
              <a:off x="4092710" y="2624667"/>
              <a:ext cx="579569" cy="349250"/>
              <a:chOff x="6241125" y="3048000"/>
              <a:chExt cx="579569" cy="349250"/>
            </a:xfrm>
          </xdr:grpSpPr>
          <xdr:sp macro="" textlink="">
            <xdr:nvSpPr>
              <xdr:cNvPr id="110" name="テキスト ボックス 109">
                <a:extLst>
                  <a:ext uri="{FF2B5EF4-FFF2-40B4-BE49-F238E27FC236}">
                    <a16:creationId xmlns:a16="http://schemas.microsoft.com/office/drawing/2014/main" xmlns="" id="{00000000-0008-0000-0100-00008A000000}"/>
                  </a:ext>
                </a:extLst>
              </xdr:cNvPr>
              <xdr:cNvSpPr txBox="1"/>
            </xdr:nvSpPr>
            <xdr:spPr>
              <a:xfrm>
                <a:off x="6241125" y="3048000"/>
                <a:ext cx="579569"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修 正</a:t>
                </a:r>
              </a:p>
            </xdr:txBody>
          </xdr:sp>
          <xdr:sp macro="" textlink="">
            <xdr:nvSpPr>
              <xdr:cNvPr id="111" name="円/楕円 110">
                <a:extLst>
                  <a:ext uri="{FF2B5EF4-FFF2-40B4-BE49-F238E27FC236}">
                    <a16:creationId xmlns:a16="http://schemas.microsoft.com/office/drawing/2014/main" xmlns="" id="{00000000-0008-0000-0100-00008B000000}"/>
                  </a:ext>
                </a:extLst>
              </xdr:cNvPr>
              <xdr:cNvSpPr/>
            </xdr:nvSpPr>
            <xdr:spPr>
              <a:xfrm>
                <a:off x="6408209" y="3133725"/>
                <a:ext cx="162217"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04" name="グループ化 103">
              <a:extLst>
                <a:ext uri="{FF2B5EF4-FFF2-40B4-BE49-F238E27FC236}">
                  <a16:creationId xmlns:a16="http://schemas.microsoft.com/office/drawing/2014/main" xmlns="" id="{00000000-0008-0000-0100-000084000000}"/>
                </a:ext>
              </a:extLst>
            </xdr:cNvPr>
            <xdr:cNvGrpSpPr/>
          </xdr:nvGrpSpPr>
          <xdr:grpSpPr>
            <a:xfrm>
              <a:off x="5091106" y="2614084"/>
              <a:ext cx="509058" cy="349250"/>
              <a:chOff x="7197194" y="1682750"/>
              <a:chExt cx="509058" cy="349250"/>
            </a:xfrm>
          </xdr:grpSpPr>
          <xdr:sp macro="" textlink="">
            <xdr:nvSpPr>
              <xdr:cNvPr id="108" name="テキスト ボックス 107">
                <a:extLst>
                  <a:ext uri="{FF2B5EF4-FFF2-40B4-BE49-F238E27FC236}">
                    <a16:creationId xmlns:a16="http://schemas.microsoft.com/office/drawing/2014/main" xmlns="" id="{00000000-0008-0000-0100-000088000000}"/>
                  </a:ext>
                </a:extLst>
              </xdr:cNvPr>
              <xdr:cNvSpPr txBox="1"/>
            </xdr:nvSpPr>
            <xdr:spPr>
              <a:xfrm>
                <a:off x="7197194" y="1682750"/>
                <a:ext cx="50905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特 農</a:t>
                </a:r>
              </a:p>
            </xdr:txBody>
          </xdr:sp>
          <xdr:sp macro="" textlink="">
            <xdr:nvSpPr>
              <xdr:cNvPr id="109" name="円/楕円 108">
                <a:extLst>
                  <a:ext uri="{FF2B5EF4-FFF2-40B4-BE49-F238E27FC236}">
                    <a16:creationId xmlns:a16="http://schemas.microsoft.com/office/drawing/2014/main" xmlns="" id="{00000000-0008-0000-0100-000089000000}"/>
                  </a:ext>
                </a:extLst>
              </xdr:cNvPr>
              <xdr:cNvSpPr/>
            </xdr:nvSpPr>
            <xdr:spPr>
              <a:xfrm>
                <a:off x="7350125" y="1769535"/>
                <a:ext cx="173858"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05" name="グループ化 104">
              <a:extLst>
                <a:ext uri="{FF2B5EF4-FFF2-40B4-BE49-F238E27FC236}">
                  <a16:creationId xmlns:a16="http://schemas.microsoft.com/office/drawing/2014/main" xmlns="" id="{00000000-0008-0000-0100-000085000000}"/>
                </a:ext>
              </a:extLst>
            </xdr:cNvPr>
            <xdr:cNvGrpSpPr/>
          </xdr:nvGrpSpPr>
          <xdr:grpSpPr>
            <a:xfrm>
              <a:off x="2636573" y="2625975"/>
              <a:ext cx="602193" cy="347941"/>
              <a:chOff x="4467488" y="3049309"/>
              <a:chExt cx="602193" cy="347941"/>
            </a:xfrm>
          </xdr:grpSpPr>
          <xdr:sp macro="" textlink="">
            <xdr:nvSpPr>
              <xdr:cNvPr id="106" name="テキスト ボックス 105">
                <a:extLst>
                  <a:ext uri="{FF2B5EF4-FFF2-40B4-BE49-F238E27FC236}">
                    <a16:creationId xmlns:a16="http://schemas.microsoft.com/office/drawing/2014/main" xmlns="" id="{00000000-0008-0000-0100-000086000000}"/>
                  </a:ext>
                </a:extLst>
              </xdr:cNvPr>
              <xdr:cNvSpPr txBox="1"/>
            </xdr:nvSpPr>
            <xdr:spPr>
              <a:xfrm>
                <a:off x="4467488" y="3049309"/>
                <a:ext cx="602193" cy="3479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青 色</a:t>
                </a:r>
              </a:p>
            </xdr:txBody>
          </xdr:sp>
          <xdr:sp macro="" textlink="">
            <xdr:nvSpPr>
              <xdr:cNvPr id="107" name="円/楕円 106">
                <a:extLst>
                  <a:ext uri="{FF2B5EF4-FFF2-40B4-BE49-F238E27FC236}">
                    <a16:creationId xmlns:a16="http://schemas.microsoft.com/office/drawing/2014/main" xmlns="" id="{00000000-0008-0000-0100-000087000000}"/>
                  </a:ext>
                </a:extLst>
              </xdr:cNvPr>
              <xdr:cNvSpPr/>
            </xdr:nvSpPr>
            <xdr:spPr>
              <a:xfrm>
                <a:off x="4654531" y="3133722"/>
                <a:ext cx="188001"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98" name="グループ化 97">
            <a:extLst>
              <a:ext uri="{FF2B5EF4-FFF2-40B4-BE49-F238E27FC236}">
                <a16:creationId xmlns:a16="http://schemas.microsoft.com/office/drawing/2014/main" xmlns="" id="{00000000-0008-0000-0100-00007E000000}"/>
              </a:ext>
            </a:extLst>
          </xdr:cNvPr>
          <xdr:cNvGrpSpPr/>
        </xdr:nvGrpSpPr>
        <xdr:grpSpPr>
          <a:xfrm>
            <a:off x="3362328" y="2625629"/>
            <a:ext cx="544513" cy="335504"/>
            <a:chOff x="3362328" y="2625629"/>
            <a:chExt cx="544513" cy="335504"/>
          </a:xfrm>
        </xdr:grpSpPr>
        <xdr:sp macro="" textlink="">
          <xdr:nvSpPr>
            <xdr:cNvPr id="99" name="円/楕円 98">
              <a:extLst>
                <a:ext uri="{FF2B5EF4-FFF2-40B4-BE49-F238E27FC236}">
                  <a16:creationId xmlns:a16="http://schemas.microsoft.com/office/drawing/2014/main" xmlns="" id="{00000000-0008-0000-0100-00007F000000}"/>
                </a:ext>
              </a:extLst>
            </xdr:cNvPr>
            <xdr:cNvSpPr/>
          </xdr:nvSpPr>
          <xdr:spPr>
            <a:xfrm>
              <a:off x="3536157" y="2711452"/>
              <a:ext cx="172800" cy="1728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0" name="テキスト ボックス 99">
              <a:extLst>
                <a:ext uri="{FF2B5EF4-FFF2-40B4-BE49-F238E27FC236}">
                  <a16:creationId xmlns:a16="http://schemas.microsoft.com/office/drawing/2014/main" xmlns="" id="{00000000-0008-0000-0100-000080000000}"/>
                </a:ext>
              </a:extLst>
            </xdr:cNvPr>
            <xdr:cNvSpPr txBox="1"/>
          </xdr:nvSpPr>
          <xdr:spPr>
            <a:xfrm>
              <a:off x="3362328" y="2625629"/>
              <a:ext cx="544513" cy="33550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79646">
                      <a:lumMod val="75000"/>
                    </a:srgbClr>
                  </a:solidFill>
                  <a:effectLst/>
                  <a:uLnTx/>
                  <a:uFillTx/>
                  <a:latin typeface="Calibri"/>
                  <a:ea typeface="ＭＳ Ｐゴシック"/>
                  <a:cs typeface="+mn-cs"/>
                </a:rPr>
                <a:t>国 出</a:t>
              </a:r>
            </a:p>
          </xdr:txBody>
        </xdr:sp>
      </xdr:grpSp>
    </xdr:grpSp>
    <xdr:clientData/>
  </xdr:twoCellAnchor>
  <xdr:twoCellAnchor editAs="oneCell">
    <xdr:from>
      <xdr:col>0</xdr:col>
      <xdr:colOff>62436</xdr:colOff>
      <xdr:row>0</xdr:row>
      <xdr:rowOff>43392</xdr:rowOff>
    </xdr:from>
    <xdr:to>
      <xdr:col>1</xdr:col>
      <xdr:colOff>156536</xdr:colOff>
      <xdr:row>3</xdr:row>
      <xdr:rowOff>54725</xdr:rowOff>
    </xdr:to>
    <xdr:sp macro="" textlink="">
      <xdr:nvSpPr>
        <xdr:cNvPr id="116" name="正方形/長方形 115">
          <a:extLst>
            <a:ext uri="{FF2B5EF4-FFF2-40B4-BE49-F238E27FC236}">
              <a16:creationId xmlns:a16="http://schemas.microsoft.com/office/drawing/2014/main" xmlns="" id="{00000000-0008-0000-0100-000093000000}"/>
            </a:ext>
          </a:extLst>
        </xdr:cNvPr>
        <xdr:cNvSpPr/>
      </xdr:nvSpPr>
      <xdr:spPr>
        <a:xfrm>
          <a:off x="62436" y="43392"/>
          <a:ext cx="265550" cy="258983"/>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124</xdr:col>
      <xdr:colOff>106886</xdr:colOff>
      <xdr:row>0</xdr:row>
      <xdr:rowOff>47625</xdr:rowOff>
    </xdr:from>
    <xdr:to>
      <xdr:col>125</xdr:col>
      <xdr:colOff>108911</xdr:colOff>
      <xdr:row>3</xdr:row>
      <xdr:rowOff>58958</xdr:rowOff>
    </xdr:to>
    <xdr:sp macro="" textlink="">
      <xdr:nvSpPr>
        <xdr:cNvPr id="117" name="正方形/長方形 116">
          <a:extLst>
            <a:ext uri="{FF2B5EF4-FFF2-40B4-BE49-F238E27FC236}">
              <a16:creationId xmlns:a16="http://schemas.microsoft.com/office/drawing/2014/main" xmlns="" id="{00000000-0008-0000-0100-000094000000}"/>
            </a:ext>
          </a:extLst>
        </xdr:cNvPr>
        <xdr:cNvSpPr/>
      </xdr:nvSpPr>
      <xdr:spPr>
        <a:xfrm>
          <a:off x="10660586" y="47625"/>
          <a:ext cx="259200" cy="258983"/>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absolute">
    <xdr:from>
      <xdr:col>0</xdr:col>
      <xdr:colOff>73025</xdr:colOff>
      <xdr:row>155</xdr:row>
      <xdr:rowOff>155031</xdr:rowOff>
    </xdr:from>
    <xdr:to>
      <xdr:col>1</xdr:col>
      <xdr:colOff>166908</xdr:colOff>
      <xdr:row>160</xdr:row>
      <xdr:rowOff>56780</xdr:rowOff>
    </xdr:to>
    <xdr:sp macro="" textlink="">
      <xdr:nvSpPr>
        <xdr:cNvPr id="118" name="正方形/長方形 117">
          <a:extLst>
            <a:ext uri="{FF2B5EF4-FFF2-40B4-BE49-F238E27FC236}">
              <a16:creationId xmlns:a16="http://schemas.microsoft.com/office/drawing/2014/main" xmlns="" id="{00000000-0008-0000-0100-000095000000}"/>
            </a:ext>
          </a:extLst>
        </xdr:cNvPr>
        <xdr:cNvSpPr/>
      </xdr:nvSpPr>
      <xdr:spPr>
        <a:xfrm>
          <a:off x="73025" y="16137981"/>
          <a:ext cx="265333" cy="263699"/>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32</xdr:col>
      <xdr:colOff>963</xdr:colOff>
      <xdr:row>24</xdr:row>
      <xdr:rowOff>180975</xdr:rowOff>
    </xdr:from>
    <xdr:to>
      <xdr:col>33</xdr:col>
      <xdr:colOff>1808</xdr:colOff>
      <xdr:row>149</xdr:row>
      <xdr:rowOff>1359</xdr:rowOff>
    </xdr:to>
    <xdr:grpSp>
      <xdr:nvGrpSpPr>
        <xdr:cNvPr id="119" name="グループ化 118">
          <a:extLst>
            <a:ext uri="{FF2B5EF4-FFF2-40B4-BE49-F238E27FC236}">
              <a16:creationId xmlns:a16="http://schemas.microsoft.com/office/drawing/2014/main" xmlns="" id="{00000000-0008-0000-0100-0000BE000000}"/>
            </a:ext>
          </a:extLst>
        </xdr:cNvPr>
        <xdr:cNvGrpSpPr/>
      </xdr:nvGrpSpPr>
      <xdr:grpSpPr>
        <a:xfrm>
          <a:off x="3662796" y="3197225"/>
          <a:ext cx="32595" cy="12679134"/>
          <a:chOff x="3837392" y="3263155"/>
          <a:chExt cx="19994" cy="12696576"/>
        </a:xfrm>
      </xdr:grpSpPr>
      <xdr:sp macro="" textlink="">
        <xdr:nvSpPr>
          <xdr:cNvPr id="120" name="正方形/長方形 119">
            <a:extLst>
              <a:ext uri="{FF2B5EF4-FFF2-40B4-BE49-F238E27FC236}">
                <a16:creationId xmlns:a16="http://schemas.microsoft.com/office/drawing/2014/main" xmlns="" id="{00000000-0008-0000-0100-0000BF000000}"/>
              </a:ext>
            </a:extLst>
          </xdr:cNvPr>
          <xdr:cNvSpPr/>
        </xdr:nvSpPr>
        <xdr:spPr>
          <a:xfrm>
            <a:off x="3846917" y="105212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1" name="正方形/長方形 120">
            <a:extLst>
              <a:ext uri="{FF2B5EF4-FFF2-40B4-BE49-F238E27FC236}">
                <a16:creationId xmlns:a16="http://schemas.microsoft.com/office/drawing/2014/main" xmlns="" id="{00000000-0008-0000-0100-0000C0000000}"/>
              </a:ext>
            </a:extLst>
          </xdr:cNvPr>
          <xdr:cNvSpPr/>
        </xdr:nvSpPr>
        <xdr:spPr>
          <a:xfrm>
            <a:off x="3846917" y="108584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2" name="正方形/長方形 121">
            <a:extLst>
              <a:ext uri="{FF2B5EF4-FFF2-40B4-BE49-F238E27FC236}">
                <a16:creationId xmlns:a16="http://schemas.microsoft.com/office/drawing/2014/main" xmlns="" id="{00000000-0008-0000-0100-0000C1000000}"/>
              </a:ext>
            </a:extLst>
          </xdr:cNvPr>
          <xdr:cNvSpPr/>
        </xdr:nvSpPr>
        <xdr:spPr>
          <a:xfrm>
            <a:off x="3846917" y="112070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3" name="正方形/長方形 122">
            <a:extLst>
              <a:ext uri="{FF2B5EF4-FFF2-40B4-BE49-F238E27FC236}">
                <a16:creationId xmlns:a16="http://schemas.microsoft.com/office/drawing/2014/main" xmlns="" id="{00000000-0008-0000-0100-0000C2000000}"/>
              </a:ext>
            </a:extLst>
          </xdr:cNvPr>
          <xdr:cNvSpPr/>
        </xdr:nvSpPr>
        <xdr:spPr>
          <a:xfrm>
            <a:off x="3846917" y="115499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4" name="正方形/長方形 123">
            <a:extLst>
              <a:ext uri="{FF2B5EF4-FFF2-40B4-BE49-F238E27FC236}">
                <a16:creationId xmlns:a16="http://schemas.microsoft.com/office/drawing/2014/main" xmlns="" id="{00000000-0008-0000-0100-0000C3000000}"/>
              </a:ext>
            </a:extLst>
          </xdr:cNvPr>
          <xdr:cNvSpPr/>
        </xdr:nvSpPr>
        <xdr:spPr>
          <a:xfrm>
            <a:off x="3846917" y="118871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5" name="正方形/長方形 124">
            <a:extLst>
              <a:ext uri="{FF2B5EF4-FFF2-40B4-BE49-F238E27FC236}">
                <a16:creationId xmlns:a16="http://schemas.microsoft.com/office/drawing/2014/main" xmlns="" id="{00000000-0008-0000-0100-0000C4000000}"/>
              </a:ext>
            </a:extLst>
          </xdr:cNvPr>
          <xdr:cNvSpPr/>
        </xdr:nvSpPr>
        <xdr:spPr>
          <a:xfrm>
            <a:off x="3846917" y="122300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6" name="正方形/長方形 125">
            <a:extLst>
              <a:ext uri="{FF2B5EF4-FFF2-40B4-BE49-F238E27FC236}">
                <a16:creationId xmlns:a16="http://schemas.microsoft.com/office/drawing/2014/main" xmlns="" id="{00000000-0008-0000-0100-0000C5000000}"/>
              </a:ext>
            </a:extLst>
          </xdr:cNvPr>
          <xdr:cNvSpPr/>
        </xdr:nvSpPr>
        <xdr:spPr>
          <a:xfrm>
            <a:off x="3846917" y="12583645"/>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7" name="正方形/長方形 126">
            <a:extLst>
              <a:ext uri="{FF2B5EF4-FFF2-40B4-BE49-F238E27FC236}">
                <a16:creationId xmlns:a16="http://schemas.microsoft.com/office/drawing/2014/main" xmlns="" id="{00000000-0008-0000-0100-0000C6000000}"/>
              </a:ext>
            </a:extLst>
          </xdr:cNvPr>
          <xdr:cNvSpPr/>
        </xdr:nvSpPr>
        <xdr:spPr>
          <a:xfrm>
            <a:off x="3846917" y="12931660"/>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8" name="正方形/長方形 127">
            <a:extLst>
              <a:ext uri="{FF2B5EF4-FFF2-40B4-BE49-F238E27FC236}">
                <a16:creationId xmlns:a16="http://schemas.microsoft.com/office/drawing/2014/main" xmlns="" id="{00000000-0008-0000-0100-0000C7000000}"/>
              </a:ext>
            </a:extLst>
          </xdr:cNvPr>
          <xdr:cNvSpPr/>
        </xdr:nvSpPr>
        <xdr:spPr>
          <a:xfrm>
            <a:off x="3846917" y="13278594"/>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9" name="正方形/長方形 128">
            <a:extLst>
              <a:ext uri="{FF2B5EF4-FFF2-40B4-BE49-F238E27FC236}">
                <a16:creationId xmlns:a16="http://schemas.microsoft.com/office/drawing/2014/main" xmlns="" id="{00000000-0008-0000-0100-0000C8000000}"/>
              </a:ext>
            </a:extLst>
          </xdr:cNvPr>
          <xdr:cNvSpPr/>
        </xdr:nvSpPr>
        <xdr:spPr>
          <a:xfrm>
            <a:off x="3837392" y="13647891"/>
            <a:ext cx="0" cy="76234"/>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0" name="正方形/長方形 129">
            <a:extLst>
              <a:ext uri="{FF2B5EF4-FFF2-40B4-BE49-F238E27FC236}">
                <a16:creationId xmlns:a16="http://schemas.microsoft.com/office/drawing/2014/main" xmlns="" id="{00000000-0008-0000-0100-0000C9000000}"/>
              </a:ext>
            </a:extLst>
          </xdr:cNvPr>
          <xdr:cNvSpPr/>
        </xdr:nvSpPr>
        <xdr:spPr>
          <a:xfrm>
            <a:off x="3846917" y="13987926"/>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1" name="正方形/長方形 130">
            <a:extLst>
              <a:ext uri="{FF2B5EF4-FFF2-40B4-BE49-F238E27FC236}">
                <a16:creationId xmlns:a16="http://schemas.microsoft.com/office/drawing/2014/main" xmlns="" id="{00000000-0008-0000-0100-0000CA000000}"/>
              </a:ext>
            </a:extLst>
          </xdr:cNvPr>
          <xdr:cNvSpPr/>
        </xdr:nvSpPr>
        <xdr:spPr>
          <a:xfrm>
            <a:off x="3846917" y="14395076"/>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2" name="正方形/長方形 131">
            <a:extLst>
              <a:ext uri="{FF2B5EF4-FFF2-40B4-BE49-F238E27FC236}">
                <a16:creationId xmlns:a16="http://schemas.microsoft.com/office/drawing/2014/main" xmlns="" id="{00000000-0008-0000-0100-0000CB000000}"/>
              </a:ext>
            </a:extLst>
          </xdr:cNvPr>
          <xdr:cNvSpPr/>
        </xdr:nvSpPr>
        <xdr:spPr>
          <a:xfrm>
            <a:off x="3846917" y="3263155"/>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正方形/長方形 132">
            <a:extLst>
              <a:ext uri="{FF2B5EF4-FFF2-40B4-BE49-F238E27FC236}">
                <a16:creationId xmlns:a16="http://schemas.microsoft.com/office/drawing/2014/main" xmlns="" id="{00000000-0008-0000-0100-0000CC000000}"/>
              </a:ext>
            </a:extLst>
          </xdr:cNvPr>
          <xdr:cNvSpPr/>
        </xdr:nvSpPr>
        <xdr:spPr>
          <a:xfrm>
            <a:off x="3846917" y="360045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正方形/長方形 133">
            <a:extLst>
              <a:ext uri="{FF2B5EF4-FFF2-40B4-BE49-F238E27FC236}">
                <a16:creationId xmlns:a16="http://schemas.microsoft.com/office/drawing/2014/main" xmlns="" id="{00000000-0008-0000-0100-0000CD000000}"/>
              </a:ext>
            </a:extLst>
          </xdr:cNvPr>
          <xdr:cNvSpPr/>
        </xdr:nvSpPr>
        <xdr:spPr>
          <a:xfrm>
            <a:off x="3852520" y="39433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正方形/長方形 134">
            <a:extLst>
              <a:ext uri="{FF2B5EF4-FFF2-40B4-BE49-F238E27FC236}">
                <a16:creationId xmlns:a16="http://schemas.microsoft.com/office/drawing/2014/main" xmlns="" id="{00000000-0008-0000-0100-0000CE000000}"/>
              </a:ext>
            </a:extLst>
          </xdr:cNvPr>
          <xdr:cNvSpPr/>
        </xdr:nvSpPr>
        <xdr:spPr>
          <a:xfrm>
            <a:off x="3846917" y="4286250"/>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6" name="正方形/長方形 135">
            <a:extLst>
              <a:ext uri="{FF2B5EF4-FFF2-40B4-BE49-F238E27FC236}">
                <a16:creationId xmlns:a16="http://schemas.microsoft.com/office/drawing/2014/main" xmlns="" id="{00000000-0008-0000-0100-0000CF000000}"/>
              </a:ext>
            </a:extLst>
          </xdr:cNvPr>
          <xdr:cNvSpPr/>
        </xdr:nvSpPr>
        <xdr:spPr>
          <a:xfrm>
            <a:off x="3846917" y="463475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7" name="正方形/長方形 136">
            <a:extLst>
              <a:ext uri="{FF2B5EF4-FFF2-40B4-BE49-F238E27FC236}">
                <a16:creationId xmlns:a16="http://schemas.microsoft.com/office/drawing/2014/main" xmlns="" id="{00000000-0008-0000-0100-0000D0000000}"/>
              </a:ext>
            </a:extLst>
          </xdr:cNvPr>
          <xdr:cNvSpPr/>
        </xdr:nvSpPr>
        <xdr:spPr>
          <a:xfrm>
            <a:off x="3846917" y="49776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正方形/長方形 137">
            <a:extLst>
              <a:ext uri="{FF2B5EF4-FFF2-40B4-BE49-F238E27FC236}">
                <a16:creationId xmlns:a16="http://schemas.microsoft.com/office/drawing/2014/main" xmlns="" id="{00000000-0008-0000-0100-0000D1000000}"/>
              </a:ext>
            </a:extLst>
          </xdr:cNvPr>
          <xdr:cNvSpPr/>
        </xdr:nvSpPr>
        <xdr:spPr>
          <a:xfrm>
            <a:off x="3846917" y="53205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正方形/長方形 138">
            <a:extLst>
              <a:ext uri="{FF2B5EF4-FFF2-40B4-BE49-F238E27FC236}">
                <a16:creationId xmlns:a16="http://schemas.microsoft.com/office/drawing/2014/main" xmlns="" id="{00000000-0008-0000-0100-0000D2000000}"/>
              </a:ext>
            </a:extLst>
          </xdr:cNvPr>
          <xdr:cNvSpPr/>
        </xdr:nvSpPr>
        <xdr:spPr>
          <a:xfrm>
            <a:off x="3852520" y="6028764"/>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xmlns="" id="{00000000-0008-0000-0100-0000D3000000}"/>
              </a:ext>
            </a:extLst>
          </xdr:cNvPr>
          <xdr:cNvSpPr/>
        </xdr:nvSpPr>
        <xdr:spPr>
          <a:xfrm>
            <a:off x="3846917" y="634869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xmlns="" id="{00000000-0008-0000-0100-0000D4000000}"/>
              </a:ext>
            </a:extLst>
          </xdr:cNvPr>
          <xdr:cNvSpPr/>
        </xdr:nvSpPr>
        <xdr:spPr>
          <a:xfrm>
            <a:off x="3846917" y="6716805"/>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正方形/長方形 141">
            <a:extLst>
              <a:ext uri="{FF2B5EF4-FFF2-40B4-BE49-F238E27FC236}">
                <a16:creationId xmlns:a16="http://schemas.microsoft.com/office/drawing/2014/main" xmlns="" id="{00000000-0008-0000-0100-0000D5000000}"/>
              </a:ext>
            </a:extLst>
          </xdr:cNvPr>
          <xdr:cNvSpPr/>
        </xdr:nvSpPr>
        <xdr:spPr>
          <a:xfrm>
            <a:off x="3846917" y="7078758"/>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xmlns="" id="{00000000-0008-0000-0100-0000D6000000}"/>
              </a:ext>
            </a:extLst>
          </xdr:cNvPr>
          <xdr:cNvSpPr/>
        </xdr:nvSpPr>
        <xdr:spPr>
          <a:xfrm>
            <a:off x="3846917" y="74104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xmlns="" id="{00000000-0008-0000-0100-0000D7000000}"/>
              </a:ext>
            </a:extLst>
          </xdr:cNvPr>
          <xdr:cNvSpPr/>
        </xdr:nvSpPr>
        <xdr:spPr>
          <a:xfrm>
            <a:off x="3846917" y="7758953"/>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正方形/長方形 144">
            <a:extLst>
              <a:ext uri="{FF2B5EF4-FFF2-40B4-BE49-F238E27FC236}">
                <a16:creationId xmlns:a16="http://schemas.microsoft.com/office/drawing/2014/main" xmlns="" id="{00000000-0008-0000-0100-0000D8000000}"/>
              </a:ext>
            </a:extLst>
          </xdr:cNvPr>
          <xdr:cNvSpPr/>
        </xdr:nvSpPr>
        <xdr:spPr>
          <a:xfrm>
            <a:off x="3846917" y="810577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6" name="正方形/長方形 145">
            <a:extLst>
              <a:ext uri="{FF2B5EF4-FFF2-40B4-BE49-F238E27FC236}">
                <a16:creationId xmlns:a16="http://schemas.microsoft.com/office/drawing/2014/main" xmlns="" id="{00000000-0008-0000-0100-0000D9000000}"/>
              </a:ext>
            </a:extLst>
          </xdr:cNvPr>
          <xdr:cNvSpPr/>
        </xdr:nvSpPr>
        <xdr:spPr>
          <a:xfrm>
            <a:off x="3846917" y="846380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7" name="正方形/長方形 146">
            <a:extLst>
              <a:ext uri="{FF2B5EF4-FFF2-40B4-BE49-F238E27FC236}">
                <a16:creationId xmlns:a16="http://schemas.microsoft.com/office/drawing/2014/main" xmlns="" id="{00000000-0008-0000-0100-0000DA000000}"/>
              </a:ext>
            </a:extLst>
          </xdr:cNvPr>
          <xdr:cNvSpPr/>
        </xdr:nvSpPr>
        <xdr:spPr>
          <a:xfrm>
            <a:off x="3846917" y="88067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8" name="正方形/長方形 147">
            <a:extLst>
              <a:ext uri="{FF2B5EF4-FFF2-40B4-BE49-F238E27FC236}">
                <a16:creationId xmlns:a16="http://schemas.microsoft.com/office/drawing/2014/main" xmlns="" id="{00000000-0008-0000-0100-0000DB000000}"/>
              </a:ext>
            </a:extLst>
          </xdr:cNvPr>
          <xdr:cNvSpPr/>
        </xdr:nvSpPr>
        <xdr:spPr>
          <a:xfrm>
            <a:off x="3846917" y="91439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9" name="正方形/長方形 148">
            <a:extLst>
              <a:ext uri="{FF2B5EF4-FFF2-40B4-BE49-F238E27FC236}">
                <a16:creationId xmlns:a16="http://schemas.microsoft.com/office/drawing/2014/main" xmlns="" id="{00000000-0008-0000-0100-0000DC000000}"/>
              </a:ext>
            </a:extLst>
          </xdr:cNvPr>
          <xdr:cNvSpPr/>
        </xdr:nvSpPr>
        <xdr:spPr>
          <a:xfrm>
            <a:off x="3846917" y="56634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0" name="正方形/長方形 149">
            <a:extLst>
              <a:ext uri="{FF2B5EF4-FFF2-40B4-BE49-F238E27FC236}">
                <a16:creationId xmlns:a16="http://schemas.microsoft.com/office/drawing/2014/main" xmlns="" id="{00000000-0008-0000-0100-0000DD000000}"/>
              </a:ext>
            </a:extLst>
          </xdr:cNvPr>
          <xdr:cNvSpPr/>
        </xdr:nvSpPr>
        <xdr:spPr>
          <a:xfrm>
            <a:off x="3846917" y="948689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1" name="正方形/長方形 150">
            <a:extLst>
              <a:ext uri="{FF2B5EF4-FFF2-40B4-BE49-F238E27FC236}">
                <a16:creationId xmlns:a16="http://schemas.microsoft.com/office/drawing/2014/main" xmlns="" id="{00000000-0008-0000-0100-0000DE000000}"/>
              </a:ext>
            </a:extLst>
          </xdr:cNvPr>
          <xdr:cNvSpPr/>
        </xdr:nvSpPr>
        <xdr:spPr>
          <a:xfrm>
            <a:off x="3846917" y="98354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2" name="正方形/長方形 151">
            <a:extLst>
              <a:ext uri="{FF2B5EF4-FFF2-40B4-BE49-F238E27FC236}">
                <a16:creationId xmlns:a16="http://schemas.microsoft.com/office/drawing/2014/main" xmlns="" id="{00000000-0008-0000-0100-0000DF000000}"/>
              </a:ext>
            </a:extLst>
          </xdr:cNvPr>
          <xdr:cNvSpPr/>
        </xdr:nvSpPr>
        <xdr:spPr>
          <a:xfrm>
            <a:off x="3846917" y="101783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3" name="正方形/長方形 152">
            <a:extLst>
              <a:ext uri="{FF2B5EF4-FFF2-40B4-BE49-F238E27FC236}">
                <a16:creationId xmlns:a16="http://schemas.microsoft.com/office/drawing/2014/main" xmlns="" id="{00000000-0008-0000-0100-0000E0000000}"/>
              </a:ext>
            </a:extLst>
          </xdr:cNvPr>
          <xdr:cNvSpPr/>
        </xdr:nvSpPr>
        <xdr:spPr>
          <a:xfrm>
            <a:off x="3849158" y="147192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正方形/長方形 153">
            <a:extLst>
              <a:ext uri="{FF2B5EF4-FFF2-40B4-BE49-F238E27FC236}">
                <a16:creationId xmlns:a16="http://schemas.microsoft.com/office/drawing/2014/main" xmlns="" id="{00000000-0008-0000-0100-0000E1000000}"/>
              </a:ext>
            </a:extLst>
          </xdr:cNvPr>
          <xdr:cNvSpPr/>
        </xdr:nvSpPr>
        <xdr:spPr>
          <a:xfrm>
            <a:off x="3849158" y="150937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正方形/長方形 154">
            <a:extLst>
              <a:ext uri="{FF2B5EF4-FFF2-40B4-BE49-F238E27FC236}">
                <a16:creationId xmlns:a16="http://schemas.microsoft.com/office/drawing/2014/main" xmlns="" id="{00000000-0008-0000-0100-0000E2000000}"/>
              </a:ext>
            </a:extLst>
          </xdr:cNvPr>
          <xdr:cNvSpPr/>
        </xdr:nvSpPr>
        <xdr:spPr>
          <a:xfrm>
            <a:off x="3850216" y="15535011"/>
            <a:ext cx="0" cy="7835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6" name="正方形/長方形 155">
            <a:extLst>
              <a:ext uri="{FF2B5EF4-FFF2-40B4-BE49-F238E27FC236}">
                <a16:creationId xmlns:a16="http://schemas.microsoft.com/office/drawing/2014/main" xmlns="" id="{00000000-0008-0000-0100-0000E3000000}"/>
              </a:ext>
            </a:extLst>
          </xdr:cNvPr>
          <xdr:cNvSpPr/>
        </xdr:nvSpPr>
        <xdr:spPr>
          <a:xfrm>
            <a:off x="3857386" y="15866564"/>
            <a:ext cx="0" cy="931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43</xdr:col>
      <xdr:colOff>964</xdr:colOff>
      <xdr:row>24</xdr:row>
      <xdr:rowOff>180975</xdr:rowOff>
    </xdr:from>
    <xdr:to>
      <xdr:col>44</xdr:col>
      <xdr:colOff>1808</xdr:colOff>
      <xdr:row>148</xdr:row>
      <xdr:rowOff>117776</xdr:rowOff>
    </xdr:to>
    <xdr:grpSp>
      <xdr:nvGrpSpPr>
        <xdr:cNvPr id="157" name="グループ化 156">
          <a:extLst>
            <a:ext uri="{FF2B5EF4-FFF2-40B4-BE49-F238E27FC236}">
              <a16:creationId xmlns:a16="http://schemas.microsoft.com/office/drawing/2014/main" xmlns="" id="{00000000-0008-0000-0100-000003010000}"/>
            </a:ext>
          </a:extLst>
        </xdr:cNvPr>
        <xdr:cNvGrpSpPr/>
      </xdr:nvGrpSpPr>
      <xdr:grpSpPr>
        <a:xfrm>
          <a:off x="4498881" y="3197225"/>
          <a:ext cx="32594" cy="12668551"/>
          <a:chOff x="3837392" y="3263155"/>
          <a:chExt cx="19994" cy="12685978"/>
        </a:xfrm>
      </xdr:grpSpPr>
      <xdr:sp macro="" textlink="">
        <xdr:nvSpPr>
          <xdr:cNvPr id="158" name="正方形/長方形 157">
            <a:extLst>
              <a:ext uri="{FF2B5EF4-FFF2-40B4-BE49-F238E27FC236}">
                <a16:creationId xmlns:a16="http://schemas.microsoft.com/office/drawing/2014/main" xmlns="" id="{00000000-0008-0000-0100-000004010000}"/>
              </a:ext>
            </a:extLst>
          </xdr:cNvPr>
          <xdr:cNvSpPr/>
        </xdr:nvSpPr>
        <xdr:spPr>
          <a:xfrm>
            <a:off x="3846917" y="105212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9" name="正方形/長方形 158">
            <a:extLst>
              <a:ext uri="{FF2B5EF4-FFF2-40B4-BE49-F238E27FC236}">
                <a16:creationId xmlns:a16="http://schemas.microsoft.com/office/drawing/2014/main" xmlns="" id="{00000000-0008-0000-0100-000005010000}"/>
              </a:ext>
            </a:extLst>
          </xdr:cNvPr>
          <xdr:cNvSpPr/>
        </xdr:nvSpPr>
        <xdr:spPr>
          <a:xfrm>
            <a:off x="3846917" y="108584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0" name="正方形/長方形 159">
            <a:extLst>
              <a:ext uri="{FF2B5EF4-FFF2-40B4-BE49-F238E27FC236}">
                <a16:creationId xmlns:a16="http://schemas.microsoft.com/office/drawing/2014/main" xmlns="" id="{00000000-0008-0000-0100-000006010000}"/>
              </a:ext>
            </a:extLst>
          </xdr:cNvPr>
          <xdr:cNvSpPr/>
        </xdr:nvSpPr>
        <xdr:spPr>
          <a:xfrm>
            <a:off x="3846917" y="112070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1" name="正方形/長方形 160">
            <a:extLst>
              <a:ext uri="{FF2B5EF4-FFF2-40B4-BE49-F238E27FC236}">
                <a16:creationId xmlns:a16="http://schemas.microsoft.com/office/drawing/2014/main" xmlns="" id="{00000000-0008-0000-0100-000007010000}"/>
              </a:ext>
            </a:extLst>
          </xdr:cNvPr>
          <xdr:cNvSpPr/>
        </xdr:nvSpPr>
        <xdr:spPr>
          <a:xfrm>
            <a:off x="3846917" y="115499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2" name="正方形/長方形 161">
            <a:extLst>
              <a:ext uri="{FF2B5EF4-FFF2-40B4-BE49-F238E27FC236}">
                <a16:creationId xmlns:a16="http://schemas.microsoft.com/office/drawing/2014/main" xmlns="" id="{00000000-0008-0000-0100-000008010000}"/>
              </a:ext>
            </a:extLst>
          </xdr:cNvPr>
          <xdr:cNvSpPr/>
        </xdr:nvSpPr>
        <xdr:spPr>
          <a:xfrm>
            <a:off x="3846917" y="118871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3" name="正方形/長方形 162">
            <a:extLst>
              <a:ext uri="{FF2B5EF4-FFF2-40B4-BE49-F238E27FC236}">
                <a16:creationId xmlns:a16="http://schemas.microsoft.com/office/drawing/2014/main" xmlns="" id="{00000000-0008-0000-0100-000009010000}"/>
              </a:ext>
            </a:extLst>
          </xdr:cNvPr>
          <xdr:cNvSpPr/>
        </xdr:nvSpPr>
        <xdr:spPr>
          <a:xfrm>
            <a:off x="3846917" y="122300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xmlns="" id="{00000000-0008-0000-0100-00000A010000}"/>
              </a:ext>
            </a:extLst>
          </xdr:cNvPr>
          <xdr:cNvSpPr/>
        </xdr:nvSpPr>
        <xdr:spPr>
          <a:xfrm>
            <a:off x="3846917" y="12583645"/>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5" name="正方形/長方形 164">
            <a:extLst>
              <a:ext uri="{FF2B5EF4-FFF2-40B4-BE49-F238E27FC236}">
                <a16:creationId xmlns:a16="http://schemas.microsoft.com/office/drawing/2014/main" xmlns="" id="{00000000-0008-0000-0100-00000B010000}"/>
              </a:ext>
            </a:extLst>
          </xdr:cNvPr>
          <xdr:cNvSpPr/>
        </xdr:nvSpPr>
        <xdr:spPr>
          <a:xfrm>
            <a:off x="3846917" y="12931660"/>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6" name="正方形/長方形 165">
            <a:extLst>
              <a:ext uri="{FF2B5EF4-FFF2-40B4-BE49-F238E27FC236}">
                <a16:creationId xmlns:a16="http://schemas.microsoft.com/office/drawing/2014/main" xmlns="" id="{00000000-0008-0000-0100-00000C010000}"/>
              </a:ext>
            </a:extLst>
          </xdr:cNvPr>
          <xdr:cNvSpPr/>
        </xdr:nvSpPr>
        <xdr:spPr>
          <a:xfrm>
            <a:off x="3846917" y="13278594"/>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7" name="正方形/長方形 166">
            <a:extLst>
              <a:ext uri="{FF2B5EF4-FFF2-40B4-BE49-F238E27FC236}">
                <a16:creationId xmlns:a16="http://schemas.microsoft.com/office/drawing/2014/main" xmlns="" id="{00000000-0008-0000-0100-00000D010000}"/>
              </a:ext>
            </a:extLst>
          </xdr:cNvPr>
          <xdr:cNvSpPr/>
        </xdr:nvSpPr>
        <xdr:spPr>
          <a:xfrm>
            <a:off x="3837392" y="13647891"/>
            <a:ext cx="0" cy="76234"/>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8" name="正方形/長方形 167">
            <a:extLst>
              <a:ext uri="{FF2B5EF4-FFF2-40B4-BE49-F238E27FC236}">
                <a16:creationId xmlns:a16="http://schemas.microsoft.com/office/drawing/2014/main" xmlns="" id="{00000000-0008-0000-0100-00000E010000}"/>
              </a:ext>
            </a:extLst>
          </xdr:cNvPr>
          <xdr:cNvSpPr/>
        </xdr:nvSpPr>
        <xdr:spPr>
          <a:xfrm>
            <a:off x="3846917" y="13987926"/>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9" name="正方形/長方形 168">
            <a:extLst>
              <a:ext uri="{FF2B5EF4-FFF2-40B4-BE49-F238E27FC236}">
                <a16:creationId xmlns:a16="http://schemas.microsoft.com/office/drawing/2014/main" xmlns="" id="{00000000-0008-0000-0100-00000F010000}"/>
              </a:ext>
            </a:extLst>
          </xdr:cNvPr>
          <xdr:cNvSpPr/>
        </xdr:nvSpPr>
        <xdr:spPr>
          <a:xfrm>
            <a:off x="3846917" y="14395076"/>
            <a:ext cx="0" cy="804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0" name="正方形/長方形 169">
            <a:extLst>
              <a:ext uri="{FF2B5EF4-FFF2-40B4-BE49-F238E27FC236}">
                <a16:creationId xmlns:a16="http://schemas.microsoft.com/office/drawing/2014/main" xmlns="" id="{00000000-0008-0000-0100-000010010000}"/>
              </a:ext>
            </a:extLst>
          </xdr:cNvPr>
          <xdr:cNvSpPr/>
        </xdr:nvSpPr>
        <xdr:spPr>
          <a:xfrm>
            <a:off x="3846917" y="3263155"/>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1" name="正方形/長方形 170">
            <a:extLst>
              <a:ext uri="{FF2B5EF4-FFF2-40B4-BE49-F238E27FC236}">
                <a16:creationId xmlns:a16="http://schemas.microsoft.com/office/drawing/2014/main" xmlns="" id="{00000000-0008-0000-0100-000011010000}"/>
              </a:ext>
            </a:extLst>
          </xdr:cNvPr>
          <xdr:cNvSpPr/>
        </xdr:nvSpPr>
        <xdr:spPr>
          <a:xfrm>
            <a:off x="3846917" y="360045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正方形/長方形 171">
            <a:extLst>
              <a:ext uri="{FF2B5EF4-FFF2-40B4-BE49-F238E27FC236}">
                <a16:creationId xmlns:a16="http://schemas.microsoft.com/office/drawing/2014/main" xmlns="" id="{00000000-0008-0000-0100-000012010000}"/>
              </a:ext>
            </a:extLst>
          </xdr:cNvPr>
          <xdr:cNvSpPr/>
        </xdr:nvSpPr>
        <xdr:spPr>
          <a:xfrm>
            <a:off x="3852520" y="39433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正方形/長方形 172">
            <a:extLst>
              <a:ext uri="{FF2B5EF4-FFF2-40B4-BE49-F238E27FC236}">
                <a16:creationId xmlns:a16="http://schemas.microsoft.com/office/drawing/2014/main" xmlns="" id="{00000000-0008-0000-0100-000013010000}"/>
              </a:ext>
            </a:extLst>
          </xdr:cNvPr>
          <xdr:cNvSpPr/>
        </xdr:nvSpPr>
        <xdr:spPr>
          <a:xfrm>
            <a:off x="3846917" y="4286250"/>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4" name="正方形/長方形 173">
            <a:extLst>
              <a:ext uri="{FF2B5EF4-FFF2-40B4-BE49-F238E27FC236}">
                <a16:creationId xmlns:a16="http://schemas.microsoft.com/office/drawing/2014/main" xmlns="" id="{00000000-0008-0000-0100-000014010000}"/>
              </a:ext>
            </a:extLst>
          </xdr:cNvPr>
          <xdr:cNvSpPr/>
        </xdr:nvSpPr>
        <xdr:spPr>
          <a:xfrm>
            <a:off x="3846917" y="463475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5" name="正方形/長方形 174">
            <a:extLst>
              <a:ext uri="{FF2B5EF4-FFF2-40B4-BE49-F238E27FC236}">
                <a16:creationId xmlns:a16="http://schemas.microsoft.com/office/drawing/2014/main" xmlns="" id="{00000000-0008-0000-0100-000015010000}"/>
              </a:ext>
            </a:extLst>
          </xdr:cNvPr>
          <xdr:cNvSpPr/>
        </xdr:nvSpPr>
        <xdr:spPr>
          <a:xfrm>
            <a:off x="3846917" y="49776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6" name="正方形/長方形 175">
            <a:extLst>
              <a:ext uri="{FF2B5EF4-FFF2-40B4-BE49-F238E27FC236}">
                <a16:creationId xmlns:a16="http://schemas.microsoft.com/office/drawing/2014/main" xmlns="" id="{00000000-0008-0000-0100-000016010000}"/>
              </a:ext>
            </a:extLst>
          </xdr:cNvPr>
          <xdr:cNvSpPr/>
        </xdr:nvSpPr>
        <xdr:spPr>
          <a:xfrm>
            <a:off x="3846917" y="53205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7" name="正方形/長方形 176">
            <a:extLst>
              <a:ext uri="{FF2B5EF4-FFF2-40B4-BE49-F238E27FC236}">
                <a16:creationId xmlns:a16="http://schemas.microsoft.com/office/drawing/2014/main" xmlns="" id="{00000000-0008-0000-0100-000017010000}"/>
              </a:ext>
            </a:extLst>
          </xdr:cNvPr>
          <xdr:cNvSpPr/>
        </xdr:nvSpPr>
        <xdr:spPr>
          <a:xfrm>
            <a:off x="3852520" y="6028764"/>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8" name="正方形/長方形 177">
            <a:extLst>
              <a:ext uri="{FF2B5EF4-FFF2-40B4-BE49-F238E27FC236}">
                <a16:creationId xmlns:a16="http://schemas.microsoft.com/office/drawing/2014/main" xmlns="" id="{00000000-0008-0000-0100-000018010000}"/>
              </a:ext>
            </a:extLst>
          </xdr:cNvPr>
          <xdr:cNvSpPr/>
        </xdr:nvSpPr>
        <xdr:spPr>
          <a:xfrm>
            <a:off x="3846917" y="6348692"/>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9" name="正方形/長方形 178">
            <a:extLst>
              <a:ext uri="{FF2B5EF4-FFF2-40B4-BE49-F238E27FC236}">
                <a16:creationId xmlns:a16="http://schemas.microsoft.com/office/drawing/2014/main" xmlns="" id="{00000000-0008-0000-0100-000019010000}"/>
              </a:ext>
            </a:extLst>
          </xdr:cNvPr>
          <xdr:cNvSpPr/>
        </xdr:nvSpPr>
        <xdr:spPr>
          <a:xfrm>
            <a:off x="3846917" y="6716805"/>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0" name="正方形/長方形 179">
            <a:extLst>
              <a:ext uri="{FF2B5EF4-FFF2-40B4-BE49-F238E27FC236}">
                <a16:creationId xmlns:a16="http://schemas.microsoft.com/office/drawing/2014/main" xmlns="" id="{00000000-0008-0000-0100-00001A010000}"/>
              </a:ext>
            </a:extLst>
          </xdr:cNvPr>
          <xdr:cNvSpPr/>
        </xdr:nvSpPr>
        <xdr:spPr>
          <a:xfrm>
            <a:off x="3846917" y="7078758"/>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1" name="正方形/長方形 180">
            <a:extLst>
              <a:ext uri="{FF2B5EF4-FFF2-40B4-BE49-F238E27FC236}">
                <a16:creationId xmlns:a16="http://schemas.microsoft.com/office/drawing/2014/main" xmlns="" id="{00000000-0008-0000-0100-00001B010000}"/>
              </a:ext>
            </a:extLst>
          </xdr:cNvPr>
          <xdr:cNvSpPr/>
        </xdr:nvSpPr>
        <xdr:spPr>
          <a:xfrm>
            <a:off x="3846917" y="74104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2" name="正方形/長方形 181">
            <a:extLst>
              <a:ext uri="{FF2B5EF4-FFF2-40B4-BE49-F238E27FC236}">
                <a16:creationId xmlns:a16="http://schemas.microsoft.com/office/drawing/2014/main" xmlns="" id="{00000000-0008-0000-0100-00001C010000}"/>
              </a:ext>
            </a:extLst>
          </xdr:cNvPr>
          <xdr:cNvSpPr/>
        </xdr:nvSpPr>
        <xdr:spPr>
          <a:xfrm>
            <a:off x="3846917" y="7758953"/>
            <a:ext cx="0" cy="7411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3" name="正方形/長方形 182">
            <a:extLst>
              <a:ext uri="{FF2B5EF4-FFF2-40B4-BE49-F238E27FC236}">
                <a16:creationId xmlns:a16="http://schemas.microsoft.com/office/drawing/2014/main" xmlns="" id="{00000000-0008-0000-0100-00001D010000}"/>
              </a:ext>
            </a:extLst>
          </xdr:cNvPr>
          <xdr:cNvSpPr/>
        </xdr:nvSpPr>
        <xdr:spPr>
          <a:xfrm>
            <a:off x="3846917" y="8105774"/>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4" name="正方形/長方形 183">
            <a:extLst>
              <a:ext uri="{FF2B5EF4-FFF2-40B4-BE49-F238E27FC236}">
                <a16:creationId xmlns:a16="http://schemas.microsoft.com/office/drawing/2014/main" xmlns="" id="{00000000-0008-0000-0100-00001E010000}"/>
              </a:ext>
            </a:extLst>
          </xdr:cNvPr>
          <xdr:cNvSpPr/>
        </xdr:nvSpPr>
        <xdr:spPr>
          <a:xfrm>
            <a:off x="3846917" y="846380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5" name="正方形/長方形 184">
            <a:extLst>
              <a:ext uri="{FF2B5EF4-FFF2-40B4-BE49-F238E27FC236}">
                <a16:creationId xmlns:a16="http://schemas.microsoft.com/office/drawing/2014/main" xmlns="" id="{00000000-0008-0000-0100-00001F010000}"/>
              </a:ext>
            </a:extLst>
          </xdr:cNvPr>
          <xdr:cNvSpPr/>
        </xdr:nvSpPr>
        <xdr:spPr>
          <a:xfrm>
            <a:off x="3846917" y="8806702"/>
            <a:ext cx="4875"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6" name="正方形/長方形 185">
            <a:extLst>
              <a:ext uri="{FF2B5EF4-FFF2-40B4-BE49-F238E27FC236}">
                <a16:creationId xmlns:a16="http://schemas.microsoft.com/office/drawing/2014/main" xmlns="" id="{00000000-0008-0000-0100-000020010000}"/>
              </a:ext>
            </a:extLst>
          </xdr:cNvPr>
          <xdr:cNvSpPr/>
        </xdr:nvSpPr>
        <xdr:spPr>
          <a:xfrm>
            <a:off x="3846917" y="91439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7" name="正方形/長方形 186">
            <a:extLst>
              <a:ext uri="{FF2B5EF4-FFF2-40B4-BE49-F238E27FC236}">
                <a16:creationId xmlns:a16="http://schemas.microsoft.com/office/drawing/2014/main" xmlns="" id="{00000000-0008-0000-0100-000021010000}"/>
              </a:ext>
            </a:extLst>
          </xdr:cNvPr>
          <xdr:cNvSpPr/>
        </xdr:nvSpPr>
        <xdr:spPr>
          <a:xfrm>
            <a:off x="3846917" y="5663452"/>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8" name="正方形/長方形 187">
            <a:extLst>
              <a:ext uri="{FF2B5EF4-FFF2-40B4-BE49-F238E27FC236}">
                <a16:creationId xmlns:a16="http://schemas.microsoft.com/office/drawing/2014/main" xmlns="" id="{00000000-0008-0000-0100-000022010000}"/>
              </a:ext>
            </a:extLst>
          </xdr:cNvPr>
          <xdr:cNvSpPr/>
        </xdr:nvSpPr>
        <xdr:spPr>
          <a:xfrm>
            <a:off x="3846917" y="948689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89" name="正方形/長方形 188">
            <a:extLst>
              <a:ext uri="{FF2B5EF4-FFF2-40B4-BE49-F238E27FC236}">
                <a16:creationId xmlns:a16="http://schemas.microsoft.com/office/drawing/2014/main" xmlns="" id="{00000000-0008-0000-0100-000023010000}"/>
              </a:ext>
            </a:extLst>
          </xdr:cNvPr>
          <xdr:cNvSpPr/>
        </xdr:nvSpPr>
        <xdr:spPr>
          <a:xfrm>
            <a:off x="3846917" y="98354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0" name="正方形/長方形 189">
            <a:extLst>
              <a:ext uri="{FF2B5EF4-FFF2-40B4-BE49-F238E27FC236}">
                <a16:creationId xmlns:a16="http://schemas.microsoft.com/office/drawing/2014/main" xmlns="" id="{00000000-0008-0000-0100-000024010000}"/>
              </a:ext>
            </a:extLst>
          </xdr:cNvPr>
          <xdr:cNvSpPr/>
        </xdr:nvSpPr>
        <xdr:spPr>
          <a:xfrm>
            <a:off x="3846917" y="10178303"/>
            <a:ext cx="0" cy="7411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1" name="正方形/長方形 190">
            <a:extLst>
              <a:ext uri="{FF2B5EF4-FFF2-40B4-BE49-F238E27FC236}">
                <a16:creationId xmlns:a16="http://schemas.microsoft.com/office/drawing/2014/main" xmlns="" id="{00000000-0008-0000-0100-000025010000}"/>
              </a:ext>
            </a:extLst>
          </xdr:cNvPr>
          <xdr:cNvSpPr/>
        </xdr:nvSpPr>
        <xdr:spPr>
          <a:xfrm>
            <a:off x="3849158" y="14719299"/>
            <a:ext cx="4875"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2" name="正方形/長方形 191">
            <a:extLst>
              <a:ext uri="{FF2B5EF4-FFF2-40B4-BE49-F238E27FC236}">
                <a16:creationId xmlns:a16="http://schemas.microsoft.com/office/drawing/2014/main" xmlns="" id="{00000000-0008-0000-0100-000026010000}"/>
              </a:ext>
            </a:extLst>
          </xdr:cNvPr>
          <xdr:cNvSpPr/>
        </xdr:nvSpPr>
        <xdr:spPr>
          <a:xfrm>
            <a:off x="3849158" y="15093749"/>
            <a:ext cx="0" cy="7200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3" name="正方形/長方形 192">
            <a:extLst>
              <a:ext uri="{FF2B5EF4-FFF2-40B4-BE49-F238E27FC236}">
                <a16:creationId xmlns:a16="http://schemas.microsoft.com/office/drawing/2014/main" xmlns="" id="{00000000-0008-0000-0100-000027010000}"/>
              </a:ext>
            </a:extLst>
          </xdr:cNvPr>
          <xdr:cNvSpPr/>
        </xdr:nvSpPr>
        <xdr:spPr>
          <a:xfrm>
            <a:off x="3850216" y="15535011"/>
            <a:ext cx="0" cy="7835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94" name="正方形/長方形 193">
            <a:extLst>
              <a:ext uri="{FF2B5EF4-FFF2-40B4-BE49-F238E27FC236}">
                <a16:creationId xmlns:a16="http://schemas.microsoft.com/office/drawing/2014/main" xmlns="" id="{00000000-0008-0000-0100-000028010000}"/>
              </a:ext>
            </a:extLst>
          </xdr:cNvPr>
          <xdr:cNvSpPr/>
        </xdr:nvSpPr>
        <xdr:spPr>
          <a:xfrm>
            <a:off x="3857386" y="15855966"/>
            <a:ext cx="0" cy="9316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132</xdr:col>
      <xdr:colOff>423339</xdr:colOff>
      <xdr:row>125</xdr:row>
      <xdr:rowOff>74096</xdr:rowOff>
    </xdr:from>
    <xdr:to>
      <xdr:col>133</xdr:col>
      <xdr:colOff>44389</xdr:colOff>
      <xdr:row>127</xdr:row>
      <xdr:rowOff>6429</xdr:rowOff>
    </xdr:to>
    <xdr:sp macro="" textlink="">
      <xdr:nvSpPr>
        <xdr:cNvPr id="195" name="角丸四角形 194">
          <a:extLst>
            <a:ext uri="{FF2B5EF4-FFF2-40B4-BE49-F238E27FC236}">
              <a16:creationId xmlns:a16="http://schemas.microsoft.com/office/drawing/2014/main" xmlns="" id="{00000000-0008-0000-0100-000048010000}"/>
            </a:ext>
          </a:extLst>
        </xdr:cNvPr>
        <xdr:cNvSpPr/>
      </xdr:nvSpPr>
      <xdr:spPr>
        <a:xfrm>
          <a:off x="13901214" y="13932971"/>
          <a:ext cx="306850" cy="141883"/>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132</xdr:col>
      <xdr:colOff>420166</xdr:colOff>
      <xdr:row>122</xdr:row>
      <xdr:rowOff>69072</xdr:rowOff>
    </xdr:from>
    <xdr:to>
      <xdr:col>133</xdr:col>
      <xdr:colOff>41290</xdr:colOff>
      <xdr:row>125</xdr:row>
      <xdr:rowOff>22572</xdr:rowOff>
    </xdr:to>
    <xdr:sp macro="" textlink="">
      <xdr:nvSpPr>
        <xdr:cNvPr id="196" name="角丸四角形 195">
          <a:extLst>
            <a:ext uri="{FF2B5EF4-FFF2-40B4-BE49-F238E27FC236}">
              <a16:creationId xmlns:a16="http://schemas.microsoft.com/office/drawing/2014/main" xmlns="" id="{00000000-0008-0000-0100-000049010000}"/>
            </a:ext>
          </a:extLst>
        </xdr:cNvPr>
        <xdr:cNvSpPr/>
      </xdr:nvSpPr>
      <xdr:spPr>
        <a:xfrm>
          <a:off x="13898041" y="13746972"/>
          <a:ext cx="306924" cy="134475"/>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82</xdr:col>
      <xdr:colOff>21168</xdr:colOff>
      <xdr:row>83</xdr:row>
      <xdr:rowOff>31729</xdr:rowOff>
    </xdr:from>
    <xdr:to>
      <xdr:col>89</xdr:col>
      <xdr:colOff>48499</xdr:colOff>
      <xdr:row>85</xdr:row>
      <xdr:rowOff>34110</xdr:rowOff>
    </xdr:to>
    <xdr:sp macro="" textlink="">
      <xdr:nvSpPr>
        <xdr:cNvPr id="197" name="テキスト ボックス 196">
          <a:extLst>
            <a:ext uri="{FF2B5EF4-FFF2-40B4-BE49-F238E27FC236}">
              <a16:creationId xmlns:a16="http://schemas.microsoft.com/office/drawing/2014/main" xmlns="" id="{00000000-0008-0000-0100-00004A010000}"/>
            </a:ext>
          </a:extLst>
        </xdr:cNvPr>
        <xdr:cNvSpPr txBox="1"/>
      </xdr:nvSpPr>
      <xdr:spPr>
        <a:xfrm>
          <a:off x="7793568" y="9442429"/>
          <a:ext cx="370231" cy="30718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F9933"/>
              </a:solidFill>
              <a:effectLst/>
              <a:uLnTx/>
              <a:uFillTx/>
              <a:latin typeface="Calibri"/>
              <a:ea typeface="ＭＳ Ｐゴシック"/>
              <a:cs typeface="+mn-cs"/>
            </a:rPr>
            <a:t>△</a:t>
          </a:r>
        </a:p>
      </xdr:txBody>
    </xdr:sp>
    <xdr:clientData/>
  </xdr:twoCellAnchor>
  <xdr:twoCellAnchor editAs="oneCell">
    <xdr:from>
      <xdr:col>14</xdr:col>
      <xdr:colOff>0</xdr:colOff>
      <xdr:row>75</xdr:row>
      <xdr:rowOff>10583</xdr:rowOff>
    </xdr:from>
    <xdr:to>
      <xdr:col>18</xdr:col>
      <xdr:colOff>71221</xdr:colOff>
      <xdr:row>76</xdr:row>
      <xdr:rowOff>19600</xdr:rowOff>
    </xdr:to>
    <xdr:grpSp>
      <xdr:nvGrpSpPr>
        <xdr:cNvPr id="198" name="グループ化 197">
          <a:extLst>
            <a:ext uri="{FF2B5EF4-FFF2-40B4-BE49-F238E27FC236}">
              <a16:creationId xmlns:a16="http://schemas.microsoft.com/office/drawing/2014/main" xmlns="" id="{00000000-0008-0000-0100-00004B010000}"/>
            </a:ext>
          </a:extLst>
        </xdr:cNvPr>
        <xdr:cNvGrpSpPr/>
      </xdr:nvGrpSpPr>
      <xdr:grpSpPr>
        <a:xfrm>
          <a:off x="1841500" y="8614833"/>
          <a:ext cx="695638" cy="273600"/>
          <a:chOff x="1862666" y="8946616"/>
          <a:chExt cx="695638" cy="273600"/>
        </a:xfrm>
      </xdr:grpSpPr>
      <xdr:sp macro="" textlink="申告書1入力用!G29">
        <xdr:nvSpPr>
          <xdr:cNvPr id="199" name="正方形/長方形 198">
            <a:extLst>
              <a:ext uri="{FF2B5EF4-FFF2-40B4-BE49-F238E27FC236}">
                <a16:creationId xmlns:a16="http://schemas.microsoft.com/office/drawing/2014/main" xmlns="" id="{00000000-0008-0000-0100-00004C010000}"/>
              </a:ext>
            </a:extLst>
          </xdr:cNvPr>
          <xdr:cNvSpPr/>
        </xdr:nvSpPr>
        <xdr:spPr>
          <a:xfrm>
            <a:off x="1862666"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F49A5D6-CF2C-4755-992E-F3408F2CD0AC}" type="TxLink">
              <a:rPr kumimoji="1" lang="en-US" altLang="en-US" sz="1800" b="0" i="0" u="none" strike="noStrike" kern="0" cap="none" spc="0" normalizeH="0" baseline="0" noProof="0">
                <a:ln>
                  <a:noFill/>
                </a:ln>
                <a:solidFill>
                  <a:srgbClr val="000000"/>
                </a:solidFill>
                <a:effectLst/>
                <a:uLnTx/>
                <a:uFillTx/>
                <a:latin typeface="ＭＳ Ｐ明朝"/>
                <a:ea typeface="ＭＳ Ｐ明朝"/>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I29">
        <xdr:nvSpPr>
          <xdr:cNvPr id="200" name="正方形/長方形 199">
            <a:extLst>
              <a:ext uri="{FF2B5EF4-FFF2-40B4-BE49-F238E27FC236}">
                <a16:creationId xmlns:a16="http://schemas.microsoft.com/office/drawing/2014/main" xmlns="" id="{00000000-0008-0000-0100-00004D010000}"/>
              </a:ext>
            </a:extLst>
          </xdr:cNvPr>
          <xdr:cNvSpPr/>
        </xdr:nvSpPr>
        <xdr:spPr>
          <a:xfrm>
            <a:off x="2106086"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9556312-673F-4A39-AB0F-88D6C4B8FF76}"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K29">
        <xdr:nvSpPr>
          <xdr:cNvPr id="201" name="正方形/長方形 200">
            <a:extLst>
              <a:ext uri="{FF2B5EF4-FFF2-40B4-BE49-F238E27FC236}">
                <a16:creationId xmlns:a16="http://schemas.microsoft.com/office/drawing/2014/main" xmlns="" id="{00000000-0008-0000-0100-00004E010000}"/>
              </a:ext>
            </a:extLst>
          </xdr:cNvPr>
          <xdr:cNvSpPr/>
        </xdr:nvSpPr>
        <xdr:spPr>
          <a:xfrm>
            <a:off x="2349504" y="8946616"/>
            <a:ext cx="208800" cy="273600"/>
          </a:xfrm>
          <a:prstGeom prst="rect">
            <a:avLst/>
          </a:prstGeom>
          <a:noFill/>
          <a:ln w="9525" cap="flat" cmpd="sng" algn="ctr">
            <a:solidFill>
              <a:srgbClr val="FF9933"/>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B7D4634-BBA8-4521-8330-BEE7517ACEBB}"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xdr:from>
      <xdr:col>123</xdr:col>
      <xdr:colOff>30727</xdr:colOff>
      <xdr:row>52</xdr:row>
      <xdr:rowOff>13361</xdr:rowOff>
    </xdr:from>
    <xdr:to>
      <xdr:col>124</xdr:col>
      <xdr:colOff>193820</xdr:colOff>
      <xdr:row>55</xdr:row>
      <xdr:rowOff>133780</xdr:rowOff>
    </xdr:to>
    <xdr:grpSp>
      <xdr:nvGrpSpPr>
        <xdr:cNvPr id="202" name="グループ化 201">
          <a:extLst>
            <a:ext uri="{FF2B5EF4-FFF2-40B4-BE49-F238E27FC236}">
              <a16:creationId xmlns:a16="http://schemas.microsoft.com/office/drawing/2014/main" xmlns="" id="{00000000-0008-0000-0100-000054010000}"/>
            </a:ext>
          </a:extLst>
        </xdr:cNvPr>
        <xdr:cNvGrpSpPr/>
      </xdr:nvGrpSpPr>
      <xdr:grpSpPr>
        <a:xfrm>
          <a:off x="10561144" y="6299861"/>
          <a:ext cx="247759" cy="332086"/>
          <a:chOff x="10530122" y="6870897"/>
          <a:chExt cx="255599" cy="339664"/>
        </a:xfrm>
      </xdr:grpSpPr>
      <xdr:cxnSp macro="">
        <xdr:nvCxnSpPr>
          <xdr:cNvPr id="203" name="直線矢印コネクタ 202">
            <a:extLst>
              <a:ext uri="{FF2B5EF4-FFF2-40B4-BE49-F238E27FC236}">
                <a16:creationId xmlns:a16="http://schemas.microsoft.com/office/drawing/2014/main" xmlns="" id="{00000000-0008-0000-0100-000056010000}"/>
              </a:ext>
            </a:extLst>
          </xdr:cNvPr>
          <xdr:cNvCxnSpPr/>
        </xdr:nvCxnSpPr>
        <xdr:spPr>
          <a:xfrm flipH="1" flipV="1">
            <a:off x="10544521" y="6870897"/>
            <a:ext cx="241200" cy="0"/>
          </a:xfrm>
          <a:prstGeom prst="straightConnector1">
            <a:avLst/>
          </a:prstGeom>
          <a:noFill/>
          <a:ln w="19050" cap="flat" cmpd="sng" algn="ctr">
            <a:solidFill>
              <a:srgbClr val="FF00FF"/>
            </a:solidFill>
            <a:prstDash val="solid"/>
            <a:tailEnd type="arrow"/>
          </a:ln>
          <a:effectLst/>
        </xdr:spPr>
      </xdr:cxnSp>
      <xdr:cxnSp macro="">
        <xdr:nvCxnSpPr>
          <xdr:cNvPr id="204" name="カギ線コネクタ 203">
            <a:extLst>
              <a:ext uri="{FF2B5EF4-FFF2-40B4-BE49-F238E27FC236}">
                <a16:creationId xmlns:a16="http://schemas.microsoft.com/office/drawing/2014/main" xmlns="" id="{00000000-0008-0000-0100-000058010000}"/>
              </a:ext>
            </a:extLst>
          </xdr:cNvPr>
          <xdr:cNvCxnSpPr/>
        </xdr:nvCxnSpPr>
        <xdr:spPr>
          <a:xfrm rot="5400000">
            <a:off x="10459827" y="6949464"/>
            <a:ext cx="331392" cy="190801"/>
          </a:xfrm>
          <a:prstGeom prst="bentConnector3">
            <a:avLst>
              <a:gd name="adj1" fmla="val 99770"/>
            </a:avLst>
          </a:prstGeom>
          <a:noFill/>
          <a:ln w="19050" cap="flat" cmpd="sng" algn="ctr">
            <a:solidFill>
              <a:srgbClr val="FF00FF"/>
            </a:solidFill>
            <a:prstDash val="solid"/>
            <a:tailEnd type="arrow"/>
          </a:ln>
          <a:effectLst/>
        </xdr:spPr>
      </xdr:cxnSp>
    </xdr:grpSp>
    <xdr:clientData/>
  </xdr:twoCellAnchor>
  <xdr:twoCellAnchor editAs="oneCell">
    <xdr:from>
      <xdr:col>74</xdr:col>
      <xdr:colOff>10597</xdr:colOff>
      <xdr:row>27</xdr:row>
      <xdr:rowOff>148173</xdr:rowOff>
    </xdr:from>
    <xdr:to>
      <xdr:col>75</xdr:col>
      <xdr:colOff>3263</xdr:colOff>
      <xdr:row>29</xdr:row>
      <xdr:rowOff>3257</xdr:rowOff>
    </xdr:to>
    <xdr:sp macro="" textlink="">
      <xdr:nvSpPr>
        <xdr:cNvPr id="205" name="円/楕円 204">
          <a:extLst>
            <a:ext uri="{FF2B5EF4-FFF2-40B4-BE49-F238E27FC236}">
              <a16:creationId xmlns:a16="http://schemas.microsoft.com/office/drawing/2014/main" xmlns="" id="{00000000-0008-0000-0100-00005F010000}"/>
            </a:ext>
          </a:extLst>
        </xdr:cNvPr>
        <xdr:cNvSpPr/>
      </xdr:nvSpPr>
      <xdr:spPr>
        <a:xfrm>
          <a:off x="7287697" y="3443823"/>
          <a:ext cx="164116" cy="159884"/>
        </a:xfrm>
        <a:prstGeom prst="ellipse">
          <a:avLst/>
        </a:prstGeom>
        <a:noFill/>
        <a:ln w="9525">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S UI Gothic" panose="020B0600070205080204" pitchFamily="50" charset="-128"/>
            <a:ea typeface="MS UI Gothic" panose="020B0600070205080204" pitchFamily="50" charset="-128"/>
          </a:endParaRPr>
        </a:p>
      </xdr:txBody>
    </xdr:sp>
    <xdr:clientData/>
  </xdr:twoCellAnchor>
  <xdr:twoCellAnchor editAs="oneCell">
    <xdr:from>
      <xdr:col>97</xdr:col>
      <xdr:colOff>10582</xdr:colOff>
      <xdr:row>1</xdr:row>
      <xdr:rowOff>0</xdr:rowOff>
    </xdr:from>
    <xdr:to>
      <xdr:col>120</xdr:col>
      <xdr:colOff>158749</xdr:colOff>
      <xdr:row>3</xdr:row>
      <xdr:rowOff>190500</xdr:rowOff>
    </xdr:to>
    <xdr:sp macro="" textlink="">
      <xdr:nvSpPr>
        <xdr:cNvPr id="206" name="テキスト ボックス 205">
          <a:extLst>
            <a:ext uri="{FF2B5EF4-FFF2-40B4-BE49-F238E27FC236}">
              <a16:creationId xmlns:a16="http://schemas.microsoft.com/office/drawing/2014/main" xmlns="" id="{00000000-0008-0000-0100-000060010000}"/>
            </a:ext>
          </a:extLst>
        </xdr:cNvPr>
        <xdr:cNvSpPr txBox="1"/>
      </xdr:nvSpPr>
      <xdr:spPr>
        <a:xfrm>
          <a:off x="8630707" y="85725"/>
          <a:ext cx="1672167" cy="352425"/>
        </a:xfrm>
        <a:prstGeom prst="rect">
          <a:avLst/>
        </a:prstGeom>
        <a:noFill/>
        <a:ln w="25400" cmpd="sng">
          <a:solidFill>
            <a:sysClr val="windowText" lastClr="000000"/>
          </a:solid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Calibri"/>
              <a:ea typeface="ＭＳ Ｐゴシック"/>
              <a:cs typeface="+mn-cs"/>
            </a:rPr>
            <a:t>F  A  2  2  0  4</a:t>
          </a:r>
          <a:endParaRPr kumimoji="1" lang="ja-JP" altLang="en-US" sz="16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editAs="oneCell">
    <xdr:from>
      <xdr:col>14</xdr:col>
      <xdr:colOff>211669</xdr:colOff>
      <xdr:row>3</xdr:row>
      <xdr:rowOff>63500</xdr:rowOff>
    </xdr:from>
    <xdr:to>
      <xdr:col>17</xdr:col>
      <xdr:colOff>21169</xdr:colOff>
      <xdr:row>6</xdr:row>
      <xdr:rowOff>0</xdr:rowOff>
    </xdr:to>
    <xdr:sp macro="" textlink="">
      <xdr:nvSpPr>
        <xdr:cNvPr id="207" name="テキスト ボックス 206">
          <a:extLst>
            <a:ext uri="{FF2B5EF4-FFF2-40B4-BE49-F238E27FC236}">
              <a16:creationId xmlns:a16="http://schemas.microsoft.com/office/drawing/2014/main" xmlns="" id="{00000000-0008-0000-0100-000061010000}"/>
            </a:ext>
          </a:extLst>
        </xdr:cNvPr>
        <xdr:cNvSpPr txBox="1"/>
      </xdr:nvSpPr>
      <xdr:spPr>
        <a:xfrm>
          <a:off x="2040469" y="311150"/>
          <a:ext cx="276225"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latin typeface="ＭＳ Ｐゴシック" panose="020B0600070205080204" pitchFamily="50" charset="-128"/>
              <a:ea typeface="ＭＳ Ｐゴシック" panose="020B0600070205080204" pitchFamily="50" charset="-128"/>
            </a:rPr>
            <a:t>日</a:t>
          </a:r>
        </a:p>
      </xdr:txBody>
    </xdr:sp>
    <xdr:clientData/>
  </xdr:twoCellAnchor>
  <xdr:twoCellAnchor editAs="oneCell">
    <xdr:from>
      <xdr:col>60</xdr:col>
      <xdr:colOff>42349</xdr:colOff>
      <xdr:row>0</xdr:row>
      <xdr:rowOff>42335</xdr:rowOff>
    </xdr:from>
    <xdr:to>
      <xdr:col>68</xdr:col>
      <xdr:colOff>18320</xdr:colOff>
      <xdr:row>3</xdr:row>
      <xdr:rowOff>55035</xdr:rowOff>
    </xdr:to>
    <xdr:sp macro="" textlink="申告書1入力用!X2">
      <xdr:nvSpPr>
        <xdr:cNvPr id="208" name="正方形/長方形 207">
          <a:extLst>
            <a:ext uri="{FF2B5EF4-FFF2-40B4-BE49-F238E27FC236}">
              <a16:creationId xmlns:a16="http://schemas.microsoft.com/office/drawing/2014/main" xmlns="" id="{00000000-0008-0000-0100-000062010000}"/>
            </a:ext>
          </a:extLst>
        </xdr:cNvPr>
        <xdr:cNvSpPr/>
      </xdr:nvSpPr>
      <xdr:spPr bwMode="auto">
        <a:xfrm>
          <a:off x="5976424" y="42335"/>
          <a:ext cx="785596" cy="260350"/>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xdr:from>
      <xdr:col>7</xdr:col>
      <xdr:colOff>21140</xdr:colOff>
      <xdr:row>19</xdr:row>
      <xdr:rowOff>137579</xdr:rowOff>
    </xdr:from>
    <xdr:to>
      <xdr:col>8</xdr:col>
      <xdr:colOff>74140</xdr:colOff>
      <xdr:row>20</xdr:row>
      <xdr:rowOff>179995</xdr:rowOff>
    </xdr:to>
    <xdr:sp macro="" textlink="">
      <xdr:nvSpPr>
        <xdr:cNvPr id="209" name="円/楕円 358">
          <a:extLst>
            <a:ext uri="{FF2B5EF4-FFF2-40B4-BE49-F238E27FC236}">
              <a16:creationId xmlns:a16="http://schemas.microsoft.com/office/drawing/2014/main" xmlns="" id="{00000000-0008-0000-0100-000065010000}"/>
            </a:ext>
          </a:extLst>
        </xdr:cNvPr>
        <xdr:cNvSpPr/>
      </xdr:nvSpPr>
      <xdr:spPr>
        <a:xfrm>
          <a:off x="1268915" y="2614079"/>
          <a:ext cx="176825" cy="175766"/>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xdr:col>
      <xdr:colOff>0</xdr:colOff>
      <xdr:row>19</xdr:row>
      <xdr:rowOff>10583</xdr:rowOff>
    </xdr:from>
    <xdr:to>
      <xdr:col>16</xdr:col>
      <xdr:colOff>116416</xdr:colOff>
      <xdr:row>21</xdr:row>
      <xdr:rowOff>31750</xdr:rowOff>
    </xdr:to>
    <xdr:sp macro="" textlink="">
      <xdr:nvSpPr>
        <xdr:cNvPr id="210" name="テキスト ボックス 209">
          <a:extLst>
            <a:ext uri="{FF2B5EF4-FFF2-40B4-BE49-F238E27FC236}">
              <a16:creationId xmlns:a16="http://schemas.microsoft.com/office/drawing/2014/main" xmlns="" id="{00000000-0008-0000-0100-000066010000}"/>
            </a:ext>
          </a:extLst>
        </xdr:cNvPr>
        <xdr:cNvSpPr txBox="1"/>
      </xdr:nvSpPr>
      <xdr:spPr>
        <a:xfrm>
          <a:off x="400050" y="2487083"/>
          <a:ext cx="1888066" cy="4212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mn-lt"/>
              <a:ea typeface="+mn-ea"/>
              <a:cs typeface="+mn-cs"/>
            </a:rPr>
            <a:t>振 替 継 続 希 望</a:t>
          </a:r>
        </a:p>
      </xdr:txBody>
    </xdr:sp>
    <xdr:clientData/>
  </xdr:twoCellAnchor>
  <xdr:twoCellAnchor>
    <xdr:from>
      <xdr:col>78</xdr:col>
      <xdr:colOff>10579</xdr:colOff>
      <xdr:row>148</xdr:row>
      <xdr:rowOff>42267</xdr:rowOff>
    </xdr:from>
    <xdr:to>
      <xdr:col>120</xdr:col>
      <xdr:colOff>153699</xdr:colOff>
      <xdr:row>150</xdr:row>
      <xdr:rowOff>29361</xdr:rowOff>
    </xdr:to>
    <xdr:grpSp>
      <xdr:nvGrpSpPr>
        <xdr:cNvPr id="211" name="グループ化 210">
          <a:extLst>
            <a:ext uri="{FF2B5EF4-FFF2-40B4-BE49-F238E27FC236}">
              <a16:creationId xmlns:a16="http://schemas.microsoft.com/office/drawing/2014/main" xmlns="" id="{00000000-0008-0000-0100-000003000000}"/>
            </a:ext>
          </a:extLst>
        </xdr:cNvPr>
        <xdr:cNvGrpSpPr/>
      </xdr:nvGrpSpPr>
      <xdr:grpSpPr>
        <a:xfrm>
          <a:off x="7694079" y="15790267"/>
          <a:ext cx="2672537" cy="156427"/>
          <a:chOff x="7694079" y="15017749"/>
          <a:chExt cx="2672537" cy="133214"/>
        </a:xfrm>
      </xdr:grpSpPr>
      <xdr:sp macro="" textlink="">
        <xdr:nvSpPr>
          <xdr:cNvPr id="212" name="円/楕円 211">
            <a:extLst>
              <a:ext uri="{FF2B5EF4-FFF2-40B4-BE49-F238E27FC236}">
                <a16:creationId xmlns:a16="http://schemas.microsoft.com/office/drawing/2014/main" xmlns="" id="{00000000-0008-0000-0100-000064010000}"/>
              </a:ext>
            </a:extLst>
          </xdr:cNvPr>
          <xdr:cNvSpPr/>
        </xdr:nvSpPr>
        <xdr:spPr>
          <a:xfrm>
            <a:off x="7694079" y="15017749"/>
            <a:ext cx="143121" cy="122631"/>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3" name="円/楕円 212">
            <a:extLst>
              <a:ext uri="{FF2B5EF4-FFF2-40B4-BE49-F238E27FC236}">
                <a16:creationId xmlns:a16="http://schemas.microsoft.com/office/drawing/2014/main" xmlns="" id="{00000000-0008-0000-0100-000069010000}"/>
              </a:ext>
            </a:extLst>
          </xdr:cNvPr>
          <xdr:cNvSpPr/>
        </xdr:nvSpPr>
        <xdr:spPr>
          <a:xfrm>
            <a:off x="10223495" y="15028332"/>
            <a:ext cx="143121" cy="122631"/>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2</xdr:col>
      <xdr:colOff>201100</xdr:colOff>
      <xdr:row>151</xdr:row>
      <xdr:rowOff>126999</xdr:rowOff>
    </xdr:from>
    <xdr:to>
      <xdr:col>2</xdr:col>
      <xdr:colOff>201100</xdr:colOff>
      <xdr:row>155</xdr:row>
      <xdr:rowOff>155766</xdr:rowOff>
    </xdr:to>
    <xdr:cxnSp macro="">
      <xdr:nvCxnSpPr>
        <xdr:cNvPr id="214" name="直線コネクタ 213"/>
        <xdr:cNvCxnSpPr/>
      </xdr:nvCxnSpPr>
      <xdr:spPr>
        <a:xfrm>
          <a:off x="601150" y="15728949"/>
          <a:ext cx="0" cy="409767"/>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179917</xdr:colOff>
      <xdr:row>151</xdr:row>
      <xdr:rowOff>42332</xdr:rowOff>
    </xdr:from>
    <xdr:to>
      <xdr:col>3</xdr:col>
      <xdr:colOff>52912</xdr:colOff>
      <xdr:row>157</xdr:row>
      <xdr:rowOff>42334</xdr:rowOff>
    </xdr:to>
    <xdr:grpSp>
      <xdr:nvGrpSpPr>
        <xdr:cNvPr id="215" name="グループ化 214"/>
        <xdr:cNvGrpSpPr/>
      </xdr:nvGrpSpPr>
      <xdr:grpSpPr>
        <a:xfrm>
          <a:off x="349250" y="16033749"/>
          <a:ext cx="497412" cy="539752"/>
          <a:chOff x="349250" y="15980832"/>
          <a:chExt cx="497412" cy="603252"/>
        </a:xfrm>
      </xdr:grpSpPr>
      <xdr:sp macro="" textlink="">
        <xdr:nvSpPr>
          <xdr:cNvPr id="216" name="テキスト ボックス 215"/>
          <xdr:cNvSpPr txBox="1"/>
        </xdr:nvSpPr>
        <xdr:spPr>
          <a:xfrm>
            <a:off x="349250" y="15980834"/>
            <a:ext cx="296333" cy="603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t>整理蘭</a:t>
            </a:r>
          </a:p>
        </xdr:txBody>
      </xdr:sp>
      <xdr:sp macro="" textlink="">
        <xdr:nvSpPr>
          <xdr:cNvPr id="217" name="テキスト ボックス 216"/>
          <xdr:cNvSpPr txBox="1"/>
        </xdr:nvSpPr>
        <xdr:spPr>
          <a:xfrm>
            <a:off x="550329" y="15980832"/>
            <a:ext cx="296333" cy="60325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smtClean="0">
                <a:ln>
                  <a:noFill/>
                </a:ln>
                <a:solidFill>
                  <a:sysClr val="windowText" lastClr="000000"/>
                </a:solidFill>
                <a:effectLst/>
                <a:uLnTx/>
                <a:uFillTx/>
                <a:latin typeface="Calibri"/>
                <a:ea typeface="ＭＳ Ｐゴシック"/>
                <a:cs typeface="+mn-cs"/>
              </a:rPr>
              <a:t>異動</a:t>
            </a:r>
          </a:p>
        </xdr:txBody>
      </xdr:sp>
    </xdr:grpSp>
    <xdr:clientData/>
  </xdr:twoCellAnchor>
  <xdr:twoCellAnchor editAs="oneCell">
    <xdr:from>
      <xdr:col>10</xdr:col>
      <xdr:colOff>52915</xdr:colOff>
      <xdr:row>152</xdr:row>
      <xdr:rowOff>20</xdr:rowOff>
    </xdr:from>
    <xdr:to>
      <xdr:col>10</xdr:col>
      <xdr:colOff>52915</xdr:colOff>
      <xdr:row>155</xdr:row>
      <xdr:rowOff>149437</xdr:rowOff>
    </xdr:to>
    <xdr:cxnSp macro="">
      <xdr:nvCxnSpPr>
        <xdr:cNvPr id="218" name="直線コネクタ 217"/>
        <xdr:cNvCxnSpPr/>
      </xdr:nvCxnSpPr>
      <xdr:spPr>
        <a:xfrm>
          <a:off x="1586440" y="15725795"/>
          <a:ext cx="0" cy="406592"/>
        </a:xfrm>
        <a:prstGeom prst="line">
          <a:avLst/>
        </a:prstGeom>
        <a:noFill/>
        <a:ln w="9525" cap="flat" cmpd="sng" algn="ctr">
          <a:solidFill>
            <a:sysClr val="windowText" lastClr="000000"/>
          </a:solidFill>
          <a:prstDash val="solid"/>
        </a:ln>
        <a:effectLst/>
      </xdr:spPr>
    </xdr:cxnSp>
    <xdr:clientData/>
  </xdr:twoCellAnchor>
  <xdr:twoCellAnchor editAs="oneCell">
    <xdr:from>
      <xdr:col>17</xdr:col>
      <xdr:colOff>42328</xdr:colOff>
      <xdr:row>152</xdr:row>
      <xdr:rowOff>18</xdr:rowOff>
    </xdr:from>
    <xdr:to>
      <xdr:col>17</xdr:col>
      <xdr:colOff>42328</xdr:colOff>
      <xdr:row>155</xdr:row>
      <xdr:rowOff>149435</xdr:rowOff>
    </xdr:to>
    <xdr:cxnSp macro="">
      <xdr:nvCxnSpPr>
        <xdr:cNvPr id="219" name="直線コネクタ 218"/>
        <xdr:cNvCxnSpPr/>
      </xdr:nvCxnSpPr>
      <xdr:spPr>
        <a:xfrm>
          <a:off x="2337853" y="15725793"/>
          <a:ext cx="0" cy="406592"/>
        </a:xfrm>
        <a:prstGeom prst="line">
          <a:avLst/>
        </a:prstGeom>
        <a:noFill/>
        <a:ln w="9525" cap="flat" cmpd="sng" algn="ctr">
          <a:solidFill>
            <a:sysClr val="windowText" lastClr="000000"/>
          </a:solidFill>
          <a:prstDash val="solid"/>
        </a:ln>
        <a:effectLst/>
      </xdr:spPr>
    </xdr:cxnSp>
    <xdr:clientData/>
  </xdr:twoCellAnchor>
  <xdr:twoCellAnchor>
    <xdr:from>
      <xdr:col>49</xdr:col>
      <xdr:colOff>52915</xdr:colOff>
      <xdr:row>151</xdr:row>
      <xdr:rowOff>64556</xdr:rowOff>
    </xdr:from>
    <xdr:to>
      <xdr:col>54</xdr:col>
      <xdr:colOff>105827</xdr:colOff>
      <xdr:row>158</xdr:row>
      <xdr:rowOff>10583</xdr:rowOff>
    </xdr:to>
    <xdr:grpSp>
      <xdr:nvGrpSpPr>
        <xdr:cNvPr id="220" name="グループ化 219"/>
        <xdr:cNvGrpSpPr/>
      </xdr:nvGrpSpPr>
      <xdr:grpSpPr>
        <a:xfrm>
          <a:off x="5027082" y="16055973"/>
          <a:ext cx="497412" cy="549277"/>
          <a:chOff x="349250" y="15980832"/>
          <a:chExt cx="497412" cy="603252"/>
        </a:xfrm>
      </xdr:grpSpPr>
      <xdr:sp macro="" textlink="">
        <xdr:nvSpPr>
          <xdr:cNvPr id="221" name="テキスト ボックス 220"/>
          <xdr:cNvSpPr txBox="1"/>
        </xdr:nvSpPr>
        <xdr:spPr>
          <a:xfrm>
            <a:off x="349250" y="15980834"/>
            <a:ext cx="296333" cy="60325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整理蘭</a:t>
            </a:r>
          </a:p>
        </xdr:txBody>
      </xdr:sp>
      <xdr:sp macro="" textlink="">
        <xdr:nvSpPr>
          <xdr:cNvPr id="222" name="テキスト ボックス 221"/>
          <xdr:cNvSpPr txBox="1"/>
        </xdr:nvSpPr>
        <xdr:spPr>
          <a:xfrm>
            <a:off x="550329" y="15980832"/>
            <a:ext cx="296333" cy="60325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smtClean="0">
                <a:ln>
                  <a:noFill/>
                </a:ln>
                <a:solidFill>
                  <a:sysClr val="windowText" lastClr="000000"/>
                </a:solidFill>
                <a:effectLst/>
                <a:uLnTx/>
                <a:uFillTx/>
                <a:latin typeface="Calibri"/>
                <a:ea typeface="ＭＳ Ｐゴシック"/>
                <a:cs typeface="+mn-cs"/>
              </a:rPr>
              <a:t>区分</a:t>
            </a:r>
          </a:p>
        </xdr:txBody>
      </xdr:sp>
    </xdr:grpSp>
    <xdr:clientData/>
  </xdr:twoCellAnchor>
  <xdr:twoCellAnchor editAs="oneCell">
    <xdr:from>
      <xdr:col>54</xdr:col>
      <xdr:colOff>63498</xdr:colOff>
      <xdr:row>153</xdr:row>
      <xdr:rowOff>10602</xdr:rowOff>
    </xdr:from>
    <xdr:to>
      <xdr:col>54</xdr:col>
      <xdr:colOff>63498</xdr:colOff>
      <xdr:row>155</xdr:row>
      <xdr:rowOff>148352</xdr:rowOff>
    </xdr:to>
    <xdr:cxnSp macro="">
      <xdr:nvCxnSpPr>
        <xdr:cNvPr id="223" name="直線コネクタ 222"/>
        <xdr:cNvCxnSpPr/>
      </xdr:nvCxnSpPr>
      <xdr:spPr>
        <a:xfrm>
          <a:off x="5397498" y="15774477"/>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52</xdr:col>
      <xdr:colOff>63498</xdr:colOff>
      <xdr:row>153</xdr:row>
      <xdr:rowOff>10614</xdr:rowOff>
    </xdr:from>
    <xdr:to>
      <xdr:col>52</xdr:col>
      <xdr:colOff>63498</xdr:colOff>
      <xdr:row>155</xdr:row>
      <xdr:rowOff>148364</xdr:rowOff>
    </xdr:to>
    <xdr:cxnSp macro="">
      <xdr:nvCxnSpPr>
        <xdr:cNvPr id="224" name="直線コネクタ 223"/>
        <xdr:cNvCxnSpPr/>
      </xdr:nvCxnSpPr>
      <xdr:spPr>
        <a:xfrm>
          <a:off x="5187948" y="15774489"/>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118</xdr:col>
      <xdr:colOff>10582</xdr:colOff>
      <xdr:row>153</xdr:row>
      <xdr:rowOff>10602</xdr:rowOff>
    </xdr:from>
    <xdr:to>
      <xdr:col>118</xdr:col>
      <xdr:colOff>10582</xdr:colOff>
      <xdr:row>155</xdr:row>
      <xdr:rowOff>148352</xdr:rowOff>
    </xdr:to>
    <xdr:cxnSp macro="">
      <xdr:nvCxnSpPr>
        <xdr:cNvPr id="225" name="直線コネクタ 224"/>
        <xdr:cNvCxnSpPr/>
      </xdr:nvCxnSpPr>
      <xdr:spPr>
        <a:xfrm>
          <a:off x="10078507" y="15774477"/>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116</xdr:col>
      <xdr:colOff>63498</xdr:colOff>
      <xdr:row>153</xdr:row>
      <xdr:rowOff>10614</xdr:rowOff>
    </xdr:from>
    <xdr:to>
      <xdr:col>116</xdr:col>
      <xdr:colOff>63498</xdr:colOff>
      <xdr:row>155</xdr:row>
      <xdr:rowOff>148364</xdr:rowOff>
    </xdr:to>
    <xdr:cxnSp macro="">
      <xdr:nvCxnSpPr>
        <xdr:cNvPr id="226" name="直線コネクタ 225"/>
        <xdr:cNvCxnSpPr/>
      </xdr:nvCxnSpPr>
      <xdr:spPr>
        <a:xfrm>
          <a:off x="9864723" y="15774489"/>
          <a:ext cx="0" cy="356825"/>
        </a:xfrm>
        <a:prstGeom prst="line">
          <a:avLst/>
        </a:prstGeom>
        <a:noFill/>
        <a:ln w="9525" cap="flat" cmpd="sng" algn="ctr">
          <a:solidFill>
            <a:sysClr val="windowText" lastClr="000000"/>
          </a:solidFill>
          <a:prstDash val="solid"/>
        </a:ln>
        <a:effectLst/>
      </xdr:spPr>
    </xdr:cxnSp>
    <xdr:clientData/>
  </xdr:twoCellAnchor>
  <xdr:twoCellAnchor>
    <xdr:from>
      <xdr:col>116</xdr:col>
      <xdr:colOff>21166</xdr:colOff>
      <xdr:row>151</xdr:row>
      <xdr:rowOff>63522</xdr:rowOff>
    </xdr:from>
    <xdr:to>
      <xdr:col>119</xdr:col>
      <xdr:colOff>31749</xdr:colOff>
      <xdr:row>158</xdr:row>
      <xdr:rowOff>22</xdr:rowOff>
    </xdr:to>
    <xdr:sp macro="" textlink="">
      <xdr:nvSpPr>
        <xdr:cNvPr id="227" name="テキスト ボックス 226"/>
        <xdr:cNvSpPr txBox="1"/>
      </xdr:nvSpPr>
      <xdr:spPr>
        <a:xfrm>
          <a:off x="9822391" y="15722622"/>
          <a:ext cx="296333" cy="54610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smtClean="0">
              <a:ln>
                <a:noFill/>
              </a:ln>
              <a:solidFill>
                <a:sysClr val="windowText" lastClr="000000"/>
              </a:solidFill>
              <a:effectLst/>
              <a:uLnTx/>
              <a:uFillTx/>
              <a:latin typeface="Calibri"/>
              <a:ea typeface="ＭＳ Ｐゴシック"/>
              <a:cs typeface="+mn-cs"/>
            </a:rPr>
            <a:t>確認</a:t>
          </a:r>
        </a:p>
      </xdr:txBody>
    </xdr:sp>
    <xdr:clientData/>
  </xdr:twoCellAnchor>
  <xdr:twoCellAnchor editAs="oneCell">
    <xdr:from>
      <xdr:col>61</xdr:col>
      <xdr:colOff>52915</xdr:colOff>
      <xdr:row>153</xdr:row>
      <xdr:rowOff>10604</xdr:rowOff>
    </xdr:from>
    <xdr:to>
      <xdr:col>61</xdr:col>
      <xdr:colOff>52915</xdr:colOff>
      <xdr:row>155</xdr:row>
      <xdr:rowOff>148354</xdr:rowOff>
    </xdr:to>
    <xdr:cxnSp macro="">
      <xdr:nvCxnSpPr>
        <xdr:cNvPr id="228" name="直線コネクタ 227"/>
        <xdr:cNvCxnSpPr/>
      </xdr:nvCxnSpPr>
      <xdr:spPr>
        <a:xfrm>
          <a:off x="6101290" y="15774479"/>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68</xdr:col>
      <xdr:colOff>31747</xdr:colOff>
      <xdr:row>153</xdr:row>
      <xdr:rowOff>10602</xdr:rowOff>
    </xdr:from>
    <xdr:to>
      <xdr:col>68</xdr:col>
      <xdr:colOff>31747</xdr:colOff>
      <xdr:row>155</xdr:row>
      <xdr:rowOff>148352</xdr:rowOff>
    </xdr:to>
    <xdr:cxnSp macro="">
      <xdr:nvCxnSpPr>
        <xdr:cNvPr id="229" name="直線コネクタ 228"/>
        <xdr:cNvCxnSpPr/>
      </xdr:nvCxnSpPr>
      <xdr:spPr>
        <a:xfrm>
          <a:off x="6775447" y="15774477"/>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64</xdr:col>
      <xdr:colOff>21168</xdr:colOff>
      <xdr:row>153</xdr:row>
      <xdr:rowOff>10604</xdr:rowOff>
    </xdr:from>
    <xdr:to>
      <xdr:col>64</xdr:col>
      <xdr:colOff>21168</xdr:colOff>
      <xdr:row>155</xdr:row>
      <xdr:rowOff>148354</xdr:rowOff>
    </xdr:to>
    <xdr:cxnSp macro="">
      <xdr:nvCxnSpPr>
        <xdr:cNvPr id="230" name="直線コネクタ 229"/>
        <xdr:cNvCxnSpPr/>
      </xdr:nvCxnSpPr>
      <xdr:spPr>
        <a:xfrm>
          <a:off x="6431493" y="15774479"/>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75</xdr:col>
      <xdr:colOff>32796</xdr:colOff>
      <xdr:row>153</xdr:row>
      <xdr:rowOff>10602</xdr:rowOff>
    </xdr:from>
    <xdr:to>
      <xdr:col>75</xdr:col>
      <xdr:colOff>32796</xdr:colOff>
      <xdr:row>155</xdr:row>
      <xdr:rowOff>148352</xdr:rowOff>
    </xdr:to>
    <xdr:cxnSp macro="">
      <xdr:nvCxnSpPr>
        <xdr:cNvPr id="231" name="直線コネクタ 230"/>
        <xdr:cNvCxnSpPr/>
      </xdr:nvCxnSpPr>
      <xdr:spPr>
        <a:xfrm>
          <a:off x="7481346" y="15774477"/>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107</xdr:col>
      <xdr:colOff>10583</xdr:colOff>
      <xdr:row>153</xdr:row>
      <xdr:rowOff>10599</xdr:rowOff>
    </xdr:from>
    <xdr:to>
      <xdr:col>107</xdr:col>
      <xdr:colOff>10583</xdr:colOff>
      <xdr:row>155</xdr:row>
      <xdr:rowOff>148349</xdr:rowOff>
    </xdr:to>
    <xdr:cxnSp macro="">
      <xdr:nvCxnSpPr>
        <xdr:cNvPr id="232" name="直線コネクタ 231"/>
        <xdr:cNvCxnSpPr/>
      </xdr:nvCxnSpPr>
      <xdr:spPr>
        <a:xfrm>
          <a:off x="9211733" y="15774474"/>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111</xdr:col>
      <xdr:colOff>53978</xdr:colOff>
      <xdr:row>153</xdr:row>
      <xdr:rowOff>10599</xdr:rowOff>
    </xdr:from>
    <xdr:to>
      <xdr:col>111</xdr:col>
      <xdr:colOff>53978</xdr:colOff>
      <xdr:row>155</xdr:row>
      <xdr:rowOff>148349</xdr:rowOff>
    </xdr:to>
    <xdr:cxnSp macro="">
      <xdr:nvCxnSpPr>
        <xdr:cNvPr id="233" name="直線コネクタ 232"/>
        <xdr:cNvCxnSpPr/>
      </xdr:nvCxnSpPr>
      <xdr:spPr>
        <a:xfrm>
          <a:off x="9540878" y="15774474"/>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57</xdr:col>
      <xdr:colOff>78330</xdr:colOff>
      <xdr:row>153</xdr:row>
      <xdr:rowOff>4259</xdr:rowOff>
    </xdr:from>
    <xdr:to>
      <xdr:col>57</xdr:col>
      <xdr:colOff>78330</xdr:colOff>
      <xdr:row>155</xdr:row>
      <xdr:rowOff>142009</xdr:rowOff>
    </xdr:to>
    <xdr:cxnSp macro="">
      <xdr:nvCxnSpPr>
        <xdr:cNvPr id="234" name="直線コネクタ 233"/>
        <xdr:cNvCxnSpPr/>
      </xdr:nvCxnSpPr>
      <xdr:spPr>
        <a:xfrm>
          <a:off x="5755230" y="15768134"/>
          <a:ext cx="0" cy="356825"/>
        </a:xfrm>
        <a:prstGeom prst="line">
          <a:avLst/>
        </a:prstGeom>
        <a:noFill/>
        <a:ln w="9525" cap="flat" cmpd="sng" algn="ctr">
          <a:solidFill>
            <a:sysClr val="windowText" lastClr="000000"/>
          </a:solidFill>
          <a:prstDash val="solid"/>
        </a:ln>
        <a:effectLst/>
      </xdr:spPr>
    </xdr:cxnSp>
    <xdr:clientData/>
  </xdr:twoCellAnchor>
  <xdr:twoCellAnchor editAs="oneCell">
    <xdr:from>
      <xdr:col>82</xdr:col>
      <xdr:colOff>53932</xdr:colOff>
      <xdr:row>153</xdr:row>
      <xdr:rowOff>10604</xdr:rowOff>
    </xdr:from>
    <xdr:to>
      <xdr:col>82</xdr:col>
      <xdr:colOff>53932</xdr:colOff>
      <xdr:row>155</xdr:row>
      <xdr:rowOff>148354</xdr:rowOff>
    </xdr:to>
    <xdr:cxnSp macro="">
      <xdr:nvCxnSpPr>
        <xdr:cNvPr id="235" name="直線コネクタ 234"/>
        <xdr:cNvCxnSpPr/>
      </xdr:nvCxnSpPr>
      <xdr:spPr>
        <a:xfrm>
          <a:off x="7826332" y="15774479"/>
          <a:ext cx="0" cy="356825"/>
        </a:xfrm>
        <a:prstGeom prst="line">
          <a:avLst/>
        </a:prstGeom>
        <a:noFill/>
        <a:ln w="9525" cap="flat" cmpd="sng" algn="ctr">
          <a:solidFill>
            <a:sysClr val="windowText" lastClr="000000"/>
          </a:solidFill>
          <a:prstDash val="solid"/>
        </a:ln>
        <a:effectLst/>
      </xdr:spPr>
    </xdr:cxnSp>
    <xdr:clientData/>
  </xdr:twoCellAnchor>
  <xdr:twoCellAnchor>
    <xdr:from>
      <xdr:col>77</xdr:col>
      <xdr:colOff>10</xdr:colOff>
      <xdr:row>75</xdr:row>
      <xdr:rowOff>40216</xdr:rowOff>
    </xdr:from>
    <xdr:to>
      <xdr:col>80</xdr:col>
      <xdr:colOff>54870</xdr:colOff>
      <xdr:row>127</xdr:row>
      <xdr:rowOff>796</xdr:rowOff>
    </xdr:to>
    <xdr:grpSp>
      <xdr:nvGrpSpPr>
        <xdr:cNvPr id="236" name="グループ化 235"/>
        <xdr:cNvGrpSpPr/>
      </xdr:nvGrpSpPr>
      <xdr:grpSpPr>
        <a:xfrm>
          <a:off x="7630593" y="8644466"/>
          <a:ext cx="192444" cy="5696747"/>
          <a:chOff x="7630593" y="8644466"/>
          <a:chExt cx="192444" cy="5696747"/>
        </a:xfrm>
      </xdr:grpSpPr>
      <xdr:grpSp>
        <xdr:nvGrpSpPr>
          <xdr:cNvPr id="237" name="グループ化 236">
            <a:extLst>
              <a:ext uri="{FF2B5EF4-FFF2-40B4-BE49-F238E27FC236}">
                <a16:creationId xmlns:a16="http://schemas.microsoft.com/office/drawing/2014/main" xmlns="" id="{00000000-0008-0000-0100-000002000000}"/>
              </a:ext>
            </a:extLst>
          </xdr:cNvPr>
          <xdr:cNvGrpSpPr/>
        </xdr:nvGrpSpPr>
        <xdr:grpSpPr>
          <a:xfrm>
            <a:off x="7641165" y="8644466"/>
            <a:ext cx="181872" cy="5018698"/>
            <a:chOff x="7641165" y="8644466"/>
            <a:chExt cx="181872" cy="5018698"/>
          </a:xfrm>
        </xdr:grpSpPr>
        <xdr:grpSp>
          <xdr:nvGrpSpPr>
            <xdr:cNvPr id="244" name="グループ化 243">
              <a:extLst>
                <a:ext uri="{FF2B5EF4-FFF2-40B4-BE49-F238E27FC236}">
                  <a16:creationId xmlns:a16="http://schemas.microsoft.com/office/drawing/2014/main" xmlns="" id="{00000000-0008-0000-0100-000005000000}"/>
                </a:ext>
              </a:extLst>
            </xdr:cNvPr>
            <xdr:cNvGrpSpPr/>
          </xdr:nvGrpSpPr>
          <xdr:grpSpPr>
            <a:xfrm>
              <a:off x="7643037" y="8644466"/>
              <a:ext cx="180000" cy="180000"/>
              <a:chOff x="7643038" y="8644466"/>
              <a:chExt cx="176399" cy="180000"/>
            </a:xfrm>
          </xdr:grpSpPr>
          <xdr:sp macro="" textlink="">
            <xdr:nvSpPr>
              <xdr:cNvPr id="287" name="円/楕円 286">
                <a:extLst>
                  <a:ext uri="{FF2B5EF4-FFF2-40B4-BE49-F238E27FC236}">
                    <a16:creationId xmlns:a16="http://schemas.microsoft.com/office/drawing/2014/main" xmlns="" id="{00000000-0008-0000-0100-0000AE00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88" name="テキスト ボックス 287">
                <a:extLst>
                  <a:ext uri="{FF2B5EF4-FFF2-40B4-BE49-F238E27FC236}">
                    <a16:creationId xmlns:a16="http://schemas.microsoft.com/office/drawing/2014/main" xmlns="" id="{00000000-0008-0000-0100-0000AF00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45" name="グループ化 244">
              <a:extLst>
                <a:ext uri="{FF2B5EF4-FFF2-40B4-BE49-F238E27FC236}">
                  <a16:creationId xmlns:a16="http://schemas.microsoft.com/office/drawing/2014/main" xmlns="" id="{00000000-0008-0000-0100-000006000000}"/>
                </a:ext>
              </a:extLst>
            </xdr:cNvPr>
            <xdr:cNvGrpSpPr/>
          </xdr:nvGrpSpPr>
          <xdr:grpSpPr>
            <a:xfrm>
              <a:off x="7643015" y="8990167"/>
              <a:ext cx="180000" cy="180000"/>
              <a:chOff x="7643015" y="8990591"/>
              <a:chExt cx="172800" cy="172799"/>
            </a:xfrm>
          </xdr:grpSpPr>
          <xdr:sp macro="" textlink="">
            <xdr:nvSpPr>
              <xdr:cNvPr id="285" name="円/楕円 284">
                <a:extLst>
                  <a:ext uri="{FF2B5EF4-FFF2-40B4-BE49-F238E27FC236}">
                    <a16:creationId xmlns:a16="http://schemas.microsoft.com/office/drawing/2014/main" xmlns="" id="{00000000-0008-0000-0100-0000AC00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86" name="テキスト ボックス 285">
                <a:extLst>
                  <a:ext uri="{FF2B5EF4-FFF2-40B4-BE49-F238E27FC236}">
                    <a16:creationId xmlns:a16="http://schemas.microsoft.com/office/drawing/2014/main" xmlns="" id="{00000000-0008-0000-0100-0000AD00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46" name="グループ化 245">
              <a:extLst>
                <a:ext uri="{FF2B5EF4-FFF2-40B4-BE49-F238E27FC236}">
                  <a16:creationId xmlns:a16="http://schemas.microsoft.com/office/drawing/2014/main" xmlns="" id="{00000000-0008-0000-0100-000078010000}"/>
                </a:ext>
              </a:extLst>
            </xdr:cNvPr>
            <xdr:cNvGrpSpPr/>
          </xdr:nvGrpSpPr>
          <xdr:grpSpPr>
            <a:xfrm>
              <a:off x="7641188" y="9337334"/>
              <a:ext cx="180000" cy="180000"/>
              <a:chOff x="7643038" y="8644466"/>
              <a:chExt cx="176399" cy="180000"/>
            </a:xfrm>
          </xdr:grpSpPr>
          <xdr:sp macro="" textlink="">
            <xdr:nvSpPr>
              <xdr:cNvPr id="283" name="円/楕円 282">
                <a:extLst>
                  <a:ext uri="{FF2B5EF4-FFF2-40B4-BE49-F238E27FC236}">
                    <a16:creationId xmlns:a16="http://schemas.microsoft.com/office/drawing/2014/main" xmlns="" id="{00000000-0008-0000-0100-000079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84" name="テキスト ボックス 283">
                <a:extLst>
                  <a:ext uri="{FF2B5EF4-FFF2-40B4-BE49-F238E27FC236}">
                    <a16:creationId xmlns:a16="http://schemas.microsoft.com/office/drawing/2014/main" xmlns="" id="{00000000-0008-0000-0100-00007A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47" name="グループ化 246">
              <a:extLst>
                <a:ext uri="{FF2B5EF4-FFF2-40B4-BE49-F238E27FC236}">
                  <a16:creationId xmlns:a16="http://schemas.microsoft.com/office/drawing/2014/main" xmlns="" id="{00000000-0008-0000-0100-00007B010000}"/>
                </a:ext>
              </a:extLst>
            </xdr:cNvPr>
            <xdr:cNvGrpSpPr/>
          </xdr:nvGrpSpPr>
          <xdr:grpSpPr>
            <a:xfrm>
              <a:off x="7641166" y="9672452"/>
              <a:ext cx="180000" cy="180000"/>
              <a:chOff x="7643015" y="8990591"/>
              <a:chExt cx="172800" cy="172799"/>
            </a:xfrm>
          </xdr:grpSpPr>
          <xdr:sp macro="" textlink="">
            <xdr:nvSpPr>
              <xdr:cNvPr id="281" name="円/楕円 280">
                <a:extLst>
                  <a:ext uri="{FF2B5EF4-FFF2-40B4-BE49-F238E27FC236}">
                    <a16:creationId xmlns:a16="http://schemas.microsoft.com/office/drawing/2014/main" xmlns="" id="{00000000-0008-0000-0100-00007C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82" name="テキスト ボックス 281">
                <a:extLst>
                  <a:ext uri="{FF2B5EF4-FFF2-40B4-BE49-F238E27FC236}">
                    <a16:creationId xmlns:a16="http://schemas.microsoft.com/office/drawing/2014/main" xmlns="" id="{00000000-0008-0000-0100-00007D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48" name="グループ化 247">
              <a:extLst>
                <a:ext uri="{FF2B5EF4-FFF2-40B4-BE49-F238E27FC236}">
                  <a16:creationId xmlns:a16="http://schemas.microsoft.com/office/drawing/2014/main" xmlns="" id="{00000000-0008-0000-0100-000084010000}"/>
                </a:ext>
              </a:extLst>
            </xdr:cNvPr>
            <xdr:cNvGrpSpPr/>
          </xdr:nvGrpSpPr>
          <xdr:grpSpPr>
            <a:xfrm>
              <a:off x="7641188" y="10035834"/>
              <a:ext cx="180000" cy="180000"/>
              <a:chOff x="7643038" y="8644466"/>
              <a:chExt cx="176399" cy="180000"/>
            </a:xfrm>
          </xdr:grpSpPr>
          <xdr:sp macro="" textlink="">
            <xdr:nvSpPr>
              <xdr:cNvPr id="279" name="円/楕円 278">
                <a:extLst>
                  <a:ext uri="{FF2B5EF4-FFF2-40B4-BE49-F238E27FC236}">
                    <a16:creationId xmlns:a16="http://schemas.microsoft.com/office/drawing/2014/main" xmlns="" id="{00000000-0008-0000-0100-000085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80" name="テキスト ボックス 279">
                <a:extLst>
                  <a:ext uri="{FF2B5EF4-FFF2-40B4-BE49-F238E27FC236}">
                    <a16:creationId xmlns:a16="http://schemas.microsoft.com/office/drawing/2014/main" xmlns="" id="{00000000-0008-0000-0100-000086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49" name="グループ化 248">
              <a:extLst>
                <a:ext uri="{FF2B5EF4-FFF2-40B4-BE49-F238E27FC236}">
                  <a16:creationId xmlns:a16="http://schemas.microsoft.com/office/drawing/2014/main" xmlns="" id="{00000000-0008-0000-0100-000087010000}"/>
                </a:ext>
              </a:extLst>
            </xdr:cNvPr>
            <xdr:cNvGrpSpPr/>
          </xdr:nvGrpSpPr>
          <xdr:grpSpPr>
            <a:xfrm>
              <a:off x="7641166" y="10370952"/>
              <a:ext cx="180000" cy="180000"/>
              <a:chOff x="7643015" y="8990591"/>
              <a:chExt cx="172800" cy="172799"/>
            </a:xfrm>
          </xdr:grpSpPr>
          <xdr:sp macro="" textlink="">
            <xdr:nvSpPr>
              <xdr:cNvPr id="277" name="円/楕円 276">
                <a:extLst>
                  <a:ext uri="{FF2B5EF4-FFF2-40B4-BE49-F238E27FC236}">
                    <a16:creationId xmlns:a16="http://schemas.microsoft.com/office/drawing/2014/main" xmlns="" id="{00000000-0008-0000-0100-000088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8" name="テキスト ボックス 277">
                <a:extLst>
                  <a:ext uri="{FF2B5EF4-FFF2-40B4-BE49-F238E27FC236}">
                    <a16:creationId xmlns:a16="http://schemas.microsoft.com/office/drawing/2014/main" xmlns="" id="{00000000-0008-0000-0100-000089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0" name="グループ化 249">
              <a:extLst>
                <a:ext uri="{FF2B5EF4-FFF2-40B4-BE49-F238E27FC236}">
                  <a16:creationId xmlns:a16="http://schemas.microsoft.com/office/drawing/2014/main" xmlns="" id="{00000000-0008-0000-0100-00008A010000}"/>
                </a:ext>
              </a:extLst>
            </xdr:cNvPr>
            <xdr:cNvGrpSpPr/>
          </xdr:nvGrpSpPr>
          <xdr:grpSpPr>
            <a:xfrm>
              <a:off x="7641187" y="10734333"/>
              <a:ext cx="180000" cy="180000"/>
              <a:chOff x="7643038" y="8644466"/>
              <a:chExt cx="176399" cy="180000"/>
            </a:xfrm>
          </xdr:grpSpPr>
          <xdr:sp macro="" textlink="">
            <xdr:nvSpPr>
              <xdr:cNvPr id="275" name="円/楕円 274">
                <a:extLst>
                  <a:ext uri="{FF2B5EF4-FFF2-40B4-BE49-F238E27FC236}">
                    <a16:creationId xmlns:a16="http://schemas.microsoft.com/office/drawing/2014/main" xmlns="" id="{00000000-0008-0000-0100-00008B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6" name="テキスト ボックス 275">
                <a:extLst>
                  <a:ext uri="{FF2B5EF4-FFF2-40B4-BE49-F238E27FC236}">
                    <a16:creationId xmlns:a16="http://schemas.microsoft.com/office/drawing/2014/main" xmlns="" id="{00000000-0008-0000-0100-00008C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1" name="グループ化 250">
              <a:extLst>
                <a:ext uri="{FF2B5EF4-FFF2-40B4-BE49-F238E27FC236}">
                  <a16:creationId xmlns:a16="http://schemas.microsoft.com/office/drawing/2014/main" xmlns="" id="{00000000-0008-0000-0100-00008D010000}"/>
                </a:ext>
              </a:extLst>
            </xdr:cNvPr>
            <xdr:cNvGrpSpPr/>
          </xdr:nvGrpSpPr>
          <xdr:grpSpPr>
            <a:xfrm>
              <a:off x="7641165" y="11069451"/>
              <a:ext cx="180000" cy="180000"/>
              <a:chOff x="7643015" y="8990591"/>
              <a:chExt cx="172800" cy="172799"/>
            </a:xfrm>
          </xdr:grpSpPr>
          <xdr:sp macro="" textlink="">
            <xdr:nvSpPr>
              <xdr:cNvPr id="273" name="円/楕円 272">
                <a:extLst>
                  <a:ext uri="{FF2B5EF4-FFF2-40B4-BE49-F238E27FC236}">
                    <a16:creationId xmlns:a16="http://schemas.microsoft.com/office/drawing/2014/main" xmlns="" id="{00000000-0008-0000-0100-00008E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4" name="テキスト ボックス 273">
                <a:extLst>
                  <a:ext uri="{FF2B5EF4-FFF2-40B4-BE49-F238E27FC236}">
                    <a16:creationId xmlns:a16="http://schemas.microsoft.com/office/drawing/2014/main" xmlns="" id="{00000000-0008-0000-0100-00008F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2" name="グループ化 251">
              <a:extLst>
                <a:ext uri="{FF2B5EF4-FFF2-40B4-BE49-F238E27FC236}">
                  <a16:creationId xmlns:a16="http://schemas.microsoft.com/office/drawing/2014/main" xmlns="" id="{00000000-0008-0000-0100-000090010000}"/>
                </a:ext>
              </a:extLst>
            </xdr:cNvPr>
            <xdr:cNvGrpSpPr/>
          </xdr:nvGrpSpPr>
          <xdr:grpSpPr>
            <a:xfrm>
              <a:off x="7641187" y="11432832"/>
              <a:ext cx="180000" cy="180000"/>
              <a:chOff x="7643038" y="8644466"/>
              <a:chExt cx="176399" cy="180000"/>
            </a:xfrm>
          </xdr:grpSpPr>
          <xdr:sp macro="" textlink="">
            <xdr:nvSpPr>
              <xdr:cNvPr id="271" name="円/楕円 270">
                <a:extLst>
                  <a:ext uri="{FF2B5EF4-FFF2-40B4-BE49-F238E27FC236}">
                    <a16:creationId xmlns:a16="http://schemas.microsoft.com/office/drawing/2014/main" xmlns="" id="{00000000-0008-0000-0100-000091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2" name="テキスト ボックス 271">
                <a:extLst>
                  <a:ext uri="{FF2B5EF4-FFF2-40B4-BE49-F238E27FC236}">
                    <a16:creationId xmlns:a16="http://schemas.microsoft.com/office/drawing/2014/main" xmlns="" id="{00000000-0008-0000-0100-000092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59</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3" name="グループ化 252">
              <a:extLst>
                <a:ext uri="{FF2B5EF4-FFF2-40B4-BE49-F238E27FC236}">
                  <a16:creationId xmlns:a16="http://schemas.microsoft.com/office/drawing/2014/main" xmlns="" id="{00000000-0008-0000-0100-000093010000}"/>
                </a:ext>
              </a:extLst>
            </xdr:cNvPr>
            <xdr:cNvGrpSpPr/>
          </xdr:nvGrpSpPr>
          <xdr:grpSpPr>
            <a:xfrm>
              <a:off x="7641165" y="11757367"/>
              <a:ext cx="180000" cy="180000"/>
              <a:chOff x="7643015" y="8990591"/>
              <a:chExt cx="172800" cy="172799"/>
            </a:xfrm>
          </xdr:grpSpPr>
          <xdr:sp macro="" textlink="">
            <xdr:nvSpPr>
              <xdr:cNvPr id="269" name="円/楕円 268">
                <a:extLst>
                  <a:ext uri="{FF2B5EF4-FFF2-40B4-BE49-F238E27FC236}">
                    <a16:creationId xmlns:a16="http://schemas.microsoft.com/office/drawing/2014/main" xmlns="" id="{00000000-0008-0000-0100-000094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0" name="テキスト ボックス 269">
                <a:extLst>
                  <a:ext uri="{FF2B5EF4-FFF2-40B4-BE49-F238E27FC236}">
                    <a16:creationId xmlns:a16="http://schemas.microsoft.com/office/drawing/2014/main" xmlns="" id="{00000000-0008-0000-0100-000095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60</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4" name="グループ化 253">
              <a:extLst>
                <a:ext uri="{FF2B5EF4-FFF2-40B4-BE49-F238E27FC236}">
                  <a16:creationId xmlns:a16="http://schemas.microsoft.com/office/drawing/2014/main" xmlns="" id="{00000000-0008-0000-0100-000096010000}"/>
                </a:ext>
              </a:extLst>
            </xdr:cNvPr>
            <xdr:cNvGrpSpPr/>
          </xdr:nvGrpSpPr>
          <xdr:grpSpPr>
            <a:xfrm>
              <a:off x="7641187" y="12110165"/>
              <a:ext cx="180000" cy="180000"/>
              <a:chOff x="7643038" y="8644466"/>
              <a:chExt cx="176399" cy="180000"/>
            </a:xfrm>
          </xdr:grpSpPr>
          <xdr:sp macro="" textlink="">
            <xdr:nvSpPr>
              <xdr:cNvPr id="267" name="円/楕円 266">
                <a:extLst>
                  <a:ext uri="{FF2B5EF4-FFF2-40B4-BE49-F238E27FC236}">
                    <a16:creationId xmlns:a16="http://schemas.microsoft.com/office/drawing/2014/main" xmlns="" id="{00000000-0008-0000-0100-000097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8" name="テキスト ボックス 267">
                <a:extLst>
                  <a:ext uri="{FF2B5EF4-FFF2-40B4-BE49-F238E27FC236}">
                    <a16:creationId xmlns:a16="http://schemas.microsoft.com/office/drawing/2014/main" xmlns="" id="{00000000-0008-0000-0100-000098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5" name="グループ化 254">
              <a:extLst>
                <a:ext uri="{FF2B5EF4-FFF2-40B4-BE49-F238E27FC236}">
                  <a16:creationId xmlns:a16="http://schemas.microsoft.com/office/drawing/2014/main" xmlns="" id="{00000000-0008-0000-0100-000099010000}"/>
                </a:ext>
              </a:extLst>
            </xdr:cNvPr>
            <xdr:cNvGrpSpPr/>
          </xdr:nvGrpSpPr>
          <xdr:grpSpPr>
            <a:xfrm>
              <a:off x="7641165" y="12445283"/>
              <a:ext cx="180000" cy="180000"/>
              <a:chOff x="7643015" y="8990591"/>
              <a:chExt cx="172800" cy="172799"/>
            </a:xfrm>
          </xdr:grpSpPr>
          <xdr:sp macro="" textlink="">
            <xdr:nvSpPr>
              <xdr:cNvPr id="265" name="円/楕円 264">
                <a:extLst>
                  <a:ext uri="{FF2B5EF4-FFF2-40B4-BE49-F238E27FC236}">
                    <a16:creationId xmlns:a16="http://schemas.microsoft.com/office/drawing/2014/main" xmlns="" id="{00000000-0008-0000-0100-00009A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6" name="テキスト ボックス 265">
                <a:extLst>
                  <a:ext uri="{FF2B5EF4-FFF2-40B4-BE49-F238E27FC236}">
                    <a16:creationId xmlns:a16="http://schemas.microsoft.com/office/drawing/2014/main" xmlns="" id="{00000000-0008-0000-0100-00009B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6" name="グループ化 255">
              <a:extLst>
                <a:ext uri="{FF2B5EF4-FFF2-40B4-BE49-F238E27FC236}">
                  <a16:creationId xmlns:a16="http://schemas.microsoft.com/office/drawing/2014/main" xmlns="" id="{00000000-0008-0000-0100-00009C010000}"/>
                </a:ext>
              </a:extLst>
            </xdr:cNvPr>
            <xdr:cNvGrpSpPr/>
          </xdr:nvGrpSpPr>
          <xdr:grpSpPr>
            <a:xfrm>
              <a:off x="7641187" y="12798082"/>
              <a:ext cx="180000" cy="180000"/>
              <a:chOff x="7643038" y="8644466"/>
              <a:chExt cx="176399" cy="180000"/>
            </a:xfrm>
          </xdr:grpSpPr>
          <xdr:sp macro="" textlink="">
            <xdr:nvSpPr>
              <xdr:cNvPr id="263" name="円/楕円 262">
                <a:extLst>
                  <a:ext uri="{FF2B5EF4-FFF2-40B4-BE49-F238E27FC236}">
                    <a16:creationId xmlns:a16="http://schemas.microsoft.com/office/drawing/2014/main" xmlns="" id="{00000000-0008-0000-0100-00009D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4" name="テキスト ボックス 263">
                <a:extLst>
                  <a:ext uri="{FF2B5EF4-FFF2-40B4-BE49-F238E27FC236}">
                    <a16:creationId xmlns:a16="http://schemas.microsoft.com/office/drawing/2014/main" xmlns="" id="{00000000-0008-0000-0100-00009E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7" name="グループ化 256">
              <a:extLst>
                <a:ext uri="{FF2B5EF4-FFF2-40B4-BE49-F238E27FC236}">
                  <a16:creationId xmlns:a16="http://schemas.microsoft.com/office/drawing/2014/main" xmlns="" id="{00000000-0008-0000-0100-00009F010000}"/>
                </a:ext>
              </a:extLst>
            </xdr:cNvPr>
            <xdr:cNvGrpSpPr/>
          </xdr:nvGrpSpPr>
          <xdr:grpSpPr>
            <a:xfrm>
              <a:off x="7641165" y="13143783"/>
              <a:ext cx="180000" cy="180000"/>
              <a:chOff x="7643015" y="8990591"/>
              <a:chExt cx="172800" cy="172799"/>
            </a:xfrm>
          </xdr:grpSpPr>
          <xdr:sp macro="" textlink="">
            <xdr:nvSpPr>
              <xdr:cNvPr id="261" name="円/楕円 260">
                <a:extLst>
                  <a:ext uri="{FF2B5EF4-FFF2-40B4-BE49-F238E27FC236}">
                    <a16:creationId xmlns:a16="http://schemas.microsoft.com/office/drawing/2014/main" xmlns="" id="{00000000-0008-0000-0100-0000A0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2" name="テキスト ボックス 261">
                <a:extLst>
                  <a:ext uri="{FF2B5EF4-FFF2-40B4-BE49-F238E27FC236}">
                    <a16:creationId xmlns:a16="http://schemas.microsoft.com/office/drawing/2014/main" xmlns="" id="{00000000-0008-0000-0100-0000A1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58" name="グループ化 257">
              <a:extLst>
                <a:ext uri="{FF2B5EF4-FFF2-40B4-BE49-F238E27FC236}">
                  <a16:creationId xmlns:a16="http://schemas.microsoft.com/office/drawing/2014/main" xmlns="" id="{00000000-0008-0000-0100-0000A5010000}"/>
                </a:ext>
              </a:extLst>
            </xdr:cNvPr>
            <xdr:cNvGrpSpPr/>
          </xdr:nvGrpSpPr>
          <xdr:grpSpPr>
            <a:xfrm>
              <a:off x="7641165" y="13483164"/>
              <a:ext cx="180000" cy="180000"/>
              <a:chOff x="7643015" y="8990591"/>
              <a:chExt cx="172800" cy="172799"/>
            </a:xfrm>
          </xdr:grpSpPr>
          <xdr:sp macro="" textlink="">
            <xdr:nvSpPr>
              <xdr:cNvPr id="259" name="円/楕円 258">
                <a:extLst>
                  <a:ext uri="{FF2B5EF4-FFF2-40B4-BE49-F238E27FC236}">
                    <a16:creationId xmlns:a16="http://schemas.microsoft.com/office/drawing/2014/main" xmlns="" id="{00000000-0008-0000-0100-0000A6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0" name="テキスト ボックス 259">
                <a:extLst>
                  <a:ext uri="{FF2B5EF4-FFF2-40B4-BE49-F238E27FC236}">
                    <a16:creationId xmlns:a16="http://schemas.microsoft.com/office/drawing/2014/main" xmlns="" id="{00000000-0008-0000-0100-0000A7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238" name="グループ化 237"/>
          <xdr:cNvGrpSpPr/>
        </xdr:nvGrpSpPr>
        <xdr:grpSpPr>
          <a:xfrm>
            <a:off x="7641176" y="13811249"/>
            <a:ext cx="180000" cy="180000"/>
            <a:chOff x="7641176" y="13811249"/>
            <a:chExt cx="180000" cy="180000"/>
          </a:xfrm>
        </xdr:grpSpPr>
        <xdr:sp macro="" textlink="">
          <xdr:nvSpPr>
            <xdr:cNvPr id="242" name="テキスト ボックス 241">
              <a:extLst>
                <a:ext uri="{FF2B5EF4-FFF2-40B4-BE49-F238E27FC236}">
                  <a16:creationId xmlns:a16="http://schemas.microsoft.com/office/drawing/2014/main" xmlns="" id="{00000000-0008-0000-0100-0000A1010000}"/>
                </a:ext>
              </a:extLst>
            </xdr:cNvPr>
            <xdr:cNvSpPr txBox="1"/>
          </xdr:nvSpPr>
          <xdr:spPr bwMode="auto">
            <a:xfrm>
              <a:off x="7662331" y="13832414"/>
              <a:ext cx="146939" cy="14693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243" name="円/楕円 242">
              <a:extLst>
                <a:ext uri="{FF2B5EF4-FFF2-40B4-BE49-F238E27FC236}">
                  <a16:creationId xmlns:a16="http://schemas.microsoft.com/office/drawing/2014/main" xmlns="" id="{00000000-0008-0000-0100-0000A0010000}"/>
                </a:ext>
              </a:extLst>
            </xdr:cNvPr>
            <xdr:cNvSpPr/>
          </xdr:nvSpPr>
          <xdr:spPr bwMode="auto">
            <a:xfrm>
              <a:off x="7641176" y="13811249"/>
              <a:ext cx="180000"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39" name="グループ化 238"/>
          <xdr:cNvGrpSpPr/>
        </xdr:nvGrpSpPr>
        <xdr:grpSpPr>
          <a:xfrm>
            <a:off x="7630593" y="14161213"/>
            <a:ext cx="180000" cy="180000"/>
            <a:chOff x="7630593" y="14150630"/>
            <a:chExt cx="180000" cy="180000"/>
          </a:xfrm>
        </xdr:grpSpPr>
        <xdr:sp macro="" textlink="">
          <xdr:nvSpPr>
            <xdr:cNvPr id="240" name="テキスト ボックス 239">
              <a:extLst>
                <a:ext uri="{FF2B5EF4-FFF2-40B4-BE49-F238E27FC236}">
                  <a16:creationId xmlns:a16="http://schemas.microsoft.com/office/drawing/2014/main" xmlns="" id="{00000000-0008-0000-0100-0000A7010000}"/>
                </a:ext>
              </a:extLst>
            </xdr:cNvPr>
            <xdr:cNvSpPr txBox="1"/>
          </xdr:nvSpPr>
          <xdr:spPr bwMode="auto">
            <a:xfrm>
              <a:off x="7662331" y="14171795"/>
              <a:ext cx="146939" cy="14693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241" name="円/楕円 240">
              <a:extLst>
                <a:ext uri="{FF2B5EF4-FFF2-40B4-BE49-F238E27FC236}">
                  <a16:creationId xmlns:a16="http://schemas.microsoft.com/office/drawing/2014/main" xmlns="" id="{00000000-0008-0000-0100-0000A6010000}"/>
                </a:ext>
              </a:extLst>
            </xdr:cNvPr>
            <xdr:cNvSpPr/>
          </xdr:nvSpPr>
          <xdr:spPr bwMode="auto">
            <a:xfrm>
              <a:off x="7630593" y="14150630"/>
              <a:ext cx="180000"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68</xdr:col>
      <xdr:colOff>179917</xdr:colOff>
      <xdr:row>54</xdr:row>
      <xdr:rowOff>10583</xdr:rowOff>
    </xdr:from>
    <xdr:to>
      <xdr:col>68</xdr:col>
      <xdr:colOff>179917</xdr:colOff>
      <xdr:row>57</xdr:row>
      <xdr:rowOff>27667</xdr:rowOff>
    </xdr:to>
    <xdr:cxnSp macro="">
      <xdr:nvCxnSpPr>
        <xdr:cNvPr id="289" name="直線コネクタ 288"/>
        <xdr:cNvCxnSpPr/>
      </xdr:nvCxnSpPr>
      <xdr:spPr>
        <a:xfrm>
          <a:off x="6923617" y="6354233"/>
          <a:ext cx="0" cy="32188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10575</xdr:colOff>
      <xdr:row>84</xdr:row>
      <xdr:rowOff>38079</xdr:rowOff>
    </xdr:from>
    <xdr:to>
      <xdr:col>66</xdr:col>
      <xdr:colOff>19049</xdr:colOff>
      <xdr:row>84</xdr:row>
      <xdr:rowOff>204258</xdr:rowOff>
    </xdr:to>
    <xdr:grpSp>
      <xdr:nvGrpSpPr>
        <xdr:cNvPr id="290" name="グループ化 289"/>
        <xdr:cNvGrpSpPr/>
      </xdr:nvGrpSpPr>
      <xdr:grpSpPr>
        <a:xfrm>
          <a:off x="6148908" y="9679496"/>
          <a:ext cx="516474" cy="166179"/>
          <a:chOff x="6148908" y="9679496"/>
          <a:chExt cx="516474" cy="166179"/>
        </a:xfrm>
      </xdr:grpSpPr>
      <xdr:grpSp>
        <xdr:nvGrpSpPr>
          <xdr:cNvPr id="291" name="グループ化 2"/>
          <xdr:cNvGrpSpPr>
            <a:grpSpLocks/>
          </xdr:cNvGrpSpPr>
        </xdr:nvGrpSpPr>
        <xdr:grpSpPr bwMode="auto">
          <a:xfrm>
            <a:off x="6148908" y="9679496"/>
            <a:ext cx="188382" cy="161924"/>
            <a:chOff x="2068269" y="3567608"/>
            <a:chExt cx="189866" cy="163200"/>
          </a:xfrm>
        </xdr:grpSpPr>
        <xdr:sp macro="" textlink="">
          <xdr:nvSpPr>
            <xdr:cNvPr id="295" name="円/楕円 318"/>
            <xdr:cNvSpPr>
              <a:spLocks noChangeArrowheads="1"/>
            </xdr:cNvSpPr>
          </xdr:nvSpPr>
          <xdr:spPr bwMode="auto">
            <a:xfrm>
              <a:off x="2068269" y="3571873"/>
              <a:ext cx="145134" cy="145134"/>
            </a:xfrm>
            <a:prstGeom prst="ellipse">
              <a:avLst/>
            </a:prstGeom>
            <a:noFill/>
            <a:ln w="127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6" name="テキスト ボックス 295"/>
            <xdr:cNvSpPr txBox="1"/>
          </xdr:nvSpPr>
          <xdr:spPr bwMode="auto">
            <a:xfrm>
              <a:off x="2075735" y="3567608"/>
              <a:ext cx="182400" cy="1632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51</a:t>
              </a:r>
              <a:endPar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92" name="グループ化 2"/>
          <xdr:cNvGrpSpPr>
            <a:grpSpLocks/>
          </xdr:cNvGrpSpPr>
        </xdr:nvGrpSpPr>
        <xdr:grpSpPr bwMode="auto">
          <a:xfrm>
            <a:off x="6484408" y="9683751"/>
            <a:ext cx="180974" cy="161924"/>
            <a:chOff x="2065069" y="3567608"/>
            <a:chExt cx="182400" cy="163200"/>
          </a:xfrm>
        </xdr:grpSpPr>
        <xdr:sp macro="" textlink="">
          <xdr:nvSpPr>
            <xdr:cNvPr id="293" name="円/楕円 318"/>
            <xdr:cNvSpPr>
              <a:spLocks noChangeArrowheads="1"/>
            </xdr:cNvSpPr>
          </xdr:nvSpPr>
          <xdr:spPr bwMode="auto">
            <a:xfrm>
              <a:off x="2068269" y="3571873"/>
              <a:ext cx="145134" cy="145134"/>
            </a:xfrm>
            <a:prstGeom prst="ellipse">
              <a:avLst/>
            </a:prstGeom>
            <a:noFill/>
            <a:ln w="1270" algn="ctr">
              <a:solidFill>
                <a:srgbClr val="FF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4" name="テキスト ボックス 293"/>
            <xdr:cNvSpPr txBox="1"/>
          </xdr:nvSpPr>
          <xdr:spPr bwMode="auto">
            <a:xfrm>
              <a:off x="2065069" y="3567608"/>
              <a:ext cx="182400" cy="1632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rPr>
                <a:t>52</a:t>
              </a:r>
              <a:endParaRPr kumimoji="1" lang="ja-JP" altLang="en-US" sz="800" b="0" i="0" u="none" strike="noStrike" kern="0" cap="none" spc="0" normalizeH="0" baseline="0" noProof="0">
                <a:ln>
                  <a:noFill/>
                </a:ln>
                <a:solidFill>
                  <a:srgbClr val="FF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98</xdr:col>
      <xdr:colOff>0</xdr:colOff>
      <xdr:row>24</xdr:row>
      <xdr:rowOff>185948</xdr:rowOff>
    </xdr:from>
    <xdr:to>
      <xdr:col>98</xdr:col>
      <xdr:colOff>3753</xdr:colOff>
      <xdr:row>127</xdr:row>
      <xdr:rowOff>9503</xdr:rowOff>
    </xdr:to>
    <xdr:grpSp>
      <xdr:nvGrpSpPr>
        <xdr:cNvPr id="297" name="グループ化 296"/>
        <xdr:cNvGrpSpPr/>
      </xdr:nvGrpSpPr>
      <xdr:grpSpPr>
        <a:xfrm>
          <a:off x="8710083" y="3202198"/>
          <a:ext cx="3753" cy="11147722"/>
          <a:chOff x="8710083" y="3202198"/>
          <a:chExt cx="3753" cy="11147722"/>
        </a:xfrm>
      </xdr:grpSpPr>
      <xdr:grpSp>
        <xdr:nvGrpSpPr>
          <xdr:cNvPr id="298" name="グループ化 297">
            <a:extLst>
              <a:ext uri="{FF2B5EF4-FFF2-40B4-BE49-F238E27FC236}">
                <a16:creationId xmlns:a16="http://schemas.microsoft.com/office/drawing/2014/main" xmlns="" id="{00000000-0008-0000-0100-0000E5000000}"/>
              </a:ext>
            </a:extLst>
          </xdr:cNvPr>
          <xdr:cNvGrpSpPr/>
        </xdr:nvGrpSpPr>
        <xdr:grpSpPr>
          <a:xfrm>
            <a:off x="8710314" y="3202198"/>
            <a:ext cx="3522" cy="9758817"/>
            <a:chOff x="8728181" y="3249077"/>
            <a:chExt cx="16222" cy="9852822"/>
          </a:xfrm>
        </xdr:grpSpPr>
        <xdr:sp macro="" textlink="">
          <xdr:nvSpPr>
            <xdr:cNvPr id="303" name="正方形/長方形 302">
              <a:extLst>
                <a:ext uri="{FF2B5EF4-FFF2-40B4-BE49-F238E27FC236}">
                  <a16:creationId xmlns:a16="http://schemas.microsoft.com/office/drawing/2014/main" xmlns="" id="{00000000-0008-0000-0100-0000E6000000}"/>
                </a:ext>
              </a:extLst>
            </xdr:cNvPr>
            <xdr:cNvSpPr/>
          </xdr:nvSpPr>
          <xdr:spPr>
            <a:xfrm>
              <a:off x="8728181" y="10588499"/>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4" name="正方形/長方形 303">
              <a:extLst>
                <a:ext uri="{FF2B5EF4-FFF2-40B4-BE49-F238E27FC236}">
                  <a16:creationId xmlns:a16="http://schemas.microsoft.com/office/drawing/2014/main" xmlns="" id="{00000000-0008-0000-0100-0000E7000000}"/>
                </a:ext>
              </a:extLst>
            </xdr:cNvPr>
            <xdr:cNvSpPr/>
          </xdr:nvSpPr>
          <xdr:spPr>
            <a:xfrm>
              <a:off x="8728181" y="10929709"/>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5" name="正方形/長方形 304">
              <a:extLst>
                <a:ext uri="{FF2B5EF4-FFF2-40B4-BE49-F238E27FC236}">
                  <a16:creationId xmlns:a16="http://schemas.microsoft.com/office/drawing/2014/main" xmlns="" id="{00000000-0008-0000-0100-0000E8000000}"/>
                </a:ext>
              </a:extLst>
            </xdr:cNvPr>
            <xdr:cNvSpPr/>
          </xdr:nvSpPr>
          <xdr:spPr>
            <a:xfrm>
              <a:off x="8728181" y="11276588"/>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6" name="正方形/長方形 305">
              <a:extLst>
                <a:ext uri="{FF2B5EF4-FFF2-40B4-BE49-F238E27FC236}">
                  <a16:creationId xmlns:a16="http://schemas.microsoft.com/office/drawing/2014/main" xmlns="" id="{00000000-0008-0000-0100-0000E9000000}"/>
                </a:ext>
              </a:extLst>
            </xdr:cNvPr>
            <xdr:cNvSpPr/>
          </xdr:nvSpPr>
          <xdr:spPr>
            <a:xfrm>
              <a:off x="8728181" y="11629134"/>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7" name="正方形/長方形 306">
              <a:extLst>
                <a:ext uri="{FF2B5EF4-FFF2-40B4-BE49-F238E27FC236}">
                  <a16:creationId xmlns:a16="http://schemas.microsoft.com/office/drawing/2014/main" xmlns="" id="{00000000-0008-0000-0100-0000EA000000}"/>
                </a:ext>
              </a:extLst>
            </xdr:cNvPr>
            <xdr:cNvSpPr/>
          </xdr:nvSpPr>
          <xdr:spPr>
            <a:xfrm>
              <a:off x="8728181" y="11970345"/>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8" name="正方形/長方形 307">
              <a:extLst>
                <a:ext uri="{FF2B5EF4-FFF2-40B4-BE49-F238E27FC236}">
                  <a16:creationId xmlns:a16="http://schemas.microsoft.com/office/drawing/2014/main" xmlns="" id="{00000000-0008-0000-0100-0000EB000000}"/>
                </a:ext>
              </a:extLst>
            </xdr:cNvPr>
            <xdr:cNvSpPr/>
          </xdr:nvSpPr>
          <xdr:spPr>
            <a:xfrm>
              <a:off x="8728181" y="12317223"/>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9" name="正方形/長方形 308">
              <a:extLst>
                <a:ext uri="{FF2B5EF4-FFF2-40B4-BE49-F238E27FC236}">
                  <a16:creationId xmlns:a16="http://schemas.microsoft.com/office/drawing/2014/main" xmlns="" id="{00000000-0008-0000-0100-0000EC000000}"/>
                </a:ext>
              </a:extLst>
            </xdr:cNvPr>
            <xdr:cNvSpPr/>
          </xdr:nvSpPr>
          <xdr:spPr>
            <a:xfrm>
              <a:off x="8728181" y="12673170"/>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0" name="正方形/長方形 309">
              <a:extLst>
                <a:ext uri="{FF2B5EF4-FFF2-40B4-BE49-F238E27FC236}">
                  <a16:creationId xmlns:a16="http://schemas.microsoft.com/office/drawing/2014/main" xmlns="" id="{00000000-0008-0000-0100-0000ED000000}"/>
                </a:ext>
              </a:extLst>
            </xdr:cNvPr>
            <xdr:cNvSpPr/>
          </xdr:nvSpPr>
          <xdr:spPr>
            <a:xfrm>
              <a:off x="8728181" y="13026923"/>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1" name="正方形/長方形 310">
              <a:extLst>
                <a:ext uri="{FF2B5EF4-FFF2-40B4-BE49-F238E27FC236}">
                  <a16:creationId xmlns:a16="http://schemas.microsoft.com/office/drawing/2014/main" xmlns="" id="{00000000-0008-0000-0100-0000EE000000}"/>
                </a:ext>
              </a:extLst>
            </xdr:cNvPr>
            <xdr:cNvSpPr/>
          </xdr:nvSpPr>
          <xdr:spPr>
            <a:xfrm>
              <a:off x="8734839" y="3249077"/>
              <a:ext cx="9564"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2" name="正方形/長方形 311">
              <a:extLst>
                <a:ext uri="{FF2B5EF4-FFF2-40B4-BE49-F238E27FC236}">
                  <a16:creationId xmlns:a16="http://schemas.microsoft.com/office/drawing/2014/main" xmlns="" id="{00000000-0008-0000-0100-0000EF000000}"/>
                </a:ext>
              </a:extLst>
            </xdr:cNvPr>
            <xdr:cNvSpPr/>
          </xdr:nvSpPr>
          <xdr:spPr>
            <a:xfrm>
              <a:off x="8728181" y="359311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3" name="正方形/長方形 312">
              <a:extLst>
                <a:ext uri="{FF2B5EF4-FFF2-40B4-BE49-F238E27FC236}">
                  <a16:creationId xmlns:a16="http://schemas.microsoft.com/office/drawing/2014/main" xmlns="" id="{00000000-0008-0000-0100-0000F0000000}"/>
                </a:ext>
              </a:extLst>
            </xdr:cNvPr>
            <xdr:cNvSpPr/>
          </xdr:nvSpPr>
          <xdr:spPr>
            <a:xfrm>
              <a:off x="8728181" y="392866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4" name="正方形/長方形 313">
              <a:extLst>
                <a:ext uri="{FF2B5EF4-FFF2-40B4-BE49-F238E27FC236}">
                  <a16:creationId xmlns:a16="http://schemas.microsoft.com/office/drawing/2014/main" xmlns="" id="{00000000-0008-0000-0100-0000F1000000}"/>
                </a:ext>
              </a:extLst>
            </xdr:cNvPr>
            <xdr:cNvSpPr/>
          </xdr:nvSpPr>
          <xdr:spPr>
            <a:xfrm>
              <a:off x="8728181" y="428687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5" name="正方形/長方形 314">
              <a:extLst>
                <a:ext uri="{FF2B5EF4-FFF2-40B4-BE49-F238E27FC236}">
                  <a16:creationId xmlns:a16="http://schemas.microsoft.com/office/drawing/2014/main" xmlns="" id="{00000000-0008-0000-0100-0000F2000000}"/>
                </a:ext>
              </a:extLst>
            </xdr:cNvPr>
            <xdr:cNvSpPr/>
          </xdr:nvSpPr>
          <xdr:spPr>
            <a:xfrm>
              <a:off x="8728181" y="4633755"/>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6" name="正方形/長方形 315">
              <a:extLst>
                <a:ext uri="{FF2B5EF4-FFF2-40B4-BE49-F238E27FC236}">
                  <a16:creationId xmlns:a16="http://schemas.microsoft.com/office/drawing/2014/main" xmlns="" id="{00000000-0008-0000-0100-0000F3000000}"/>
                </a:ext>
              </a:extLst>
            </xdr:cNvPr>
            <xdr:cNvSpPr/>
          </xdr:nvSpPr>
          <xdr:spPr>
            <a:xfrm>
              <a:off x="8728181" y="4974964"/>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7" name="正方形/長方形 316">
              <a:extLst>
                <a:ext uri="{FF2B5EF4-FFF2-40B4-BE49-F238E27FC236}">
                  <a16:creationId xmlns:a16="http://schemas.microsoft.com/office/drawing/2014/main" xmlns="" id="{00000000-0008-0000-0100-0000F4000000}"/>
                </a:ext>
              </a:extLst>
            </xdr:cNvPr>
            <xdr:cNvSpPr/>
          </xdr:nvSpPr>
          <xdr:spPr>
            <a:xfrm>
              <a:off x="8728181" y="532184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8" name="正方形/長方形 317">
              <a:extLst>
                <a:ext uri="{FF2B5EF4-FFF2-40B4-BE49-F238E27FC236}">
                  <a16:creationId xmlns:a16="http://schemas.microsoft.com/office/drawing/2014/main" xmlns="" id="{00000000-0008-0000-0100-0000F5000000}"/>
                </a:ext>
              </a:extLst>
            </xdr:cNvPr>
            <xdr:cNvSpPr/>
          </xdr:nvSpPr>
          <xdr:spPr>
            <a:xfrm>
              <a:off x="8728181" y="604960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9" name="正方形/長方形 318">
              <a:extLst>
                <a:ext uri="{FF2B5EF4-FFF2-40B4-BE49-F238E27FC236}">
                  <a16:creationId xmlns:a16="http://schemas.microsoft.com/office/drawing/2014/main" xmlns="" id="{00000000-0008-0000-0100-0000F6000000}"/>
                </a:ext>
              </a:extLst>
            </xdr:cNvPr>
            <xdr:cNvSpPr/>
          </xdr:nvSpPr>
          <xdr:spPr>
            <a:xfrm>
              <a:off x="8728181" y="6367579"/>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0" name="正方形/長方形 319">
              <a:extLst>
                <a:ext uri="{FF2B5EF4-FFF2-40B4-BE49-F238E27FC236}">
                  <a16:creationId xmlns:a16="http://schemas.microsoft.com/office/drawing/2014/main" xmlns="" id="{00000000-0008-0000-0100-0000F7000000}"/>
                </a:ext>
              </a:extLst>
            </xdr:cNvPr>
            <xdr:cNvSpPr/>
          </xdr:nvSpPr>
          <xdr:spPr>
            <a:xfrm>
              <a:off x="8728181" y="673996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1" name="正方形/長方形 320">
              <a:extLst>
                <a:ext uri="{FF2B5EF4-FFF2-40B4-BE49-F238E27FC236}">
                  <a16:creationId xmlns:a16="http://schemas.microsoft.com/office/drawing/2014/main" xmlns="" id="{00000000-0008-0000-0100-0000F8000000}"/>
                </a:ext>
              </a:extLst>
            </xdr:cNvPr>
            <xdr:cNvSpPr/>
          </xdr:nvSpPr>
          <xdr:spPr>
            <a:xfrm>
              <a:off x="8728181" y="7111780"/>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2" name="正方形/長方形 321">
              <a:extLst>
                <a:ext uri="{FF2B5EF4-FFF2-40B4-BE49-F238E27FC236}">
                  <a16:creationId xmlns:a16="http://schemas.microsoft.com/office/drawing/2014/main" xmlns="" id="{00000000-0008-0000-0100-0000F9000000}"/>
                </a:ext>
              </a:extLst>
            </xdr:cNvPr>
            <xdr:cNvSpPr/>
          </xdr:nvSpPr>
          <xdr:spPr>
            <a:xfrm>
              <a:off x="8728181" y="7447323"/>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3" name="正方形/長方形 322">
              <a:extLst>
                <a:ext uri="{FF2B5EF4-FFF2-40B4-BE49-F238E27FC236}">
                  <a16:creationId xmlns:a16="http://schemas.microsoft.com/office/drawing/2014/main" xmlns="" id="{00000000-0008-0000-0100-0000FA000000}"/>
                </a:ext>
              </a:extLst>
            </xdr:cNvPr>
            <xdr:cNvSpPr/>
          </xdr:nvSpPr>
          <xdr:spPr>
            <a:xfrm>
              <a:off x="8728181" y="7794202"/>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4" name="正方形/長方形 323">
              <a:extLst>
                <a:ext uri="{FF2B5EF4-FFF2-40B4-BE49-F238E27FC236}">
                  <a16:creationId xmlns:a16="http://schemas.microsoft.com/office/drawing/2014/main" xmlns="" id="{00000000-0008-0000-0100-0000FB000000}"/>
                </a:ext>
              </a:extLst>
            </xdr:cNvPr>
            <xdr:cNvSpPr/>
          </xdr:nvSpPr>
          <xdr:spPr>
            <a:xfrm>
              <a:off x="8728181" y="8141080"/>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5" name="正方形/長方形 324">
              <a:extLst>
                <a:ext uri="{FF2B5EF4-FFF2-40B4-BE49-F238E27FC236}">
                  <a16:creationId xmlns:a16="http://schemas.microsoft.com/office/drawing/2014/main" xmlns="" id="{00000000-0008-0000-0100-0000FC000000}"/>
                </a:ext>
              </a:extLst>
            </xdr:cNvPr>
            <xdr:cNvSpPr/>
          </xdr:nvSpPr>
          <xdr:spPr>
            <a:xfrm>
              <a:off x="8728181" y="850722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6" name="正方形/長方形 325">
              <a:extLst>
                <a:ext uri="{FF2B5EF4-FFF2-40B4-BE49-F238E27FC236}">
                  <a16:creationId xmlns:a16="http://schemas.microsoft.com/office/drawing/2014/main" xmlns="" id="{00000000-0008-0000-0100-0000FD000000}"/>
                </a:ext>
              </a:extLst>
            </xdr:cNvPr>
            <xdr:cNvSpPr/>
          </xdr:nvSpPr>
          <xdr:spPr>
            <a:xfrm>
              <a:off x="8728181" y="8859775"/>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7" name="正方形/長方形 326">
              <a:extLst>
                <a:ext uri="{FF2B5EF4-FFF2-40B4-BE49-F238E27FC236}">
                  <a16:creationId xmlns:a16="http://schemas.microsoft.com/office/drawing/2014/main" xmlns="" id="{00000000-0008-0000-0100-0000FE000000}"/>
                </a:ext>
              </a:extLst>
            </xdr:cNvPr>
            <xdr:cNvSpPr/>
          </xdr:nvSpPr>
          <xdr:spPr>
            <a:xfrm>
              <a:off x="8728181" y="9189650"/>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8" name="正方形/長方形 327">
              <a:extLst>
                <a:ext uri="{FF2B5EF4-FFF2-40B4-BE49-F238E27FC236}">
                  <a16:creationId xmlns:a16="http://schemas.microsoft.com/office/drawing/2014/main" xmlns="" id="{00000000-0008-0000-0100-0000FF000000}"/>
                </a:ext>
              </a:extLst>
            </xdr:cNvPr>
            <xdr:cNvSpPr/>
          </xdr:nvSpPr>
          <xdr:spPr>
            <a:xfrm>
              <a:off x="8728181" y="566872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9" name="正方形/長方形 328">
              <a:extLst>
                <a:ext uri="{FF2B5EF4-FFF2-40B4-BE49-F238E27FC236}">
                  <a16:creationId xmlns:a16="http://schemas.microsoft.com/office/drawing/2014/main" xmlns="" id="{00000000-0008-0000-0100-000000010000}"/>
                </a:ext>
              </a:extLst>
            </xdr:cNvPr>
            <xdr:cNvSpPr/>
          </xdr:nvSpPr>
          <xdr:spPr>
            <a:xfrm>
              <a:off x="8728181" y="9547864"/>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0" name="正方形/長方形 329">
              <a:extLst>
                <a:ext uri="{FF2B5EF4-FFF2-40B4-BE49-F238E27FC236}">
                  <a16:creationId xmlns:a16="http://schemas.microsoft.com/office/drawing/2014/main" xmlns="" id="{00000000-0008-0000-0100-000001010000}"/>
                </a:ext>
              </a:extLst>
            </xdr:cNvPr>
            <xdr:cNvSpPr/>
          </xdr:nvSpPr>
          <xdr:spPr>
            <a:xfrm>
              <a:off x="8728181" y="9894743"/>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1" name="正方形/長方形 330">
              <a:extLst>
                <a:ext uri="{FF2B5EF4-FFF2-40B4-BE49-F238E27FC236}">
                  <a16:creationId xmlns:a16="http://schemas.microsoft.com/office/drawing/2014/main" xmlns="" id="{00000000-0008-0000-0100-000002010000}"/>
                </a:ext>
              </a:extLst>
            </xdr:cNvPr>
            <xdr:cNvSpPr/>
          </xdr:nvSpPr>
          <xdr:spPr>
            <a:xfrm>
              <a:off x="8728181" y="10241622"/>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299" name="正方形/長方形 298">
            <a:extLst>
              <a:ext uri="{FF2B5EF4-FFF2-40B4-BE49-F238E27FC236}">
                <a16:creationId xmlns:a16="http://schemas.microsoft.com/office/drawing/2014/main" xmlns="" id="{00000000-0008-0000-0100-0000EA000000}"/>
              </a:ext>
            </a:extLst>
          </xdr:cNvPr>
          <xdr:cNvSpPr/>
        </xdr:nvSpPr>
        <xdr:spPr>
          <a:xfrm>
            <a:off x="8710083" y="13229162"/>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0" name="正方形/長方形 299">
            <a:extLst>
              <a:ext uri="{FF2B5EF4-FFF2-40B4-BE49-F238E27FC236}">
                <a16:creationId xmlns:a16="http://schemas.microsoft.com/office/drawing/2014/main" xmlns="" id="{00000000-0008-0000-0100-0000EB000000}"/>
              </a:ext>
            </a:extLst>
          </xdr:cNvPr>
          <xdr:cNvSpPr/>
        </xdr:nvSpPr>
        <xdr:spPr>
          <a:xfrm>
            <a:off x="8710083" y="13572731"/>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1" name="正方形/長方形 300">
            <a:extLst>
              <a:ext uri="{FF2B5EF4-FFF2-40B4-BE49-F238E27FC236}">
                <a16:creationId xmlns:a16="http://schemas.microsoft.com/office/drawing/2014/main" xmlns="" id="{00000000-0008-0000-0100-0000EC000000}"/>
              </a:ext>
            </a:extLst>
          </xdr:cNvPr>
          <xdr:cNvSpPr/>
        </xdr:nvSpPr>
        <xdr:spPr>
          <a:xfrm>
            <a:off x="8710083" y="13925281"/>
            <a:ext cx="835" cy="74261"/>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2" name="正方形/長方形 301">
            <a:extLst>
              <a:ext uri="{FF2B5EF4-FFF2-40B4-BE49-F238E27FC236}">
                <a16:creationId xmlns:a16="http://schemas.microsoft.com/office/drawing/2014/main" xmlns="" id="{00000000-0008-0000-0100-0000ED000000}"/>
              </a:ext>
            </a:extLst>
          </xdr:cNvPr>
          <xdr:cNvSpPr/>
        </xdr:nvSpPr>
        <xdr:spPr>
          <a:xfrm>
            <a:off x="8710083" y="14275659"/>
            <a:ext cx="835" cy="74261"/>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110</xdr:col>
      <xdr:colOff>10583</xdr:colOff>
      <xdr:row>24</xdr:row>
      <xdr:rowOff>206056</xdr:rowOff>
    </xdr:from>
    <xdr:to>
      <xdr:col>110</xdr:col>
      <xdr:colOff>23871</xdr:colOff>
      <xdr:row>128</xdr:row>
      <xdr:rowOff>3152</xdr:rowOff>
    </xdr:to>
    <xdr:grpSp>
      <xdr:nvGrpSpPr>
        <xdr:cNvPr id="332" name="グループ化 331"/>
        <xdr:cNvGrpSpPr/>
      </xdr:nvGrpSpPr>
      <xdr:grpSpPr>
        <a:xfrm>
          <a:off x="9546166" y="3222306"/>
          <a:ext cx="13288" cy="11163596"/>
          <a:chOff x="9535583" y="3190557"/>
          <a:chExt cx="13288" cy="11159363"/>
        </a:xfrm>
      </xdr:grpSpPr>
      <xdr:grpSp>
        <xdr:nvGrpSpPr>
          <xdr:cNvPr id="333" name="グループ化 332">
            <a:extLst>
              <a:ext uri="{FF2B5EF4-FFF2-40B4-BE49-F238E27FC236}">
                <a16:creationId xmlns:a16="http://schemas.microsoft.com/office/drawing/2014/main" xmlns="" id="{00000000-0008-0000-0100-00002A010000}"/>
              </a:ext>
            </a:extLst>
          </xdr:cNvPr>
          <xdr:cNvGrpSpPr/>
        </xdr:nvGrpSpPr>
        <xdr:grpSpPr>
          <a:xfrm>
            <a:off x="9545357" y="3190557"/>
            <a:ext cx="3514" cy="9779983"/>
            <a:chOff x="8728181" y="3227707"/>
            <a:chExt cx="16185" cy="9874192"/>
          </a:xfrm>
        </xdr:grpSpPr>
        <xdr:sp macro="" textlink="">
          <xdr:nvSpPr>
            <xdr:cNvPr id="338" name="正方形/長方形 337">
              <a:extLst>
                <a:ext uri="{FF2B5EF4-FFF2-40B4-BE49-F238E27FC236}">
                  <a16:creationId xmlns:a16="http://schemas.microsoft.com/office/drawing/2014/main" xmlns="" id="{00000000-0008-0000-0100-00002B010000}"/>
                </a:ext>
              </a:extLst>
            </xdr:cNvPr>
            <xdr:cNvSpPr/>
          </xdr:nvSpPr>
          <xdr:spPr>
            <a:xfrm>
              <a:off x="8728181" y="10588499"/>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9" name="正方形/長方形 338">
              <a:extLst>
                <a:ext uri="{FF2B5EF4-FFF2-40B4-BE49-F238E27FC236}">
                  <a16:creationId xmlns:a16="http://schemas.microsoft.com/office/drawing/2014/main" xmlns="" id="{00000000-0008-0000-0100-00002C010000}"/>
                </a:ext>
              </a:extLst>
            </xdr:cNvPr>
            <xdr:cNvSpPr/>
          </xdr:nvSpPr>
          <xdr:spPr>
            <a:xfrm>
              <a:off x="8728181" y="10929709"/>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0" name="正方形/長方形 339">
              <a:extLst>
                <a:ext uri="{FF2B5EF4-FFF2-40B4-BE49-F238E27FC236}">
                  <a16:creationId xmlns:a16="http://schemas.microsoft.com/office/drawing/2014/main" xmlns="" id="{00000000-0008-0000-0100-00002D010000}"/>
                </a:ext>
              </a:extLst>
            </xdr:cNvPr>
            <xdr:cNvSpPr/>
          </xdr:nvSpPr>
          <xdr:spPr>
            <a:xfrm>
              <a:off x="8728181" y="11276588"/>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1" name="正方形/長方形 340">
              <a:extLst>
                <a:ext uri="{FF2B5EF4-FFF2-40B4-BE49-F238E27FC236}">
                  <a16:creationId xmlns:a16="http://schemas.microsoft.com/office/drawing/2014/main" xmlns="" id="{00000000-0008-0000-0100-00002E010000}"/>
                </a:ext>
              </a:extLst>
            </xdr:cNvPr>
            <xdr:cNvSpPr/>
          </xdr:nvSpPr>
          <xdr:spPr>
            <a:xfrm>
              <a:off x="8728181" y="11629134"/>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2" name="正方形/長方形 341">
              <a:extLst>
                <a:ext uri="{FF2B5EF4-FFF2-40B4-BE49-F238E27FC236}">
                  <a16:creationId xmlns:a16="http://schemas.microsoft.com/office/drawing/2014/main" xmlns="" id="{00000000-0008-0000-0100-00002F010000}"/>
                </a:ext>
              </a:extLst>
            </xdr:cNvPr>
            <xdr:cNvSpPr/>
          </xdr:nvSpPr>
          <xdr:spPr>
            <a:xfrm>
              <a:off x="8728181" y="11970345"/>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3" name="正方形/長方形 342">
              <a:extLst>
                <a:ext uri="{FF2B5EF4-FFF2-40B4-BE49-F238E27FC236}">
                  <a16:creationId xmlns:a16="http://schemas.microsoft.com/office/drawing/2014/main" xmlns="" id="{00000000-0008-0000-0100-000030010000}"/>
                </a:ext>
              </a:extLst>
            </xdr:cNvPr>
            <xdr:cNvSpPr/>
          </xdr:nvSpPr>
          <xdr:spPr>
            <a:xfrm>
              <a:off x="8728181" y="12317223"/>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4" name="正方形/長方形 343">
              <a:extLst>
                <a:ext uri="{FF2B5EF4-FFF2-40B4-BE49-F238E27FC236}">
                  <a16:creationId xmlns:a16="http://schemas.microsoft.com/office/drawing/2014/main" xmlns="" id="{00000000-0008-0000-0100-000031010000}"/>
                </a:ext>
              </a:extLst>
            </xdr:cNvPr>
            <xdr:cNvSpPr/>
          </xdr:nvSpPr>
          <xdr:spPr>
            <a:xfrm>
              <a:off x="8728181" y="12673170"/>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5" name="正方形/長方形 344">
              <a:extLst>
                <a:ext uri="{FF2B5EF4-FFF2-40B4-BE49-F238E27FC236}">
                  <a16:creationId xmlns:a16="http://schemas.microsoft.com/office/drawing/2014/main" xmlns="" id="{00000000-0008-0000-0100-000032010000}"/>
                </a:ext>
              </a:extLst>
            </xdr:cNvPr>
            <xdr:cNvSpPr/>
          </xdr:nvSpPr>
          <xdr:spPr>
            <a:xfrm>
              <a:off x="8728181" y="13026923"/>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6" name="正方形/長方形 345">
              <a:extLst>
                <a:ext uri="{FF2B5EF4-FFF2-40B4-BE49-F238E27FC236}">
                  <a16:creationId xmlns:a16="http://schemas.microsoft.com/office/drawing/2014/main" xmlns="" id="{00000000-0008-0000-0100-000033010000}"/>
                </a:ext>
              </a:extLst>
            </xdr:cNvPr>
            <xdr:cNvSpPr/>
          </xdr:nvSpPr>
          <xdr:spPr>
            <a:xfrm>
              <a:off x="8734804" y="3227707"/>
              <a:ext cx="9562"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7" name="正方形/長方形 346">
              <a:extLst>
                <a:ext uri="{FF2B5EF4-FFF2-40B4-BE49-F238E27FC236}">
                  <a16:creationId xmlns:a16="http://schemas.microsoft.com/office/drawing/2014/main" xmlns="" id="{00000000-0008-0000-0100-000034010000}"/>
                </a:ext>
              </a:extLst>
            </xdr:cNvPr>
            <xdr:cNvSpPr/>
          </xdr:nvSpPr>
          <xdr:spPr>
            <a:xfrm>
              <a:off x="8728181" y="357174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8" name="正方形/長方形 347">
              <a:extLst>
                <a:ext uri="{FF2B5EF4-FFF2-40B4-BE49-F238E27FC236}">
                  <a16:creationId xmlns:a16="http://schemas.microsoft.com/office/drawing/2014/main" xmlns="" id="{00000000-0008-0000-0100-000035010000}"/>
                </a:ext>
              </a:extLst>
            </xdr:cNvPr>
            <xdr:cNvSpPr/>
          </xdr:nvSpPr>
          <xdr:spPr>
            <a:xfrm>
              <a:off x="8728181" y="392866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9" name="正方形/長方形 348">
              <a:extLst>
                <a:ext uri="{FF2B5EF4-FFF2-40B4-BE49-F238E27FC236}">
                  <a16:creationId xmlns:a16="http://schemas.microsoft.com/office/drawing/2014/main" xmlns="" id="{00000000-0008-0000-0100-000036010000}"/>
                </a:ext>
              </a:extLst>
            </xdr:cNvPr>
            <xdr:cNvSpPr/>
          </xdr:nvSpPr>
          <xdr:spPr>
            <a:xfrm>
              <a:off x="8728181" y="428687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0" name="正方形/長方形 349">
              <a:extLst>
                <a:ext uri="{FF2B5EF4-FFF2-40B4-BE49-F238E27FC236}">
                  <a16:creationId xmlns:a16="http://schemas.microsoft.com/office/drawing/2014/main" xmlns="" id="{00000000-0008-0000-0100-000037010000}"/>
                </a:ext>
              </a:extLst>
            </xdr:cNvPr>
            <xdr:cNvSpPr/>
          </xdr:nvSpPr>
          <xdr:spPr>
            <a:xfrm>
              <a:off x="8728181" y="4633755"/>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1" name="正方形/長方形 350">
              <a:extLst>
                <a:ext uri="{FF2B5EF4-FFF2-40B4-BE49-F238E27FC236}">
                  <a16:creationId xmlns:a16="http://schemas.microsoft.com/office/drawing/2014/main" xmlns="" id="{00000000-0008-0000-0100-000038010000}"/>
                </a:ext>
              </a:extLst>
            </xdr:cNvPr>
            <xdr:cNvSpPr/>
          </xdr:nvSpPr>
          <xdr:spPr>
            <a:xfrm>
              <a:off x="8728181" y="4974964"/>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2" name="正方形/長方形 351">
              <a:extLst>
                <a:ext uri="{FF2B5EF4-FFF2-40B4-BE49-F238E27FC236}">
                  <a16:creationId xmlns:a16="http://schemas.microsoft.com/office/drawing/2014/main" xmlns="" id="{00000000-0008-0000-0100-000039010000}"/>
                </a:ext>
              </a:extLst>
            </xdr:cNvPr>
            <xdr:cNvSpPr/>
          </xdr:nvSpPr>
          <xdr:spPr>
            <a:xfrm>
              <a:off x="8728181" y="532184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3" name="正方形/長方形 352">
              <a:extLst>
                <a:ext uri="{FF2B5EF4-FFF2-40B4-BE49-F238E27FC236}">
                  <a16:creationId xmlns:a16="http://schemas.microsoft.com/office/drawing/2014/main" xmlns="" id="{00000000-0008-0000-0100-00003A010000}"/>
                </a:ext>
              </a:extLst>
            </xdr:cNvPr>
            <xdr:cNvSpPr/>
          </xdr:nvSpPr>
          <xdr:spPr>
            <a:xfrm>
              <a:off x="8728181" y="6049607"/>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4" name="正方形/長方形 353">
              <a:extLst>
                <a:ext uri="{FF2B5EF4-FFF2-40B4-BE49-F238E27FC236}">
                  <a16:creationId xmlns:a16="http://schemas.microsoft.com/office/drawing/2014/main" xmlns="" id="{00000000-0008-0000-0100-00003B010000}"/>
                </a:ext>
              </a:extLst>
            </xdr:cNvPr>
            <xdr:cNvSpPr/>
          </xdr:nvSpPr>
          <xdr:spPr>
            <a:xfrm>
              <a:off x="8728181" y="6367579"/>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5" name="正方形/長方形 354">
              <a:extLst>
                <a:ext uri="{FF2B5EF4-FFF2-40B4-BE49-F238E27FC236}">
                  <a16:creationId xmlns:a16="http://schemas.microsoft.com/office/drawing/2014/main" xmlns="" id="{00000000-0008-0000-0100-00003C010000}"/>
                </a:ext>
              </a:extLst>
            </xdr:cNvPr>
            <xdr:cNvSpPr/>
          </xdr:nvSpPr>
          <xdr:spPr>
            <a:xfrm>
              <a:off x="8728181" y="6739963"/>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6" name="正方形/長方形 355">
              <a:extLst>
                <a:ext uri="{FF2B5EF4-FFF2-40B4-BE49-F238E27FC236}">
                  <a16:creationId xmlns:a16="http://schemas.microsoft.com/office/drawing/2014/main" xmlns="" id="{00000000-0008-0000-0100-00003D010000}"/>
                </a:ext>
              </a:extLst>
            </xdr:cNvPr>
            <xdr:cNvSpPr/>
          </xdr:nvSpPr>
          <xdr:spPr>
            <a:xfrm>
              <a:off x="8728181" y="7111780"/>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7" name="正方形/長方形 356">
              <a:extLst>
                <a:ext uri="{FF2B5EF4-FFF2-40B4-BE49-F238E27FC236}">
                  <a16:creationId xmlns:a16="http://schemas.microsoft.com/office/drawing/2014/main" xmlns="" id="{00000000-0008-0000-0100-00003E010000}"/>
                </a:ext>
              </a:extLst>
            </xdr:cNvPr>
            <xdr:cNvSpPr/>
          </xdr:nvSpPr>
          <xdr:spPr>
            <a:xfrm>
              <a:off x="8728181" y="7447323"/>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8" name="正方形/長方形 357">
              <a:extLst>
                <a:ext uri="{FF2B5EF4-FFF2-40B4-BE49-F238E27FC236}">
                  <a16:creationId xmlns:a16="http://schemas.microsoft.com/office/drawing/2014/main" xmlns="" id="{00000000-0008-0000-0100-00003F010000}"/>
                </a:ext>
              </a:extLst>
            </xdr:cNvPr>
            <xdr:cNvSpPr/>
          </xdr:nvSpPr>
          <xdr:spPr>
            <a:xfrm>
              <a:off x="8728181" y="7794202"/>
              <a:ext cx="0" cy="74977"/>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9" name="正方形/長方形 358">
              <a:extLst>
                <a:ext uri="{FF2B5EF4-FFF2-40B4-BE49-F238E27FC236}">
                  <a16:creationId xmlns:a16="http://schemas.microsoft.com/office/drawing/2014/main" xmlns="" id="{00000000-0008-0000-0100-000040010000}"/>
                </a:ext>
              </a:extLst>
            </xdr:cNvPr>
            <xdr:cNvSpPr/>
          </xdr:nvSpPr>
          <xdr:spPr>
            <a:xfrm>
              <a:off x="8728181" y="8141080"/>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0" name="正方形/長方形 359">
              <a:extLst>
                <a:ext uri="{FF2B5EF4-FFF2-40B4-BE49-F238E27FC236}">
                  <a16:creationId xmlns:a16="http://schemas.microsoft.com/office/drawing/2014/main" xmlns="" id="{00000000-0008-0000-0100-000041010000}"/>
                </a:ext>
              </a:extLst>
            </xdr:cNvPr>
            <xdr:cNvSpPr/>
          </xdr:nvSpPr>
          <xdr:spPr>
            <a:xfrm>
              <a:off x="8728181" y="8507229"/>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1" name="正方形/長方形 360">
              <a:extLst>
                <a:ext uri="{FF2B5EF4-FFF2-40B4-BE49-F238E27FC236}">
                  <a16:creationId xmlns:a16="http://schemas.microsoft.com/office/drawing/2014/main" xmlns="" id="{00000000-0008-0000-0100-000042010000}"/>
                </a:ext>
              </a:extLst>
            </xdr:cNvPr>
            <xdr:cNvSpPr/>
          </xdr:nvSpPr>
          <xdr:spPr>
            <a:xfrm>
              <a:off x="8728181" y="8859775"/>
              <a:ext cx="3846"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2" name="正方形/長方形 361">
              <a:extLst>
                <a:ext uri="{FF2B5EF4-FFF2-40B4-BE49-F238E27FC236}">
                  <a16:creationId xmlns:a16="http://schemas.microsoft.com/office/drawing/2014/main" xmlns="" id="{00000000-0008-0000-0100-000043010000}"/>
                </a:ext>
              </a:extLst>
            </xdr:cNvPr>
            <xdr:cNvSpPr/>
          </xdr:nvSpPr>
          <xdr:spPr>
            <a:xfrm>
              <a:off x="8728181" y="9189650"/>
              <a:ext cx="3846"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3" name="正方形/長方形 362">
              <a:extLst>
                <a:ext uri="{FF2B5EF4-FFF2-40B4-BE49-F238E27FC236}">
                  <a16:creationId xmlns:a16="http://schemas.microsoft.com/office/drawing/2014/main" xmlns="" id="{00000000-0008-0000-0100-000044010000}"/>
                </a:ext>
              </a:extLst>
            </xdr:cNvPr>
            <xdr:cNvSpPr/>
          </xdr:nvSpPr>
          <xdr:spPr>
            <a:xfrm>
              <a:off x="8728181" y="5668721"/>
              <a:ext cx="0" cy="72835"/>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4" name="正方形/長方形 363">
              <a:extLst>
                <a:ext uri="{FF2B5EF4-FFF2-40B4-BE49-F238E27FC236}">
                  <a16:creationId xmlns:a16="http://schemas.microsoft.com/office/drawing/2014/main" xmlns="" id="{00000000-0008-0000-0100-000045010000}"/>
                </a:ext>
              </a:extLst>
            </xdr:cNvPr>
            <xdr:cNvSpPr/>
          </xdr:nvSpPr>
          <xdr:spPr>
            <a:xfrm>
              <a:off x="8728181" y="9547864"/>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5" name="正方形/長方形 364">
              <a:extLst>
                <a:ext uri="{FF2B5EF4-FFF2-40B4-BE49-F238E27FC236}">
                  <a16:creationId xmlns:a16="http://schemas.microsoft.com/office/drawing/2014/main" xmlns="" id="{00000000-0008-0000-0100-000046010000}"/>
                </a:ext>
              </a:extLst>
            </xdr:cNvPr>
            <xdr:cNvSpPr/>
          </xdr:nvSpPr>
          <xdr:spPr>
            <a:xfrm>
              <a:off x="8728181" y="9894743"/>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6" name="正方形/長方形 365">
              <a:extLst>
                <a:ext uri="{FF2B5EF4-FFF2-40B4-BE49-F238E27FC236}">
                  <a16:creationId xmlns:a16="http://schemas.microsoft.com/office/drawing/2014/main" xmlns="" id="{00000000-0008-0000-0100-000047010000}"/>
                </a:ext>
              </a:extLst>
            </xdr:cNvPr>
            <xdr:cNvSpPr/>
          </xdr:nvSpPr>
          <xdr:spPr>
            <a:xfrm>
              <a:off x="8728181" y="10241622"/>
              <a:ext cx="0" cy="74976"/>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334" name="正方形/長方形 333">
            <a:extLst>
              <a:ext uri="{FF2B5EF4-FFF2-40B4-BE49-F238E27FC236}">
                <a16:creationId xmlns:a16="http://schemas.microsoft.com/office/drawing/2014/main" xmlns="" id="{00000000-0008-0000-0100-0000EA000000}"/>
              </a:ext>
            </a:extLst>
          </xdr:cNvPr>
          <xdr:cNvSpPr/>
        </xdr:nvSpPr>
        <xdr:spPr>
          <a:xfrm>
            <a:off x="9546166" y="13229162"/>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5" name="正方形/長方形 334">
            <a:extLst>
              <a:ext uri="{FF2B5EF4-FFF2-40B4-BE49-F238E27FC236}">
                <a16:creationId xmlns:a16="http://schemas.microsoft.com/office/drawing/2014/main" xmlns="" id="{00000000-0008-0000-0100-0000EB000000}"/>
              </a:ext>
            </a:extLst>
          </xdr:cNvPr>
          <xdr:cNvSpPr/>
        </xdr:nvSpPr>
        <xdr:spPr>
          <a:xfrm>
            <a:off x="9535583" y="13572731"/>
            <a:ext cx="835" cy="72140"/>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6" name="正方形/長方形 335">
            <a:extLst>
              <a:ext uri="{FF2B5EF4-FFF2-40B4-BE49-F238E27FC236}">
                <a16:creationId xmlns:a16="http://schemas.microsoft.com/office/drawing/2014/main" xmlns="" id="{00000000-0008-0000-0100-0000EC000000}"/>
              </a:ext>
            </a:extLst>
          </xdr:cNvPr>
          <xdr:cNvSpPr/>
        </xdr:nvSpPr>
        <xdr:spPr>
          <a:xfrm>
            <a:off x="9546166" y="13925281"/>
            <a:ext cx="835" cy="74261"/>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7" name="正方形/長方形 336">
            <a:extLst>
              <a:ext uri="{FF2B5EF4-FFF2-40B4-BE49-F238E27FC236}">
                <a16:creationId xmlns:a16="http://schemas.microsoft.com/office/drawing/2014/main" xmlns="" id="{00000000-0008-0000-0100-0000ED000000}"/>
              </a:ext>
            </a:extLst>
          </xdr:cNvPr>
          <xdr:cNvSpPr/>
        </xdr:nvSpPr>
        <xdr:spPr>
          <a:xfrm>
            <a:off x="9546166" y="14275659"/>
            <a:ext cx="835" cy="74261"/>
          </a:xfrm>
          <a:prstGeom prst="rect">
            <a:avLst/>
          </a:prstGeom>
          <a:solidFill>
            <a:srgbClr val="FF9933"/>
          </a:solidFill>
          <a:ln w="25400" cap="flat" cmpd="sng" algn="ctr">
            <a:solidFill>
              <a:srgbClr val="FF66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147338</xdr:colOff>
      <xdr:row>7</xdr:row>
      <xdr:rowOff>310072</xdr:rowOff>
    </xdr:from>
    <xdr:to>
      <xdr:col>10</xdr:col>
      <xdr:colOff>38913</xdr:colOff>
      <xdr:row>17</xdr:row>
      <xdr:rowOff>74647</xdr:rowOff>
    </xdr:to>
    <xdr:grpSp>
      <xdr:nvGrpSpPr>
        <xdr:cNvPr id="2" name="グループ化 1">
          <a:extLst>
            <a:ext uri="{FF2B5EF4-FFF2-40B4-BE49-F238E27FC236}">
              <a16:creationId xmlns:a16="http://schemas.microsoft.com/office/drawing/2014/main" xmlns="" id="{00000000-0008-0000-0200-000003000000}"/>
            </a:ext>
          </a:extLst>
        </xdr:cNvPr>
        <xdr:cNvGrpSpPr/>
      </xdr:nvGrpSpPr>
      <xdr:grpSpPr>
        <a:xfrm>
          <a:off x="316671" y="997989"/>
          <a:ext cx="1267409" cy="1288575"/>
          <a:chOff x="137661" y="910167"/>
          <a:chExt cx="1365249" cy="1366483"/>
        </a:xfrm>
      </xdr:grpSpPr>
      <xdr:sp macro="" textlink="">
        <xdr:nvSpPr>
          <xdr:cNvPr id="3" name="WordArt 34">
            <a:extLst>
              <a:ext uri="{FF2B5EF4-FFF2-40B4-BE49-F238E27FC236}">
                <a16:creationId xmlns:a16="http://schemas.microsoft.com/office/drawing/2014/main" xmlns="" id="{00000000-0008-0000-0200-000004000000}"/>
              </a:ext>
            </a:extLst>
          </xdr:cNvPr>
          <xdr:cNvSpPr>
            <a:spLocks noChangeArrowheads="1" noChangeShapeType="1" noTextEdit="1"/>
          </xdr:cNvSpPr>
        </xdr:nvSpPr>
        <xdr:spPr bwMode="auto">
          <a:xfrm>
            <a:off x="301406" y="1089208"/>
            <a:ext cx="982973" cy="908133"/>
          </a:xfrm>
          <a:prstGeom prst="rect">
            <a:avLst/>
          </a:prstGeom>
          <a:ln w="3175">
            <a:noFill/>
          </a:ln>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ja-JP" altLang="en-US" sz="3600" b="0" i="0" u="none" strike="noStrike" kern="10" cap="none" spc="0" normalizeH="0" baseline="0" noProof="0">
                <a:ln w="9525">
                  <a:solidFill>
                    <a:srgbClr xmlns:mc="http://schemas.openxmlformats.org/markup-compatibility/2006" xmlns:a14="http://schemas.microsoft.com/office/drawing/2010/main" val="808080" mc:Ignorable="a14" a14:legacySpreadsheetColorIndex="23"/>
                  </a:solidFill>
                  <a:round/>
                  <a:headEnd/>
                  <a:tailEnd/>
                </a:ln>
                <a:solidFill>
                  <a:srgbClr xmlns:mc="http://schemas.openxmlformats.org/markup-compatibility/2006" xmlns:a14="http://schemas.microsoft.com/office/drawing/2010/main" val="808080" mc:Ignorable="a14" a14:legacySpreadsheetColorIndex="23">
                    <a:alpha val="53000"/>
                  </a:srgbClr>
                </a:solidFill>
                <a:effectLst/>
                <a:uLnTx/>
                <a:uFillTx/>
                <a:latin typeface="ＭＳ Ｐゴシック"/>
                <a:ea typeface="ＭＳ Ｐゴシック"/>
              </a:rPr>
              <a:t>控</a:t>
            </a:r>
          </a:p>
        </xdr:txBody>
      </xdr:sp>
      <xdr:sp macro="" textlink="">
        <xdr:nvSpPr>
          <xdr:cNvPr id="4" name="AutoShape 35">
            <a:extLst>
              <a:ext uri="{FF2B5EF4-FFF2-40B4-BE49-F238E27FC236}">
                <a16:creationId xmlns:a16="http://schemas.microsoft.com/office/drawing/2014/main" xmlns="" id="{00000000-0008-0000-0200-000005000000}"/>
              </a:ext>
            </a:extLst>
          </xdr:cNvPr>
          <xdr:cNvSpPr>
            <a:spLocks noChangeArrowheads="1"/>
          </xdr:cNvSpPr>
        </xdr:nvSpPr>
        <xdr:spPr bwMode="auto">
          <a:xfrm>
            <a:off x="93368" y="831837"/>
            <a:ext cx="1409542" cy="1444813"/>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086 w 21600"/>
              <a:gd name="T25" fmla="*/ 3300 h 21600"/>
              <a:gd name="T26" fmla="*/ 18514 w 21600"/>
              <a:gd name="T27" fmla="*/ 183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867" y="10800"/>
                </a:moveTo>
                <a:cubicBezTo>
                  <a:pt x="1867" y="15734"/>
                  <a:pt x="5866" y="19733"/>
                  <a:pt x="10800" y="19733"/>
                </a:cubicBezTo>
                <a:cubicBezTo>
                  <a:pt x="15734" y="19733"/>
                  <a:pt x="19733" y="15734"/>
                  <a:pt x="19733" y="10800"/>
                </a:cubicBezTo>
                <a:cubicBezTo>
                  <a:pt x="19733" y="5866"/>
                  <a:pt x="15734" y="1867"/>
                  <a:pt x="10800" y="1867"/>
                </a:cubicBezTo>
                <a:cubicBezTo>
                  <a:pt x="5866" y="1867"/>
                  <a:pt x="1867" y="5866"/>
                  <a:pt x="1867" y="10800"/>
                </a:cubicBezTo>
                <a:close/>
              </a:path>
            </a:pathLst>
          </a:custGeom>
          <a:solidFill>
            <a:srgbClr xmlns:mc="http://schemas.openxmlformats.org/markup-compatibility/2006" xmlns:a14="http://schemas.microsoft.com/office/drawing/2010/main" val="808080" mc:Ignorable="a14" a14:legacySpreadsheetColorIndex="23">
              <a:alpha val="52940"/>
            </a:srgbClr>
          </a:solidFill>
          <a:ln w="317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81</xdr:col>
      <xdr:colOff>11</xdr:colOff>
      <xdr:row>83</xdr:row>
      <xdr:rowOff>31728</xdr:rowOff>
    </xdr:from>
    <xdr:to>
      <xdr:col>89</xdr:col>
      <xdr:colOff>6175</xdr:colOff>
      <xdr:row>85</xdr:row>
      <xdr:rowOff>34109</xdr:rowOff>
    </xdr:to>
    <xdr:sp macro="" textlink="">
      <xdr:nvSpPr>
        <xdr:cNvPr id="5" name="テキスト ボックス 4">
          <a:extLst>
            <a:ext uri="{FF2B5EF4-FFF2-40B4-BE49-F238E27FC236}">
              <a16:creationId xmlns:a16="http://schemas.microsoft.com/office/drawing/2014/main" xmlns="" id="{00000000-0008-0000-0200-000006000000}"/>
            </a:ext>
          </a:extLst>
        </xdr:cNvPr>
        <xdr:cNvSpPr txBox="1"/>
      </xdr:nvSpPr>
      <xdr:spPr>
        <a:xfrm>
          <a:off x="7753361" y="9442428"/>
          <a:ext cx="368114" cy="3071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editAs="oneCell">
    <xdr:from>
      <xdr:col>14</xdr:col>
      <xdr:colOff>21166</xdr:colOff>
      <xdr:row>75</xdr:row>
      <xdr:rowOff>3699</xdr:rowOff>
    </xdr:from>
    <xdr:to>
      <xdr:col>18</xdr:col>
      <xdr:colOff>92387</xdr:colOff>
      <xdr:row>76</xdr:row>
      <xdr:rowOff>12716</xdr:rowOff>
    </xdr:to>
    <xdr:grpSp>
      <xdr:nvGrpSpPr>
        <xdr:cNvPr id="6" name="グループ化 5">
          <a:extLst>
            <a:ext uri="{FF2B5EF4-FFF2-40B4-BE49-F238E27FC236}">
              <a16:creationId xmlns:a16="http://schemas.microsoft.com/office/drawing/2014/main" xmlns="" id="{00000000-0008-0000-0200-000007000000}"/>
            </a:ext>
          </a:extLst>
        </xdr:cNvPr>
        <xdr:cNvGrpSpPr/>
      </xdr:nvGrpSpPr>
      <xdr:grpSpPr>
        <a:xfrm>
          <a:off x="1862666" y="8607949"/>
          <a:ext cx="695638" cy="273600"/>
          <a:chOff x="1862666" y="8946616"/>
          <a:chExt cx="695638" cy="273600"/>
        </a:xfrm>
      </xdr:grpSpPr>
      <xdr:sp macro="" textlink="申告書1入力用!G29">
        <xdr:nvSpPr>
          <xdr:cNvPr id="7" name="正方形/長方形 6">
            <a:extLst>
              <a:ext uri="{FF2B5EF4-FFF2-40B4-BE49-F238E27FC236}">
                <a16:creationId xmlns:a16="http://schemas.microsoft.com/office/drawing/2014/main" xmlns="" id="{00000000-0008-0000-0200-000008000000}"/>
              </a:ext>
            </a:extLst>
          </xdr:cNvPr>
          <xdr:cNvSpPr/>
        </xdr:nvSpPr>
        <xdr:spPr>
          <a:xfrm>
            <a:off x="1862666"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DF49A5D6-CF2C-4755-992E-F3408F2CD0AC}" type="TxLink">
              <a:rPr kumimoji="1" lang="en-US" altLang="en-US" sz="1800" b="0" i="0" u="none" strike="noStrike" kern="0" cap="none" spc="0" normalizeH="0" baseline="0" noProof="0">
                <a:ln>
                  <a:noFill/>
                </a:ln>
                <a:solidFill>
                  <a:srgbClr val="000000"/>
                </a:solidFill>
                <a:effectLst/>
                <a:uLnTx/>
                <a:uFillTx/>
                <a:latin typeface="ＭＳ Ｐ明朝"/>
                <a:ea typeface="ＭＳ Ｐ明朝"/>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I29">
        <xdr:nvSpPr>
          <xdr:cNvPr id="8" name="正方形/長方形 7">
            <a:extLst>
              <a:ext uri="{FF2B5EF4-FFF2-40B4-BE49-F238E27FC236}">
                <a16:creationId xmlns:a16="http://schemas.microsoft.com/office/drawing/2014/main" xmlns="" id="{00000000-0008-0000-0200-000009000000}"/>
              </a:ext>
            </a:extLst>
          </xdr:cNvPr>
          <xdr:cNvSpPr/>
        </xdr:nvSpPr>
        <xdr:spPr>
          <a:xfrm>
            <a:off x="2106086"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49556312-673F-4A39-AB0F-88D6C4B8FF76}"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申告書1入力用!K29">
        <xdr:nvSpPr>
          <xdr:cNvPr id="9" name="正方形/長方形 8">
            <a:extLst>
              <a:ext uri="{FF2B5EF4-FFF2-40B4-BE49-F238E27FC236}">
                <a16:creationId xmlns:a16="http://schemas.microsoft.com/office/drawing/2014/main" xmlns="" id="{00000000-0008-0000-0200-00000A000000}"/>
              </a:ext>
            </a:extLst>
          </xdr:cNvPr>
          <xdr:cNvSpPr/>
        </xdr:nvSpPr>
        <xdr:spPr>
          <a:xfrm>
            <a:off x="2349504" y="8946616"/>
            <a:ext cx="208800" cy="273600"/>
          </a:xfrm>
          <a:prstGeom prst="rect">
            <a:avLst/>
          </a:prstGeom>
          <a:noFill/>
          <a:ln w="9525" cap="flat" cmpd="sng" algn="ctr">
            <a:solidFill>
              <a:schemeClr val="tx1"/>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fld id="{CB7D4634-BBA8-4521-8330-BEE7517ACEBB}" type="TxLink">
              <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clientData/>
  </xdr:twoCellAnchor>
  <xdr:twoCellAnchor editAs="oneCell">
    <xdr:from>
      <xdr:col>60</xdr:col>
      <xdr:colOff>42349</xdr:colOff>
      <xdr:row>0</xdr:row>
      <xdr:rowOff>47625</xdr:rowOff>
    </xdr:from>
    <xdr:to>
      <xdr:col>68</xdr:col>
      <xdr:colOff>18320</xdr:colOff>
      <xdr:row>3</xdr:row>
      <xdr:rowOff>60325</xdr:rowOff>
    </xdr:to>
    <xdr:sp macro="" textlink="申告書1入力用!X2">
      <xdr:nvSpPr>
        <xdr:cNvPr id="10" name="正方形/長方形 9">
          <a:extLst>
            <a:ext uri="{FF2B5EF4-FFF2-40B4-BE49-F238E27FC236}">
              <a16:creationId xmlns:a16="http://schemas.microsoft.com/office/drawing/2014/main" xmlns="" id="{00000000-0008-0000-0200-00000B000000}"/>
            </a:ext>
          </a:extLst>
        </xdr:cNvPr>
        <xdr:cNvSpPr/>
      </xdr:nvSpPr>
      <xdr:spPr bwMode="auto">
        <a:xfrm>
          <a:off x="5976424" y="47625"/>
          <a:ext cx="785596" cy="260350"/>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93</xdr:col>
      <xdr:colOff>24331</xdr:colOff>
      <xdr:row>139</xdr:row>
      <xdr:rowOff>16022</xdr:rowOff>
    </xdr:from>
    <xdr:to>
      <xdr:col>120</xdr:col>
      <xdr:colOff>99375</xdr:colOff>
      <xdr:row>141</xdr:row>
      <xdr:rowOff>85131</xdr:rowOff>
    </xdr:to>
    <xdr:grpSp>
      <xdr:nvGrpSpPr>
        <xdr:cNvPr id="11" name="グループ化 10">
          <a:extLst>
            <a:ext uri="{FF2B5EF4-FFF2-40B4-BE49-F238E27FC236}">
              <a16:creationId xmlns:a16="http://schemas.microsoft.com/office/drawing/2014/main" xmlns="" id="{00000000-0008-0000-0200-000010000000}"/>
            </a:ext>
          </a:extLst>
        </xdr:cNvPr>
        <xdr:cNvGrpSpPr/>
      </xdr:nvGrpSpPr>
      <xdr:grpSpPr>
        <a:xfrm>
          <a:off x="8448664" y="15139605"/>
          <a:ext cx="1863628" cy="153776"/>
          <a:chOff x="8468390" y="14205301"/>
          <a:chExt cx="1854490" cy="144999"/>
        </a:xfrm>
      </xdr:grpSpPr>
      <xdr:sp macro="" textlink="">
        <xdr:nvSpPr>
          <xdr:cNvPr id="12" name="円/楕円 11">
            <a:extLst>
              <a:ext uri="{FF2B5EF4-FFF2-40B4-BE49-F238E27FC236}">
                <a16:creationId xmlns:a16="http://schemas.microsoft.com/office/drawing/2014/main" xmlns="" id="{00000000-0008-0000-0200-000014000000}"/>
              </a:ext>
            </a:extLst>
          </xdr:cNvPr>
          <xdr:cNvSpPr/>
        </xdr:nvSpPr>
        <xdr:spPr>
          <a:xfrm>
            <a:off x="8468390" y="14206300"/>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 name="円/楕円 12">
            <a:extLst>
              <a:ext uri="{FF2B5EF4-FFF2-40B4-BE49-F238E27FC236}">
                <a16:creationId xmlns:a16="http://schemas.microsoft.com/office/drawing/2014/main" xmlns="" id="{00000000-0008-0000-0200-000015000000}"/>
              </a:ext>
            </a:extLst>
          </xdr:cNvPr>
          <xdr:cNvSpPr/>
        </xdr:nvSpPr>
        <xdr:spPr>
          <a:xfrm>
            <a:off x="8860249"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 name="円/楕円 13">
            <a:extLst>
              <a:ext uri="{FF2B5EF4-FFF2-40B4-BE49-F238E27FC236}">
                <a16:creationId xmlns:a16="http://schemas.microsoft.com/office/drawing/2014/main" xmlns="" id="{00000000-0008-0000-0200-000016000000}"/>
              </a:ext>
            </a:extLst>
          </xdr:cNvPr>
          <xdr:cNvSpPr/>
        </xdr:nvSpPr>
        <xdr:spPr>
          <a:xfrm>
            <a:off x="9316070"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 name="円/楕円 14">
            <a:extLst>
              <a:ext uri="{FF2B5EF4-FFF2-40B4-BE49-F238E27FC236}">
                <a16:creationId xmlns:a16="http://schemas.microsoft.com/office/drawing/2014/main" xmlns="" id="{00000000-0008-0000-0200-000017000000}"/>
              </a:ext>
            </a:extLst>
          </xdr:cNvPr>
          <xdr:cNvSpPr/>
        </xdr:nvSpPr>
        <xdr:spPr>
          <a:xfrm>
            <a:off x="9761621" y="14205301"/>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 name="円/楕円 15">
            <a:extLst>
              <a:ext uri="{FF2B5EF4-FFF2-40B4-BE49-F238E27FC236}">
                <a16:creationId xmlns:a16="http://schemas.microsoft.com/office/drawing/2014/main" xmlns="" id="{00000000-0008-0000-0200-000018000000}"/>
              </a:ext>
            </a:extLst>
          </xdr:cNvPr>
          <xdr:cNvSpPr/>
        </xdr:nvSpPr>
        <xdr:spPr>
          <a:xfrm>
            <a:off x="10178880" y="14205853"/>
            <a:ext cx="144000" cy="144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59</xdr:col>
      <xdr:colOff>38100</xdr:colOff>
      <xdr:row>130</xdr:row>
      <xdr:rowOff>26438</xdr:rowOff>
    </xdr:from>
    <xdr:to>
      <xdr:col>77</xdr:col>
      <xdr:colOff>18121</xdr:colOff>
      <xdr:row>135</xdr:row>
      <xdr:rowOff>78062</xdr:rowOff>
    </xdr:to>
    <xdr:sp macro="" textlink="">
      <xdr:nvSpPr>
        <xdr:cNvPr id="17" name="正方形/長方形 16">
          <a:extLst>
            <a:ext uri="{FF2B5EF4-FFF2-40B4-BE49-F238E27FC236}">
              <a16:creationId xmlns:a16="http://schemas.microsoft.com/office/drawing/2014/main" xmlns="" id="{00000000-0008-0000-0200-000011000000}"/>
            </a:ext>
          </a:extLst>
        </xdr:cNvPr>
        <xdr:cNvSpPr/>
      </xdr:nvSpPr>
      <xdr:spPr>
        <a:xfrm>
          <a:off x="5905500" y="14209163"/>
          <a:ext cx="1646896" cy="394524"/>
        </a:xfrm>
        <a:prstGeom prst="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90</xdr:col>
      <xdr:colOff>31626</xdr:colOff>
      <xdr:row>130</xdr:row>
      <xdr:rowOff>26439</xdr:rowOff>
    </xdr:from>
    <xdr:to>
      <xdr:col>114</xdr:col>
      <xdr:colOff>62024</xdr:colOff>
      <xdr:row>135</xdr:row>
      <xdr:rowOff>70075</xdr:rowOff>
    </xdr:to>
    <xdr:sp macro="" textlink="">
      <xdr:nvSpPr>
        <xdr:cNvPr id="18" name="正方形/長方形 17">
          <a:extLst>
            <a:ext uri="{FF2B5EF4-FFF2-40B4-BE49-F238E27FC236}">
              <a16:creationId xmlns:a16="http://schemas.microsoft.com/office/drawing/2014/main" xmlns="" id="{00000000-0008-0000-0200-000012000000}"/>
            </a:ext>
          </a:extLst>
        </xdr:cNvPr>
        <xdr:cNvSpPr/>
      </xdr:nvSpPr>
      <xdr:spPr>
        <a:xfrm>
          <a:off x="8223126" y="14209164"/>
          <a:ext cx="1535348" cy="386536"/>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64</xdr:col>
      <xdr:colOff>33911</xdr:colOff>
      <xdr:row>137</xdr:row>
      <xdr:rowOff>12321</xdr:rowOff>
    </xdr:from>
    <xdr:to>
      <xdr:col>80</xdr:col>
      <xdr:colOff>65342</xdr:colOff>
      <xdr:row>141</xdr:row>
      <xdr:rowOff>85439</xdr:rowOff>
    </xdr:to>
    <xdr:sp macro="" textlink="">
      <xdr:nvSpPr>
        <xdr:cNvPr id="19" name="正方形/長方形 18">
          <a:extLst>
            <a:ext uri="{FF2B5EF4-FFF2-40B4-BE49-F238E27FC236}">
              <a16:creationId xmlns:a16="http://schemas.microsoft.com/office/drawing/2014/main" xmlns="" id="{00000000-0008-0000-0200-000013000000}"/>
            </a:ext>
          </a:extLst>
        </xdr:cNvPr>
        <xdr:cNvSpPr/>
      </xdr:nvSpPr>
      <xdr:spPr>
        <a:xfrm>
          <a:off x="6444236" y="14699871"/>
          <a:ext cx="1298256" cy="282668"/>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132</xdr:col>
      <xdr:colOff>510121</xdr:colOff>
      <xdr:row>124</xdr:row>
      <xdr:rowOff>5074</xdr:rowOff>
    </xdr:from>
    <xdr:to>
      <xdr:col>133</xdr:col>
      <xdr:colOff>131172</xdr:colOff>
      <xdr:row>126</xdr:row>
      <xdr:rowOff>908</xdr:rowOff>
    </xdr:to>
    <xdr:sp macro="" textlink="">
      <xdr:nvSpPr>
        <xdr:cNvPr id="20" name="角丸四角形 19">
          <a:extLst>
            <a:ext uri="{FF2B5EF4-FFF2-40B4-BE49-F238E27FC236}">
              <a16:creationId xmlns:a16="http://schemas.microsoft.com/office/drawing/2014/main" xmlns="" id="{00000000-0008-0000-0200-000041000000}"/>
            </a:ext>
          </a:extLst>
        </xdr:cNvPr>
        <xdr:cNvSpPr/>
      </xdr:nvSpPr>
      <xdr:spPr>
        <a:xfrm>
          <a:off x="13987996" y="13825849"/>
          <a:ext cx="306851" cy="138709"/>
        </a:xfrm>
        <a:prstGeom prst="roundRect">
          <a:avLst>
            <a:gd name="adj" fmla="val 33334"/>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132</xdr:col>
      <xdr:colOff>549283</xdr:colOff>
      <xdr:row>127</xdr:row>
      <xdr:rowOff>50</xdr:rowOff>
    </xdr:from>
    <xdr:to>
      <xdr:col>133</xdr:col>
      <xdr:colOff>170407</xdr:colOff>
      <xdr:row>130</xdr:row>
      <xdr:rowOff>17050</xdr:rowOff>
    </xdr:to>
    <xdr:sp macro="" textlink="">
      <xdr:nvSpPr>
        <xdr:cNvPr id="21" name="角丸四角形 20">
          <a:extLst>
            <a:ext uri="{FF2B5EF4-FFF2-40B4-BE49-F238E27FC236}">
              <a16:creationId xmlns:a16="http://schemas.microsoft.com/office/drawing/2014/main" xmlns="" id="{00000000-0008-0000-0200-000042000000}"/>
            </a:ext>
          </a:extLst>
        </xdr:cNvPr>
        <xdr:cNvSpPr/>
      </xdr:nvSpPr>
      <xdr:spPr>
        <a:xfrm>
          <a:off x="14027158" y="14068475"/>
          <a:ext cx="306924" cy="131300"/>
        </a:xfrm>
        <a:prstGeom prst="roundRect">
          <a:avLst>
            <a:gd name="adj" fmla="val 33334"/>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32</xdr:col>
      <xdr:colOff>16808</xdr:colOff>
      <xdr:row>24</xdr:row>
      <xdr:rowOff>170713</xdr:rowOff>
    </xdr:from>
    <xdr:to>
      <xdr:col>33</xdr:col>
      <xdr:colOff>1228</xdr:colOff>
      <xdr:row>148</xdr:row>
      <xdr:rowOff>119122</xdr:rowOff>
    </xdr:to>
    <xdr:grpSp>
      <xdr:nvGrpSpPr>
        <xdr:cNvPr id="22" name="グループ化 21">
          <a:extLst>
            <a:ext uri="{FF2B5EF4-FFF2-40B4-BE49-F238E27FC236}">
              <a16:creationId xmlns:a16="http://schemas.microsoft.com/office/drawing/2014/main" xmlns="" id="{00000000-0008-0000-0200-000043000000}"/>
            </a:ext>
          </a:extLst>
        </xdr:cNvPr>
        <xdr:cNvGrpSpPr/>
      </xdr:nvGrpSpPr>
      <xdr:grpSpPr>
        <a:xfrm>
          <a:off x="3678641" y="3186963"/>
          <a:ext cx="16170" cy="12680159"/>
          <a:chOff x="3689225" y="3219768"/>
          <a:chExt cx="16170" cy="12862995"/>
        </a:xfrm>
      </xdr:grpSpPr>
      <xdr:grpSp>
        <xdr:nvGrpSpPr>
          <xdr:cNvPr id="23" name="グループ化 22">
            <a:extLst>
              <a:ext uri="{FF2B5EF4-FFF2-40B4-BE49-F238E27FC236}">
                <a16:creationId xmlns:a16="http://schemas.microsoft.com/office/drawing/2014/main" xmlns="" id="{00000000-0008-0000-0200-000044000000}"/>
              </a:ext>
            </a:extLst>
          </xdr:cNvPr>
          <xdr:cNvGrpSpPr/>
        </xdr:nvGrpSpPr>
        <xdr:grpSpPr>
          <a:xfrm>
            <a:off x="3689226" y="3219768"/>
            <a:ext cx="16169" cy="7474790"/>
            <a:chOff x="3689226" y="3219768"/>
            <a:chExt cx="16169" cy="7474790"/>
          </a:xfrm>
        </xdr:grpSpPr>
        <xdr:sp macro="" textlink="">
          <xdr:nvSpPr>
            <xdr:cNvPr id="40" name="正方形/長方形 39">
              <a:extLst>
                <a:ext uri="{FF2B5EF4-FFF2-40B4-BE49-F238E27FC236}">
                  <a16:creationId xmlns:a16="http://schemas.microsoft.com/office/drawing/2014/main" xmlns="" id="{00000000-0008-0000-0200-000056000000}"/>
                </a:ext>
              </a:extLst>
            </xdr:cNvPr>
            <xdr:cNvSpPr/>
          </xdr:nvSpPr>
          <xdr:spPr>
            <a:xfrm>
              <a:off x="3689226" y="321976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1" name="正方形/長方形 40">
              <a:extLst>
                <a:ext uri="{FF2B5EF4-FFF2-40B4-BE49-F238E27FC236}">
                  <a16:creationId xmlns:a16="http://schemas.microsoft.com/office/drawing/2014/main" xmlns="" id="{00000000-0008-0000-0200-000057000000}"/>
                </a:ext>
              </a:extLst>
            </xdr:cNvPr>
            <xdr:cNvSpPr/>
          </xdr:nvSpPr>
          <xdr:spPr>
            <a:xfrm>
              <a:off x="3689226" y="357294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2" name="正方形/長方形 41">
              <a:extLst>
                <a:ext uri="{FF2B5EF4-FFF2-40B4-BE49-F238E27FC236}">
                  <a16:creationId xmlns:a16="http://schemas.microsoft.com/office/drawing/2014/main" xmlns="" id="{00000000-0008-0000-0200-000058000000}"/>
                </a:ext>
              </a:extLst>
            </xdr:cNvPr>
            <xdr:cNvSpPr/>
          </xdr:nvSpPr>
          <xdr:spPr>
            <a:xfrm>
              <a:off x="3694829" y="3922187"/>
              <a:ext cx="422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3" name="正方形/長方形 42">
              <a:extLst>
                <a:ext uri="{FF2B5EF4-FFF2-40B4-BE49-F238E27FC236}">
                  <a16:creationId xmlns:a16="http://schemas.microsoft.com/office/drawing/2014/main" xmlns="" id="{00000000-0008-0000-0200-000059000000}"/>
                </a:ext>
              </a:extLst>
            </xdr:cNvPr>
            <xdr:cNvSpPr/>
          </xdr:nvSpPr>
          <xdr:spPr>
            <a:xfrm>
              <a:off x="3689226" y="427143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4" name="正方形/長方形 43">
              <a:extLst>
                <a:ext uri="{FF2B5EF4-FFF2-40B4-BE49-F238E27FC236}">
                  <a16:creationId xmlns:a16="http://schemas.microsoft.com/office/drawing/2014/main" xmlns="" id="{00000000-0008-0000-0200-00005A000000}"/>
                </a:ext>
              </a:extLst>
            </xdr:cNvPr>
            <xdr:cNvSpPr/>
          </xdr:nvSpPr>
          <xdr:spPr>
            <a:xfrm>
              <a:off x="3689226" y="4616766"/>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5" name="正方形/長方形 44">
              <a:extLst>
                <a:ext uri="{FF2B5EF4-FFF2-40B4-BE49-F238E27FC236}">
                  <a16:creationId xmlns:a16="http://schemas.microsoft.com/office/drawing/2014/main" xmlns="" id="{00000000-0008-0000-0200-00005B000000}"/>
                </a:ext>
              </a:extLst>
            </xdr:cNvPr>
            <xdr:cNvSpPr/>
          </xdr:nvSpPr>
          <xdr:spPr>
            <a:xfrm>
              <a:off x="3689226" y="496601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6" name="正方形/長方形 45">
              <a:extLst>
                <a:ext uri="{FF2B5EF4-FFF2-40B4-BE49-F238E27FC236}">
                  <a16:creationId xmlns:a16="http://schemas.microsoft.com/office/drawing/2014/main" xmlns="" id="{00000000-0008-0000-0200-00005C000000}"/>
                </a:ext>
              </a:extLst>
            </xdr:cNvPr>
            <xdr:cNvSpPr/>
          </xdr:nvSpPr>
          <xdr:spPr>
            <a:xfrm>
              <a:off x="3689226" y="531526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7" name="正方形/長方形 46">
              <a:extLst>
                <a:ext uri="{FF2B5EF4-FFF2-40B4-BE49-F238E27FC236}">
                  <a16:creationId xmlns:a16="http://schemas.microsoft.com/office/drawing/2014/main" xmlns="" id="{00000000-0008-0000-0200-00005D000000}"/>
                </a:ext>
              </a:extLst>
            </xdr:cNvPr>
            <xdr:cNvSpPr/>
          </xdr:nvSpPr>
          <xdr:spPr>
            <a:xfrm>
              <a:off x="3694829" y="5667877"/>
              <a:ext cx="422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8" name="正方形/長方形 47">
              <a:extLst>
                <a:ext uri="{FF2B5EF4-FFF2-40B4-BE49-F238E27FC236}">
                  <a16:creationId xmlns:a16="http://schemas.microsoft.com/office/drawing/2014/main" xmlns="" id="{00000000-0008-0000-0200-00005E000000}"/>
                </a:ext>
              </a:extLst>
            </xdr:cNvPr>
            <xdr:cNvSpPr/>
          </xdr:nvSpPr>
          <xdr:spPr>
            <a:xfrm>
              <a:off x="3689226" y="601320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9" name="正方形/長方形 48">
              <a:extLst>
                <a:ext uri="{FF2B5EF4-FFF2-40B4-BE49-F238E27FC236}">
                  <a16:creationId xmlns:a16="http://schemas.microsoft.com/office/drawing/2014/main" xmlns="" id="{00000000-0008-0000-0200-00005F000000}"/>
                </a:ext>
              </a:extLst>
            </xdr:cNvPr>
            <xdr:cNvSpPr/>
          </xdr:nvSpPr>
          <xdr:spPr>
            <a:xfrm>
              <a:off x="3689226" y="634745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0" name="正方形/長方形 49">
              <a:extLst>
                <a:ext uri="{FF2B5EF4-FFF2-40B4-BE49-F238E27FC236}">
                  <a16:creationId xmlns:a16="http://schemas.microsoft.com/office/drawing/2014/main" xmlns="" id="{00000000-0008-0000-0200-000060000000}"/>
                </a:ext>
              </a:extLst>
            </xdr:cNvPr>
            <xdr:cNvSpPr/>
          </xdr:nvSpPr>
          <xdr:spPr>
            <a:xfrm>
              <a:off x="3689226" y="67178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1" name="正方形/長方形 50">
              <a:extLst>
                <a:ext uri="{FF2B5EF4-FFF2-40B4-BE49-F238E27FC236}">
                  <a16:creationId xmlns:a16="http://schemas.microsoft.com/office/drawing/2014/main" xmlns="" id="{00000000-0008-0000-0200-000061000000}"/>
                </a:ext>
              </a:extLst>
            </xdr:cNvPr>
            <xdr:cNvSpPr/>
          </xdr:nvSpPr>
          <xdr:spPr>
            <a:xfrm>
              <a:off x="3689226" y="638810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2" name="正方形/長方形 51">
              <a:extLst>
                <a:ext uri="{FF2B5EF4-FFF2-40B4-BE49-F238E27FC236}">
                  <a16:creationId xmlns:a16="http://schemas.microsoft.com/office/drawing/2014/main" xmlns="" id="{00000000-0008-0000-0200-000062000000}"/>
                </a:ext>
              </a:extLst>
            </xdr:cNvPr>
            <xdr:cNvSpPr/>
          </xdr:nvSpPr>
          <xdr:spPr>
            <a:xfrm>
              <a:off x="3689226" y="67545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3" name="正方形/長方形 52">
              <a:extLst>
                <a:ext uri="{FF2B5EF4-FFF2-40B4-BE49-F238E27FC236}">
                  <a16:creationId xmlns:a16="http://schemas.microsoft.com/office/drawing/2014/main" xmlns="" id="{00000000-0008-0000-0200-000063000000}"/>
                </a:ext>
              </a:extLst>
            </xdr:cNvPr>
            <xdr:cNvSpPr/>
          </xdr:nvSpPr>
          <xdr:spPr>
            <a:xfrm>
              <a:off x="3689226" y="71077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4" name="正方形/長方形 53">
              <a:extLst>
                <a:ext uri="{FF2B5EF4-FFF2-40B4-BE49-F238E27FC236}">
                  <a16:creationId xmlns:a16="http://schemas.microsoft.com/office/drawing/2014/main" xmlns="" id="{00000000-0008-0000-0200-000064000000}"/>
                </a:ext>
              </a:extLst>
            </xdr:cNvPr>
            <xdr:cNvSpPr/>
          </xdr:nvSpPr>
          <xdr:spPr>
            <a:xfrm>
              <a:off x="3689226" y="74530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5" name="正方形/長方形 54">
              <a:extLst>
                <a:ext uri="{FF2B5EF4-FFF2-40B4-BE49-F238E27FC236}">
                  <a16:creationId xmlns:a16="http://schemas.microsoft.com/office/drawing/2014/main" xmlns="" id="{00000000-0008-0000-0200-000065000000}"/>
                </a:ext>
              </a:extLst>
            </xdr:cNvPr>
            <xdr:cNvSpPr/>
          </xdr:nvSpPr>
          <xdr:spPr>
            <a:xfrm>
              <a:off x="3689226" y="780234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6" name="正方形/長方形 55">
              <a:extLst>
                <a:ext uri="{FF2B5EF4-FFF2-40B4-BE49-F238E27FC236}">
                  <a16:creationId xmlns:a16="http://schemas.microsoft.com/office/drawing/2014/main" xmlns="" id="{00000000-0008-0000-0200-000066000000}"/>
                </a:ext>
              </a:extLst>
            </xdr:cNvPr>
            <xdr:cNvSpPr/>
          </xdr:nvSpPr>
          <xdr:spPr>
            <a:xfrm>
              <a:off x="3689226" y="8176686"/>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7" name="正方形/長方形 56">
              <a:extLst>
                <a:ext uri="{FF2B5EF4-FFF2-40B4-BE49-F238E27FC236}">
                  <a16:creationId xmlns:a16="http://schemas.microsoft.com/office/drawing/2014/main" xmlns="" id="{00000000-0008-0000-0200-000067000000}"/>
                </a:ext>
              </a:extLst>
            </xdr:cNvPr>
            <xdr:cNvSpPr/>
          </xdr:nvSpPr>
          <xdr:spPr>
            <a:xfrm>
              <a:off x="3689226" y="85220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8" name="正方形/長方形 57">
              <a:extLst>
                <a:ext uri="{FF2B5EF4-FFF2-40B4-BE49-F238E27FC236}">
                  <a16:creationId xmlns:a16="http://schemas.microsoft.com/office/drawing/2014/main" xmlns="" id="{00000000-0008-0000-0200-000068000000}"/>
                </a:ext>
              </a:extLst>
            </xdr:cNvPr>
            <xdr:cNvSpPr/>
          </xdr:nvSpPr>
          <xdr:spPr>
            <a:xfrm>
              <a:off x="3690284" y="8875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9" name="正方形/長方形 58">
              <a:extLst>
                <a:ext uri="{FF2B5EF4-FFF2-40B4-BE49-F238E27FC236}">
                  <a16:creationId xmlns:a16="http://schemas.microsoft.com/office/drawing/2014/main" xmlns="" id="{00000000-0008-0000-0200-000069000000}"/>
                </a:ext>
              </a:extLst>
            </xdr:cNvPr>
            <xdr:cNvSpPr/>
          </xdr:nvSpPr>
          <xdr:spPr>
            <a:xfrm>
              <a:off x="3690284" y="922051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0" name="正方形/長方形 59">
              <a:extLst>
                <a:ext uri="{FF2B5EF4-FFF2-40B4-BE49-F238E27FC236}">
                  <a16:creationId xmlns:a16="http://schemas.microsoft.com/office/drawing/2014/main" xmlns="" id="{00000000-0008-0000-0200-00006A000000}"/>
                </a:ext>
              </a:extLst>
            </xdr:cNvPr>
            <xdr:cNvSpPr/>
          </xdr:nvSpPr>
          <xdr:spPr>
            <a:xfrm>
              <a:off x="3690284"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1" name="正方形/長方形 60">
              <a:extLst>
                <a:ext uri="{FF2B5EF4-FFF2-40B4-BE49-F238E27FC236}">
                  <a16:creationId xmlns:a16="http://schemas.microsoft.com/office/drawing/2014/main" xmlns="" id="{00000000-0008-0000-0200-00006B000000}"/>
                </a:ext>
              </a:extLst>
            </xdr:cNvPr>
            <xdr:cNvSpPr/>
          </xdr:nvSpPr>
          <xdr:spPr>
            <a:xfrm>
              <a:off x="3690284" y="992293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2" name="正方形/長方形 61">
              <a:extLst>
                <a:ext uri="{FF2B5EF4-FFF2-40B4-BE49-F238E27FC236}">
                  <a16:creationId xmlns:a16="http://schemas.microsoft.com/office/drawing/2014/main" xmlns="" id="{00000000-0008-0000-0200-00006C000000}"/>
                </a:ext>
              </a:extLst>
            </xdr:cNvPr>
            <xdr:cNvSpPr/>
          </xdr:nvSpPr>
          <xdr:spPr>
            <a:xfrm>
              <a:off x="3690284" y="10272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3" name="正方形/長方形 62">
              <a:extLst>
                <a:ext uri="{FF2B5EF4-FFF2-40B4-BE49-F238E27FC236}">
                  <a16:creationId xmlns:a16="http://schemas.microsoft.com/office/drawing/2014/main" xmlns="" id="{00000000-0008-0000-0200-00006D000000}"/>
                </a:ext>
              </a:extLst>
            </xdr:cNvPr>
            <xdr:cNvSpPr/>
          </xdr:nvSpPr>
          <xdr:spPr>
            <a:xfrm>
              <a:off x="3690284" y="1062255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4" name="正方形/長方形 63">
              <a:extLst>
                <a:ext uri="{FF2B5EF4-FFF2-40B4-BE49-F238E27FC236}">
                  <a16:creationId xmlns:a16="http://schemas.microsoft.com/office/drawing/2014/main" xmlns="" id="{00000000-0008-0000-0200-00006E000000}"/>
                </a:ext>
              </a:extLst>
            </xdr:cNvPr>
            <xdr:cNvSpPr/>
          </xdr:nvSpPr>
          <xdr:spPr>
            <a:xfrm>
              <a:off x="3699809" y="5664515"/>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5" name="正方形/長方形 64">
              <a:extLst>
                <a:ext uri="{FF2B5EF4-FFF2-40B4-BE49-F238E27FC236}">
                  <a16:creationId xmlns:a16="http://schemas.microsoft.com/office/drawing/2014/main" xmlns="" id="{00000000-0008-0000-0200-00006F000000}"/>
                </a:ext>
              </a:extLst>
            </xdr:cNvPr>
            <xdr:cNvSpPr/>
          </xdr:nvSpPr>
          <xdr:spPr>
            <a:xfrm>
              <a:off x="3699809" y="8871266"/>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6" name="正方形/長方形 65">
              <a:extLst>
                <a:ext uri="{FF2B5EF4-FFF2-40B4-BE49-F238E27FC236}">
                  <a16:creationId xmlns:a16="http://schemas.microsoft.com/office/drawing/2014/main" xmlns="" id="{00000000-0008-0000-0200-000070000000}"/>
                </a:ext>
              </a:extLst>
            </xdr:cNvPr>
            <xdr:cNvSpPr/>
          </xdr:nvSpPr>
          <xdr:spPr>
            <a:xfrm>
              <a:off x="3699809" y="9224437"/>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7" name="正方形/長方形 66">
              <a:extLst>
                <a:ext uri="{FF2B5EF4-FFF2-40B4-BE49-F238E27FC236}">
                  <a16:creationId xmlns:a16="http://schemas.microsoft.com/office/drawing/2014/main" xmlns="" id="{00000000-0008-0000-0200-000071000000}"/>
                </a:ext>
              </a:extLst>
            </xdr:cNvPr>
            <xdr:cNvSpPr/>
          </xdr:nvSpPr>
          <xdr:spPr>
            <a:xfrm>
              <a:off x="3690284"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8" name="正方形/長方形 67">
              <a:extLst>
                <a:ext uri="{FF2B5EF4-FFF2-40B4-BE49-F238E27FC236}">
                  <a16:creationId xmlns:a16="http://schemas.microsoft.com/office/drawing/2014/main" xmlns="" id="{00000000-0008-0000-0200-000072000000}"/>
                </a:ext>
              </a:extLst>
            </xdr:cNvPr>
            <xdr:cNvSpPr/>
          </xdr:nvSpPr>
          <xdr:spPr>
            <a:xfrm>
              <a:off x="3699809" y="9573687"/>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4" name="グループ化 23">
            <a:extLst>
              <a:ext uri="{FF2B5EF4-FFF2-40B4-BE49-F238E27FC236}">
                <a16:creationId xmlns:a16="http://schemas.microsoft.com/office/drawing/2014/main" xmlns="" id="{00000000-0008-0000-0200-000045000000}"/>
              </a:ext>
            </a:extLst>
          </xdr:cNvPr>
          <xdr:cNvGrpSpPr/>
        </xdr:nvGrpSpPr>
        <xdr:grpSpPr>
          <a:xfrm>
            <a:off x="3689225" y="10987371"/>
            <a:ext cx="15998" cy="5095392"/>
            <a:chOff x="3689225" y="10987371"/>
            <a:chExt cx="15998" cy="5095392"/>
          </a:xfrm>
        </xdr:grpSpPr>
        <xdr:sp macro="" textlink="">
          <xdr:nvSpPr>
            <xdr:cNvPr id="25" name="正方形/長方形 24">
              <a:extLst>
                <a:ext uri="{FF2B5EF4-FFF2-40B4-BE49-F238E27FC236}">
                  <a16:creationId xmlns:a16="http://schemas.microsoft.com/office/drawing/2014/main" xmlns="" id="{00000000-0008-0000-0200-000046000000}"/>
                </a:ext>
              </a:extLst>
            </xdr:cNvPr>
            <xdr:cNvSpPr/>
          </xdr:nvSpPr>
          <xdr:spPr>
            <a:xfrm>
              <a:off x="3690283" y="10987371"/>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 name="正方形/長方形 25">
              <a:extLst>
                <a:ext uri="{FF2B5EF4-FFF2-40B4-BE49-F238E27FC236}">
                  <a16:creationId xmlns:a16="http://schemas.microsoft.com/office/drawing/2014/main" xmlns="" id="{00000000-0008-0000-0200-000047000000}"/>
                </a:ext>
              </a:extLst>
            </xdr:cNvPr>
            <xdr:cNvSpPr/>
          </xdr:nvSpPr>
          <xdr:spPr>
            <a:xfrm>
              <a:off x="3689226" y="1168791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 name="正方形/長方形 26">
              <a:extLst>
                <a:ext uri="{FF2B5EF4-FFF2-40B4-BE49-F238E27FC236}">
                  <a16:creationId xmlns:a16="http://schemas.microsoft.com/office/drawing/2014/main" xmlns="" id="{00000000-0008-0000-0200-000048000000}"/>
                </a:ext>
              </a:extLst>
            </xdr:cNvPr>
            <xdr:cNvSpPr/>
          </xdr:nvSpPr>
          <xdr:spPr>
            <a:xfrm>
              <a:off x="3689226" y="1203922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 name="正方形/長方形 27">
              <a:extLst>
                <a:ext uri="{FF2B5EF4-FFF2-40B4-BE49-F238E27FC236}">
                  <a16:creationId xmlns:a16="http://schemas.microsoft.com/office/drawing/2014/main" xmlns="" id="{00000000-0008-0000-0200-000049000000}"/>
                </a:ext>
              </a:extLst>
            </xdr:cNvPr>
            <xdr:cNvSpPr/>
          </xdr:nvSpPr>
          <xdr:spPr>
            <a:xfrm>
              <a:off x="3690284" y="1238773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 name="正方形/長方形 28">
              <a:extLst>
                <a:ext uri="{FF2B5EF4-FFF2-40B4-BE49-F238E27FC236}">
                  <a16:creationId xmlns:a16="http://schemas.microsoft.com/office/drawing/2014/main" xmlns="" id="{00000000-0008-0000-0200-00004A000000}"/>
                </a:ext>
              </a:extLst>
            </xdr:cNvPr>
            <xdr:cNvSpPr/>
          </xdr:nvSpPr>
          <xdr:spPr>
            <a:xfrm>
              <a:off x="3705223" y="12750802"/>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 name="正方形/長方形 29">
              <a:extLst>
                <a:ext uri="{FF2B5EF4-FFF2-40B4-BE49-F238E27FC236}">
                  <a16:creationId xmlns:a16="http://schemas.microsoft.com/office/drawing/2014/main" xmlns="" id="{00000000-0008-0000-0200-00004B000000}"/>
                </a:ext>
              </a:extLst>
            </xdr:cNvPr>
            <xdr:cNvSpPr/>
          </xdr:nvSpPr>
          <xdr:spPr>
            <a:xfrm>
              <a:off x="3693582" y="1308523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 name="正方形/長方形 30">
              <a:extLst>
                <a:ext uri="{FF2B5EF4-FFF2-40B4-BE49-F238E27FC236}">
                  <a16:creationId xmlns:a16="http://schemas.microsoft.com/office/drawing/2014/main" xmlns="" id="{00000000-0008-0000-0200-00004C000000}"/>
                </a:ext>
              </a:extLst>
            </xdr:cNvPr>
            <xdr:cNvSpPr/>
          </xdr:nvSpPr>
          <xdr:spPr>
            <a:xfrm>
              <a:off x="3693582" y="1134109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 name="正方形/長方形 31">
              <a:extLst>
                <a:ext uri="{FF2B5EF4-FFF2-40B4-BE49-F238E27FC236}">
                  <a16:creationId xmlns:a16="http://schemas.microsoft.com/office/drawing/2014/main" xmlns="" id="{00000000-0008-0000-0200-00004D000000}"/>
                </a:ext>
              </a:extLst>
            </xdr:cNvPr>
            <xdr:cNvSpPr/>
          </xdr:nvSpPr>
          <xdr:spPr>
            <a:xfrm>
              <a:off x="3698750" y="1341649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 name="正方形/長方形 32">
              <a:extLst>
                <a:ext uri="{FF2B5EF4-FFF2-40B4-BE49-F238E27FC236}">
                  <a16:creationId xmlns:a16="http://schemas.microsoft.com/office/drawing/2014/main" xmlns="" id="{00000000-0008-0000-0200-00004E000000}"/>
                </a:ext>
              </a:extLst>
            </xdr:cNvPr>
            <xdr:cNvSpPr/>
          </xdr:nvSpPr>
          <xdr:spPr>
            <a:xfrm>
              <a:off x="3689225" y="1375416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 name="正方形/長方形 33">
              <a:extLst>
                <a:ext uri="{FF2B5EF4-FFF2-40B4-BE49-F238E27FC236}">
                  <a16:creationId xmlns:a16="http://schemas.microsoft.com/office/drawing/2014/main" xmlns="" id="{00000000-0008-0000-0200-00004F000000}"/>
                </a:ext>
              </a:extLst>
            </xdr:cNvPr>
            <xdr:cNvSpPr/>
          </xdr:nvSpPr>
          <xdr:spPr>
            <a:xfrm>
              <a:off x="3698750" y="14111571"/>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5" name="正方形/長方形 34">
              <a:extLst>
                <a:ext uri="{FF2B5EF4-FFF2-40B4-BE49-F238E27FC236}">
                  <a16:creationId xmlns:a16="http://schemas.microsoft.com/office/drawing/2014/main" xmlns="" id="{00000000-0008-0000-0200-000050000000}"/>
                </a:ext>
              </a:extLst>
            </xdr:cNvPr>
            <xdr:cNvSpPr/>
          </xdr:nvSpPr>
          <xdr:spPr>
            <a:xfrm>
              <a:off x="3697693" y="1489572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6" name="正方形/長方形 35">
              <a:extLst>
                <a:ext uri="{FF2B5EF4-FFF2-40B4-BE49-F238E27FC236}">
                  <a16:creationId xmlns:a16="http://schemas.microsoft.com/office/drawing/2014/main" xmlns="" id="{00000000-0008-0000-0200-000051000000}"/>
                </a:ext>
              </a:extLst>
            </xdr:cNvPr>
            <xdr:cNvSpPr/>
          </xdr:nvSpPr>
          <xdr:spPr>
            <a:xfrm>
              <a:off x="3697693" y="15288309"/>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7" name="正方形/長方形 36">
              <a:extLst>
                <a:ext uri="{FF2B5EF4-FFF2-40B4-BE49-F238E27FC236}">
                  <a16:creationId xmlns:a16="http://schemas.microsoft.com/office/drawing/2014/main" xmlns="" id="{00000000-0008-0000-0200-000052000000}"/>
                </a:ext>
              </a:extLst>
            </xdr:cNvPr>
            <xdr:cNvSpPr/>
          </xdr:nvSpPr>
          <xdr:spPr>
            <a:xfrm>
              <a:off x="3698751" y="1570032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8" name="正方形/長方形 37">
              <a:extLst>
                <a:ext uri="{FF2B5EF4-FFF2-40B4-BE49-F238E27FC236}">
                  <a16:creationId xmlns:a16="http://schemas.microsoft.com/office/drawing/2014/main" xmlns="" id="{00000000-0008-0000-0200-000053000000}"/>
                </a:ext>
              </a:extLst>
            </xdr:cNvPr>
            <xdr:cNvSpPr/>
          </xdr:nvSpPr>
          <xdr:spPr>
            <a:xfrm>
              <a:off x="3692524" y="1601076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9" name="正方形/長方形 38">
              <a:extLst>
                <a:ext uri="{FF2B5EF4-FFF2-40B4-BE49-F238E27FC236}">
                  <a16:creationId xmlns:a16="http://schemas.microsoft.com/office/drawing/2014/main" xmlns="" id="{00000000-0008-0000-0200-000055000000}"/>
                </a:ext>
              </a:extLst>
            </xdr:cNvPr>
            <xdr:cNvSpPr/>
          </xdr:nvSpPr>
          <xdr:spPr>
            <a:xfrm>
              <a:off x="3691466" y="1452879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43</xdr:col>
      <xdr:colOff>8467</xdr:colOff>
      <xdr:row>24</xdr:row>
      <xdr:rowOff>188859</xdr:rowOff>
    </xdr:from>
    <xdr:to>
      <xdr:col>44</xdr:col>
      <xdr:colOff>1228</xdr:colOff>
      <xdr:row>149</xdr:row>
      <xdr:rowOff>6555</xdr:rowOff>
    </xdr:to>
    <xdr:grpSp>
      <xdr:nvGrpSpPr>
        <xdr:cNvPr id="69" name="グループ化 68">
          <a:extLst>
            <a:ext uri="{FF2B5EF4-FFF2-40B4-BE49-F238E27FC236}">
              <a16:creationId xmlns:a16="http://schemas.microsoft.com/office/drawing/2014/main" xmlns="" id="{00000000-0008-0000-0200-000073000000}"/>
            </a:ext>
          </a:extLst>
        </xdr:cNvPr>
        <xdr:cNvGrpSpPr/>
      </xdr:nvGrpSpPr>
      <xdr:grpSpPr>
        <a:xfrm>
          <a:off x="4506384" y="3205109"/>
          <a:ext cx="24511" cy="12676446"/>
          <a:chOff x="4527550" y="3233152"/>
          <a:chExt cx="24511" cy="12817185"/>
        </a:xfrm>
      </xdr:grpSpPr>
      <xdr:grpSp>
        <xdr:nvGrpSpPr>
          <xdr:cNvPr id="70" name="グループ化 69">
            <a:extLst>
              <a:ext uri="{FF2B5EF4-FFF2-40B4-BE49-F238E27FC236}">
                <a16:creationId xmlns:a16="http://schemas.microsoft.com/office/drawing/2014/main" xmlns="" id="{00000000-0008-0000-0200-000074000000}"/>
              </a:ext>
            </a:extLst>
          </xdr:cNvPr>
          <xdr:cNvGrpSpPr/>
        </xdr:nvGrpSpPr>
        <xdr:grpSpPr>
          <a:xfrm>
            <a:off x="4534806" y="3233152"/>
            <a:ext cx="17255" cy="7470308"/>
            <a:chOff x="4534806" y="3233152"/>
            <a:chExt cx="17255" cy="7470308"/>
          </a:xfrm>
        </xdr:grpSpPr>
        <xdr:sp macro="" textlink="">
          <xdr:nvSpPr>
            <xdr:cNvPr id="87" name="正方形/長方形 86">
              <a:extLst>
                <a:ext uri="{FF2B5EF4-FFF2-40B4-BE49-F238E27FC236}">
                  <a16:creationId xmlns:a16="http://schemas.microsoft.com/office/drawing/2014/main" xmlns="" id="{00000000-0008-0000-0200-000086000000}"/>
                </a:ext>
              </a:extLst>
            </xdr:cNvPr>
            <xdr:cNvSpPr/>
          </xdr:nvSpPr>
          <xdr:spPr>
            <a:xfrm>
              <a:off x="4534806" y="3233152"/>
              <a:ext cx="1050" cy="72000"/>
            </a:xfrm>
            <a:prstGeom prst="rect">
              <a:avLst/>
            </a:prstGeom>
            <a:solidFill>
              <a:srgbClr val="FF9933"/>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88" name="正方形/長方形 87">
              <a:extLst>
                <a:ext uri="{FF2B5EF4-FFF2-40B4-BE49-F238E27FC236}">
                  <a16:creationId xmlns:a16="http://schemas.microsoft.com/office/drawing/2014/main" xmlns="" id="{00000000-0008-0000-0200-000087000000}"/>
                </a:ext>
              </a:extLst>
            </xdr:cNvPr>
            <xdr:cNvSpPr/>
          </xdr:nvSpPr>
          <xdr:spPr>
            <a:xfrm>
              <a:off x="4535892" y="35795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9" name="正方形/長方形 88">
              <a:extLst>
                <a:ext uri="{FF2B5EF4-FFF2-40B4-BE49-F238E27FC236}">
                  <a16:creationId xmlns:a16="http://schemas.microsoft.com/office/drawing/2014/main" xmlns="" id="{00000000-0008-0000-0200-000088000000}"/>
                </a:ext>
              </a:extLst>
            </xdr:cNvPr>
            <xdr:cNvSpPr/>
          </xdr:nvSpPr>
          <xdr:spPr>
            <a:xfrm>
              <a:off x="4535892" y="393669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0" name="正方形/長方形 89">
              <a:extLst>
                <a:ext uri="{FF2B5EF4-FFF2-40B4-BE49-F238E27FC236}">
                  <a16:creationId xmlns:a16="http://schemas.microsoft.com/office/drawing/2014/main" xmlns="" id="{00000000-0008-0000-0200-000089000000}"/>
                </a:ext>
              </a:extLst>
            </xdr:cNvPr>
            <xdr:cNvSpPr/>
          </xdr:nvSpPr>
          <xdr:spPr>
            <a:xfrm>
              <a:off x="4535892" y="4278099"/>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1" name="正方形/長方形 90">
              <a:extLst>
                <a:ext uri="{FF2B5EF4-FFF2-40B4-BE49-F238E27FC236}">
                  <a16:creationId xmlns:a16="http://schemas.microsoft.com/office/drawing/2014/main" xmlns="" id="{00000000-0008-0000-0200-00008A000000}"/>
                </a:ext>
              </a:extLst>
            </xdr:cNvPr>
            <xdr:cNvSpPr/>
          </xdr:nvSpPr>
          <xdr:spPr>
            <a:xfrm>
              <a:off x="4535892" y="4627349"/>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2" name="正方形/長方形 91">
              <a:extLst>
                <a:ext uri="{FF2B5EF4-FFF2-40B4-BE49-F238E27FC236}">
                  <a16:creationId xmlns:a16="http://schemas.microsoft.com/office/drawing/2014/main" xmlns="" id="{00000000-0008-0000-0200-00008B000000}"/>
                </a:ext>
              </a:extLst>
            </xdr:cNvPr>
            <xdr:cNvSpPr/>
          </xdr:nvSpPr>
          <xdr:spPr>
            <a:xfrm>
              <a:off x="4535892" y="49805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3" name="正方形/長方形 92">
              <a:extLst>
                <a:ext uri="{FF2B5EF4-FFF2-40B4-BE49-F238E27FC236}">
                  <a16:creationId xmlns:a16="http://schemas.microsoft.com/office/drawing/2014/main" xmlns="" id="{00000000-0008-0000-0200-00008C000000}"/>
                </a:ext>
              </a:extLst>
            </xdr:cNvPr>
            <xdr:cNvSpPr/>
          </xdr:nvSpPr>
          <xdr:spPr>
            <a:xfrm>
              <a:off x="4535892" y="532977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4" name="正方形/長方形 93">
              <a:extLst>
                <a:ext uri="{FF2B5EF4-FFF2-40B4-BE49-F238E27FC236}">
                  <a16:creationId xmlns:a16="http://schemas.microsoft.com/office/drawing/2014/main" xmlns="" id="{00000000-0008-0000-0200-00008D000000}"/>
                </a:ext>
              </a:extLst>
            </xdr:cNvPr>
            <xdr:cNvSpPr/>
          </xdr:nvSpPr>
          <xdr:spPr>
            <a:xfrm>
              <a:off x="4546475" y="567453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5" name="正方形/長方形 94">
              <a:extLst>
                <a:ext uri="{FF2B5EF4-FFF2-40B4-BE49-F238E27FC236}">
                  <a16:creationId xmlns:a16="http://schemas.microsoft.com/office/drawing/2014/main" xmlns="" id="{00000000-0008-0000-0200-00008E000000}"/>
                </a:ext>
              </a:extLst>
            </xdr:cNvPr>
            <xdr:cNvSpPr/>
          </xdr:nvSpPr>
          <xdr:spPr>
            <a:xfrm>
              <a:off x="4535892" y="602378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6" name="正方形/長方形 95">
              <a:extLst>
                <a:ext uri="{FF2B5EF4-FFF2-40B4-BE49-F238E27FC236}">
                  <a16:creationId xmlns:a16="http://schemas.microsoft.com/office/drawing/2014/main" xmlns="" id="{00000000-0008-0000-0200-00008F000000}"/>
                </a:ext>
              </a:extLst>
            </xdr:cNvPr>
            <xdr:cNvSpPr/>
          </xdr:nvSpPr>
          <xdr:spPr>
            <a:xfrm>
              <a:off x="4535892" y="635803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7" name="正方形/長方形 96">
              <a:extLst>
                <a:ext uri="{FF2B5EF4-FFF2-40B4-BE49-F238E27FC236}">
                  <a16:creationId xmlns:a16="http://schemas.microsoft.com/office/drawing/2014/main" xmlns="" id="{00000000-0008-0000-0200-000090000000}"/>
                </a:ext>
              </a:extLst>
            </xdr:cNvPr>
            <xdr:cNvSpPr/>
          </xdr:nvSpPr>
          <xdr:spPr>
            <a:xfrm>
              <a:off x="4535892" y="672452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8" name="正方形/長方形 97">
              <a:extLst>
                <a:ext uri="{FF2B5EF4-FFF2-40B4-BE49-F238E27FC236}">
                  <a16:creationId xmlns:a16="http://schemas.microsoft.com/office/drawing/2014/main" xmlns="" id="{00000000-0008-0000-0200-000091000000}"/>
                </a:ext>
              </a:extLst>
            </xdr:cNvPr>
            <xdr:cNvSpPr/>
          </xdr:nvSpPr>
          <xdr:spPr>
            <a:xfrm>
              <a:off x="4535892" y="639476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9" name="正方形/長方形 98">
              <a:extLst>
                <a:ext uri="{FF2B5EF4-FFF2-40B4-BE49-F238E27FC236}">
                  <a16:creationId xmlns:a16="http://schemas.microsoft.com/office/drawing/2014/main" xmlns="" id="{00000000-0008-0000-0200-000092000000}"/>
                </a:ext>
              </a:extLst>
            </xdr:cNvPr>
            <xdr:cNvSpPr/>
          </xdr:nvSpPr>
          <xdr:spPr>
            <a:xfrm>
              <a:off x="4535892" y="676518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0" name="正方形/長方形 99">
              <a:extLst>
                <a:ext uri="{FF2B5EF4-FFF2-40B4-BE49-F238E27FC236}">
                  <a16:creationId xmlns:a16="http://schemas.microsoft.com/office/drawing/2014/main" xmlns="" id="{00000000-0008-0000-0200-000093000000}"/>
                </a:ext>
              </a:extLst>
            </xdr:cNvPr>
            <xdr:cNvSpPr/>
          </xdr:nvSpPr>
          <xdr:spPr>
            <a:xfrm>
              <a:off x="4535892" y="711443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1" name="正方形/長方形 100">
              <a:extLst>
                <a:ext uri="{FF2B5EF4-FFF2-40B4-BE49-F238E27FC236}">
                  <a16:creationId xmlns:a16="http://schemas.microsoft.com/office/drawing/2014/main" xmlns="" id="{00000000-0008-0000-0200-000094000000}"/>
                </a:ext>
              </a:extLst>
            </xdr:cNvPr>
            <xdr:cNvSpPr/>
          </xdr:nvSpPr>
          <xdr:spPr>
            <a:xfrm>
              <a:off x="4535892" y="7463681"/>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2" name="正方形/長方形 101">
              <a:extLst>
                <a:ext uri="{FF2B5EF4-FFF2-40B4-BE49-F238E27FC236}">
                  <a16:creationId xmlns:a16="http://schemas.microsoft.com/office/drawing/2014/main" xmlns="" id="{00000000-0008-0000-0200-000095000000}"/>
                </a:ext>
              </a:extLst>
            </xdr:cNvPr>
            <xdr:cNvSpPr/>
          </xdr:nvSpPr>
          <xdr:spPr>
            <a:xfrm>
              <a:off x="4535892" y="7818534"/>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3" name="正方形/長方形 102">
              <a:extLst>
                <a:ext uri="{FF2B5EF4-FFF2-40B4-BE49-F238E27FC236}">
                  <a16:creationId xmlns:a16="http://schemas.microsoft.com/office/drawing/2014/main" xmlns="" id="{00000000-0008-0000-0200-000096000000}"/>
                </a:ext>
              </a:extLst>
            </xdr:cNvPr>
            <xdr:cNvSpPr/>
          </xdr:nvSpPr>
          <xdr:spPr>
            <a:xfrm>
              <a:off x="4535892" y="8191192"/>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4" name="正方形/長方形 103">
              <a:extLst>
                <a:ext uri="{FF2B5EF4-FFF2-40B4-BE49-F238E27FC236}">
                  <a16:creationId xmlns:a16="http://schemas.microsoft.com/office/drawing/2014/main" xmlns="" id="{00000000-0008-0000-0200-000097000000}"/>
                </a:ext>
              </a:extLst>
            </xdr:cNvPr>
            <xdr:cNvSpPr/>
          </xdr:nvSpPr>
          <xdr:spPr>
            <a:xfrm>
              <a:off x="4535892" y="853259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5" name="正方形/長方形 104">
              <a:extLst>
                <a:ext uri="{FF2B5EF4-FFF2-40B4-BE49-F238E27FC236}">
                  <a16:creationId xmlns:a16="http://schemas.microsoft.com/office/drawing/2014/main" xmlns="" id="{00000000-0008-0000-0200-000098000000}"/>
                </a:ext>
              </a:extLst>
            </xdr:cNvPr>
            <xdr:cNvSpPr/>
          </xdr:nvSpPr>
          <xdr:spPr>
            <a:xfrm>
              <a:off x="4536950" y="88857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6" name="正方形/長方形 105">
              <a:extLst>
                <a:ext uri="{FF2B5EF4-FFF2-40B4-BE49-F238E27FC236}">
                  <a16:creationId xmlns:a16="http://schemas.microsoft.com/office/drawing/2014/main" xmlns="" id="{00000000-0008-0000-0200-000099000000}"/>
                </a:ext>
              </a:extLst>
            </xdr:cNvPr>
            <xdr:cNvSpPr/>
          </xdr:nvSpPr>
          <xdr:spPr>
            <a:xfrm>
              <a:off x="4536950" y="923502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7" name="正方形/長方形 106">
              <a:extLst>
                <a:ext uri="{FF2B5EF4-FFF2-40B4-BE49-F238E27FC236}">
                  <a16:creationId xmlns:a16="http://schemas.microsoft.com/office/drawing/2014/main" xmlns="" id="{00000000-0008-0000-0200-00009A000000}"/>
                </a:ext>
              </a:extLst>
            </xdr:cNvPr>
            <xdr:cNvSpPr/>
          </xdr:nvSpPr>
          <xdr:spPr>
            <a:xfrm>
              <a:off x="4536950" y="958034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xmlns="" id="{00000000-0008-0000-0200-00009B000000}"/>
                </a:ext>
              </a:extLst>
            </xdr:cNvPr>
            <xdr:cNvSpPr/>
          </xdr:nvSpPr>
          <xdr:spPr>
            <a:xfrm>
              <a:off x="4536950" y="993352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xmlns="" id="{00000000-0008-0000-0200-00009C000000}"/>
                </a:ext>
              </a:extLst>
            </xdr:cNvPr>
            <xdr:cNvSpPr/>
          </xdr:nvSpPr>
          <xdr:spPr>
            <a:xfrm>
              <a:off x="4536950" y="102827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xmlns="" id="{00000000-0008-0000-0200-00009D000000}"/>
                </a:ext>
              </a:extLst>
            </xdr:cNvPr>
            <xdr:cNvSpPr/>
          </xdr:nvSpPr>
          <xdr:spPr>
            <a:xfrm>
              <a:off x="4536950" y="1063146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xmlns="" id="{00000000-0008-0000-0200-00009E000000}"/>
                </a:ext>
              </a:extLst>
            </xdr:cNvPr>
            <xdr:cNvSpPr/>
          </xdr:nvSpPr>
          <xdr:spPr>
            <a:xfrm>
              <a:off x="4535892" y="56790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xmlns="" id="{00000000-0008-0000-0200-00009F000000}"/>
                </a:ext>
              </a:extLst>
            </xdr:cNvPr>
            <xdr:cNvSpPr/>
          </xdr:nvSpPr>
          <xdr:spPr>
            <a:xfrm>
              <a:off x="4546475" y="8881849"/>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xmlns="" id="{00000000-0008-0000-0200-0000A0000000}"/>
                </a:ext>
              </a:extLst>
            </xdr:cNvPr>
            <xdr:cNvSpPr/>
          </xdr:nvSpPr>
          <xdr:spPr>
            <a:xfrm>
              <a:off x="4546475" y="923109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xmlns="" id="{00000000-0008-0000-0200-0000A1000000}"/>
                </a:ext>
              </a:extLst>
            </xdr:cNvPr>
            <xdr:cNvSpPr/>
          </xdr:nvSpPr>
          <xdr:spPr>
            <a:xfrm>
              <a:off x="4536950" y="9584270"/>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xmlns="" id="{00000000-0008-0000-0200-0000A2000000}"/>
                </a:ext>
              </a:extLst>
            </xdr:cNvPr>
            <xdr:cNvSpPr/>
          </xdr:nvSpPr>
          <xdr:spPr>
            <a:xfrm>
              <a:off x="4546475" y="9580348"/>
              <a:ext cx="5586"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71" name="グループ化 70">
            <a:extLst>
              <a:ext uri="{FF2B5EF4-FFF2-40B4-BE49-F238E27FC236}">
                <a16:creationId xmlns:a16="http://schemas.microsoft.com/office/drawing/2014/main" xmlns="" id="{00000000-0008-0000-0200-000075000000}"/>
              </a:ext>
            </a:extLst>
          </xdr:cNvPr>
          <xdr:cNvGrpSpPr/>
        </xdr:nvGrpSpPr>
        <xdr:grpSpPr>
          <a:xfrm>
            <a:off x="4527550" y="10997954"/>
            <a:ext cx="17574" cy="5052383"/>
            <a:chOff x="4527550" y="10997954"/>
            <a:chExt cx="17574" cy="5052383"/>
          </a:xfrm>
        </xdr:grpSpPr>
        <xdr:sp macro="" textlink="">
          <xdr:nvSpPr>
            <xdr:cNvPr id="72" name="正方形/長方形 71">
              <a:extLst>
                <a:ext uri="{FF2B5EF4-FFF2-40B4-BE49-F238E27FC236}">
                  <a16:creationId xmlns:a16="http://schemas.microsoft.com/office/drawing/2014/main" xmlns="" id="{00000000-0008-0000-0200-000076000000}"/>
                </a:ext>
              </a:extLst>
            </xdr:cNvPr>
            <xdr:cNvSpPr/>
          </xdr:nvSpPr>
          <xdr:spPr>
            <a:xfrm>
              <a:off x="4536950" y="10997954"/>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3" name="正方形/長方形 72">
              <a:extLst>
                <a:ext uri="{FF2B5EF4-FFF2-40B4-BE49-F238E27FC236}">
                  <a16:creationId xmlns:a16="http://schemas.microsoft.com/office/drawing/2014/main" xmlns="" id="{00000000-0008-0000-0200-000077000000}"/>
                </a:ext>
              </a:extLst>
            </xdr:cNvPr>
            <xdr:cNvSpPr/>
          </xdr:nvSpPr>
          <xdr:spPr>
            <a:xfrm>
              <a:off x="4535892" y="11693519"/>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4" name="正方形/長方形 73">
              <a:extLst>
                <a:ext uri="{FF2B5EF4-FFF2-40B4-BE49-F238E27FC236}">
                  <a16:creationId xmlns:a16="http://schemas.microsoft.com/office/drawing/2014/main" xmlns="" id="{00000000-0008-0000-0200-000078000000}"/>
                </a:ext>
              </a:extLst>
            </xdr:cNvPr>
            <xdr:cNvSpPr/>
          </xdr:nvSpPr>
          <xdr:spPr>
            <a:xfrm>
              <a:off x="4536950" y="12377154"/>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5" name="正方形/長方形 74">
              <a:extLst>
                <a:ext uri="{FF2B5EF4-FFF2-40B4-BE49-F238E27FC236}">
                  <a16:creationId xmlns:a16="http://schemas.microsoft.com/office/drawing/2014/main" xmlns="" id="{00000000-0008-0000-0200-000079000000}"/>
                </a:ext>
              </a:extLst>
            </xdr:cNvPr>
            <xdr:cNvSpPr/>
          </xdr:nvSpPr>
          <xdr:spPr>
            <a:xfrm>
              <a:off x="4530724" y="12730071"/>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6" name="正方形/長方形 75">
              <a:extLst>
                <a:ext uri="{FF2B5EF4-FFF2-40B4-BE49-F238E27FC236}">
                  <a16:creationId xmlns:a16="http://schemas.microsoft.com/office/drawing/2014/main" xmlns="" id="{00000000-0008-0000-0200-00007A000000}"/>
                </a:ext>
              </a:extLst>
            </xdr:cNvPr>
            <xdr:cNvSpPr/>
          </xdr:nvSpPr>
          <xdr:spPr>
            <a:xfrm>
              <a:off x="4540249" y="130750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7" name="正方形/長方形 76">
              <a:extLst>
                <a:ext uri="{FF2B5EF4-FFF2-40B4-BE49-F238E27FC236}">
                  <a16:creationId xmlns:a16="http://schemas.microsoft.com/office/drawing/2014/main" xmlns="" id="{00000000-0008-0000-0200-00007B000000}"/>
                </a:ext>
              </a:extLst>
            </xdr:cNvPr>
            <xdr:cNvSpPr/>
          </xdr:nvSpPr>
          <xdr:spPr>
            <a:xfrm>
              <a:off x="4540249" y="11341533"/>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8" name="正方形/長方形 77">
              <a:extLst>
                <a:ext uri="{FF2B5EF4-FFF2-40B4-BE49-F238E27FC236}">
                  <a16:creationId xmlns:a16="http://schemas.microsoft.com/office/drawing/2014/main" xmlns="" id="{00000000-0008-0000-0200-00007C000000}"/>
                </a:ext>
              </a:extLst>
            </xdr:cNvPr>
            <xdr:cNvSpPr/>
          </xdr:nvSpPr>
          <xdr:spPr>
            <a:xfrm>
              <a:off x="4529666" y="12030073"/>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79" name="正方形/長方形 78">
              <a:extLst>
                <a:ext uri="{FF2B5EF4-FFF2-40B4-BE49-F238E27FC236}">
                  <a16:creationId xmlns:a16="http://schemas.microsoft.com/office/drawing/2014/main" xmlns="" id="{00000000-0008-0000-0200-00007D000000}"/>
                </a:ext>
              </a:extLst>
            </xdr:cNvPr>
            <xdr:cNvSpPr/>
          </xdr:nvSpPr>
          <xdr:spPr>
            <a:xfrm>
              <a:off x="4534834" y="1342707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正方形/長方形 79">
              <a:extLst>
                <a:ext uri="{FF2B5EF4-FFF2-40B4-BE49-F238E27FC236}">
                  <a16:creationId xmlns:a16="http://schemas.microsoft.com/office/drawing/2014/main" xmlns="" id="{00000000-0008-0000-0200-00007E000000}"/>
                </a:ext>
              </a:extLst>
            </xdr:cNvPr>
            <xdr:cNvSpPr/>
          </xdr:nvSpPr>
          <xdr:spPr>
            <a:xfrm>
              <a:off x="4534834" y="1375248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1" name="正方形/長方形 80">
              <a:extLst>
                <a:ext uri="{FF2B5EF4-FFF2-40B4-BE49-F238E27FC236}">
                  <a16:creationId xmlns:a16="http://schemas.microsoft.com/office/drawing/2014/main" xmlns="" id="{00000000-0008-0000-0200-00007F000000}"/>
                </a:ext>
              </a:extLst>
            </xdr:cNvPr>
            <xdr:cNvSpPr/>
          </xdr:nvSpPr>
          <xdr:spPr>
            <a:xfrm>
              <a:off x="4534834" y="14122154"/>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2" name="正方形/長方形 81">
              <a:extLst>
                <a:ext uri="{FF2B5EF4-FFF2-40B4-BE49-F238E27FC236}">
                  <a16:creationId xmlns:a16="http://schemas.microsoft.com/office/drawing/2014/main" xmlns="" id="{00000000-0008-0000-0200-000080000000}"/>
                </a:ext>
              </a:extLst>
            </xdr:cNvPr>
            <xdr:cNvSpPr/>
          </xdr:nvSpPr>
          <xdr:spPr>
            <a:xfrm>
              <a:off x="4533776" y="14869579"/>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3" name="正方形/長方形 82">
              <a:extLst>
                <a:ext uri="{FF2B5EF4-FFF2-40B4-BE49-F238E27FC236}">
                  <a16:creationId xmlns:a16="http://schemas.microsoft.com/office/drawing/2014/main" xmlns="" id="{00000000-0008-0000-0200-000081000000}"/>
                </a:ext>
              </a:extLst>
            </xdr:cNvPr>
            <xdr:cNvSpPr/>
          </xdr:nvSpPr>
          <xdr:spPr>
            <a:xfrm>
              <a:off x="4534834" y="15636822"/>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4" name="正方形/長方形 83">
              <a:extLst>
                <a:ext uri="{FF2B5EF4-FFF2-40B4-BE49-F238E27FC236}">
                  <a16:creationId xmlns:a16="http://schemas.microsoft.com/office/drawing/2014/main" xmlns="" id="{00000000-0008-0000-0200-000082000000}"/>
                </a:ext>
              </a:extLst>
            </xdr:cNvPr>
            <xdr:cNvSpPr/>
          </xdr:nvSpPr>
          <xdr:spPr>
            <a:xfrm>
              <a:off x="4539191" y="1597833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正方形/長方形 84">
              <a:extLst>
                <a:ext uri="{FF2B5EF4-FFF2-40B4-BE49-F238E27FC236}">
                  <a16:creationId xmlns:a16="http://schemas.microsoft.com/office/drawing/2014/main" xmlns="" id="{00000000-0008-0000-0200-000084000000}"/>
                </a:ext>
              </a:extLst>
            </xdr:cNvPr>
            <xdr:cNvSpPr/>
          </xdr:nvSpPr>
          <xdr:spPr>
            <a:xfrm>
              <a:off x="4538133" y="14508066"/>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6" name="正方形/長方形 85">
              <a:extLst>
                <a:ext uri="{FF2B5EF4-FFF2-40B4-BE49-F238E27FC236}">
                  <a16:creationId xmlns:a16="http://schemas.microsoft.com/office/drawing/2014/main" xmlns="" id="{00000000-0008-0000-0200-000085000000}"/>
                </a:ext>
              </a:extLst>
            </xdr:cNvPr>
            <xdr:cNvSpPr/>
          </xdr:nvSpPr>
          <xdr:spPr>
            <a:xfrm>
              <a:off x="4527550" y="15247408"/>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xdr:from>
      <xdr:col>20</xdr:col>
      <xdr:colOff>10586</xdr:colOff>
      <xdr:row>18</xdr:row>
      <xdr:rowOff>15880</xdr:rowOff>
    </xdr:from>
    <xdr:to>
      <xdr:col>55</xdr:col>
      <xdr:colOff>21427</xdr:colOff>
      <xdr:row>22</xdr:row>
      <xdr:rowOff>0</xdr:rowOff>
    </xdr:to>
    <xdr:grpSp>
      <xdr:nvGrpSpPr>
        <xdr:cNvPr id="116" name="グループ化 115">
          <a:extLst>
            <a:ext uri="{FF2B5EF4-FFF2-40B4-BE49-F238E27FC236}">
              <a16:creationId xmlns:a16="http://schemas.microsoft.com/office/drawing/2014/main" xmlns="" id="{00000000-0008-0000-0200-0000A3000000}"/>
            </a:ext>
          </a:extLst>
        </xdr:cNvPr>
        <xdr:cNvGrpSpPr/>
      </xdr:nvGrpSpPr>
      <xdr:grpSpPr>
        <a:xfrm>
          <a:off x="2635253" y="2481797"/>
          <a:ext cx="2931841" cy="481536"/>
          <a:chOff x="2635253" y="2555880"/>
          <a:chExt cx="2963591" cy="505174"/>
        </a:xfrm>
      </xdr:grpSpPr>
      <xdr:grpSp>
        <xdr:nvGrpSpPr>
          <xdr:cNvPr id="117" name="グループ化 116">
            <a:extLst>
              <a:ext uri="{FF2B5EF4-FFF2-40B4-BE49-F238E27FC236}">
                <a16:creationId xmlns:a16="http://schemas.microsoft.com/office/drawing/2014/main" xmlns="" id="{00000000-0008-0000-0200-0000A4000000}"/>
              </a:ext>
            </a:extLst>
          </xdr:cNvPr>
          <xdr:cNvGrpSpPr/>
        </xdr:nvGrpSpPr>
        <xdr:grpSpPr>
          <a:xfrm>
            <a:off x="2635253" y="2614083"/>
            <a:ext cx="2963591" cy="370936"/>
            <a:chOff x="2635253" y="2614083"/>
            <a:chExt cx="2963591" cy="370936"/>
          </a:xfrm>
        </xdr:grpSpPr>
        <xdr:grpSp>
          <xdr:nvGrpSpPr>
            <xdr:cNvPr id="121" name="グループ化 120">
              <a:extLst>
                <a:ext uri="{FF2B5EF4-FFF2-40B4-BE49-F238E27FC236}">
                  <a16:creationId xmlns:a16="http://schemas.microsoft.com/office/drawing/2014/main" xmlns="" id="{00000000-0008-0000-0200-0000A8000000}"/>
                </a:ext>
              </a:extLst>
            </xdr:cNvPr>
            <xdr:cNvGrpSpPr/>
          </xdr:nvGrpSpPr>
          <xdr:grpSpPr>
            <a:xfrm>
              <a:off x="3009121" y="2628621"/>
              <a:ext cx="545848" cy="345295"/>
              <a:chOff x="4968357" y="3051955"/>
              <a:chExt cx="545848" cy="345295"/>
            </a:xfrm>
          </xdr:grpSpPr>
          <xdr:sp macro="" textlink="">
            <xdr:nvSpPr>
              <xdr:cNvPr id="134" name="テキスト ボックス 133">
                <a:extLst>
                  <a:ext uri="{FF2B5EF4-FFF2-40B4-BE49-F238E27FC236}">
                    <a16:creationId xmlns:a16="http://schemas.microsoft.com/office/drawing/2014/main" xmlns="" id="{00000000-0008-0000-0200-0000B5000000}"/>
                  </a:ext>
                </a:extLst>
              </xdr:cNvPr>
              <xdr:cNvSpPr txBox="1"/>
            </xdr:nvSpPr>
            <xdr:spPr>
              <a:xfrm>
                <a:off x="4968357" y="3051955"/>
                <a:ext cx="545848" cy="34529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分 離</a:t>
                </a:r>
              </a:p>
            </xdr:txBody>
          </xdr:sp>
          <xdr:sp macro="" textlink="">
            <xdr:nvSpPr>
              <xdr:cNvPr id="135" name="円/楕円 134">
                <a:extLst>
                  <a:ext uri="{FF2B5EF4-FFF2-40B4-BE49-F238E27FC236}">
                    <a16:creationId xmlns:a16="http://schemas.microsoft.com/office/drawing/2014/main" xmlns="" id="{00000000-0008-0000-0200-0000B6000000}"/>
                  </a:ext>
                </a:extLst>
              </xdr:cNvPr>
              <xdr:cNvSpPr/>
            </xdr:nvSpPr>
            <xdr:spPr>
              <a:xfrm>
                <a:off x="5143235" y="3138474"/>
                <a:ext cx="175976"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2" name="グループ化 121">
              <a:extLst>
                <a:ext uri="{FF2B5EF4-FFF2-40B4-BE49-F238E27FC236}">
                  <a16:creationId xmlns:a16="http://schemas.microsoft.com/office/drawing/2014/main" xmlns="" id="{00000000-0008-0000-0200-0000A9000000}"/>
                </a:ext>
              </a:extLst>
            </xdr:cNvPr>
            <xdr:cNvGrpSpPr/>
          </xdr:nvGrpSpPr>
          <xdr:grpSpPr>
            <a:xfrm>
              <a:off x="3736220" y="2635768"/>
              <a:ext cx="545848" cy="349250"/>
              <a:chOff x="5833040" y="3059103"/>
              <a:chExt cx="545848" cy="349250"/>
            </a:xfrm>
          </xdr:grpSpPr>
          <xdr:sp macro="" textlink="">
            <xdr:nvSpPr>
              <xdr:cNvPr id="132" name="テキスト ボックス 131">
                <a:extLst>
                  <a:ext uri="{FF2B5EF4-FFF2-40B4-BE49-F238E27FC236}">
                    <a16:creationId xmlns:a16="http://schemas.microsoft.com/office/drawing/2014/main" xmlns="" id="{00000000-0008-0000-0200-0000B3000000}"/>
                  </a:ext>
                </a:extLst>
              </xdr:cNvPr>
              <xdr:cNvSpPr txBox="1"/>
            </xdr:nvSpPr>
            <xdr:spPr>
              <a:xfrm>
                <a:off x="5833040" y="3059103"/>
                <a:ext cx="54584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損 失</a:t>
                </a:r>
              </a:p>
            </xdr:txBody>
          </xdr:sp>
          <xdr:sp macro="" textlink="">
            <xdr:nvSpPr>
              <xdr:cNvPr id="133" name="円/楕円 132">
                <a:extLst>
                  <a:ext uri="{FF2B5EF4-FFF2-40B4-BE49-F238E27FC236}">
                    <a16:creationId xmlns:a16="http://schemas.microsoft.com/office/drawing/2014/main" xmlns="" id="{00000000-0008-0000-0200-0000B4000000}"/>
                  </a:ext>
                </a:extLst>
              </xdr:cNvPr>
              <xdr:cNvSpPr/>
            </xdr:nvSpPr>
            <xdr:spPr>
              <a:xfrm>
                <a:off x="5997576" y="3134783"/>
                <a:ext cx="165392"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3" name="グループ化 122">
              <a:extLst>
                <a:ext uri="{FF2B5EF4-FFF2-40B4-BE49-F238E27FC236}">
                  <a16:creationId xmlns:a16="http://schemas.microsoft.com/office/drawing/2014/main" xmlns="" id="{00000000-0008-0000-0200-0000AA000000}"/>
                </a:ext>
              </a:extLst>
            </xdr:cNvPr>
            <xdr:cNvGrpSpPr/>
          </xdr:nvGrpSpPr>
          <xdr:grpSpPr>
            <a:xfrm>
              <a:off x="4069896" y="2635769"/>
              <a:ext cx="545848" cy="349250"/>
              <a:chOff x="6219631" y="3059103"/>
              <a:chExt cx="545848" cy="349250"/>
            </a:xfrm>
          </xdr:grpSpPr>
          <xdr:sp macro="" textlink="">
            <xdr:nvSpPr>
              <xdr:cNvPr id="130" name="テキスト ボックス 129">
                <a:extLst>
                  <a:ext uri="{FF2B5EF4-FFF2-40B4-BE49-F238E27FC236}">
                    <a16:creationId xmlns:a16="http://schemas.microsoft.com/office/drawing/2014/main" xmlns="" id="{00000000-0008-0000-0200-0000B1000000}"/>
                  </a:ext>
                </a:extLst>
              </xdr:cNvPr>
              <xdr:cNvSpPr txBox="1"/>
            </xdr:nvSpPr>
            <xdr:spPr>
              <a:xfrm>
                <a:off x="6219631" y="3059103"/>
                <a:ext cx="54584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修 正</a:t>
                </a:r>
              </a:p>
            </xdr:txBody>
          </xdr:sp>
          <xdr:sp macro="" textlink="">
            <xdr:nvSpPr>
              <xdr:cNvPr id="131" name="円/楕円 130">
                <a:extLst>
                  <a:ext uri="{FF2B5EF4-FFF2-40B4-BE49-F238E27FC236}">
                    <a16:creationId xmlns:a16="http://schemas.microsoft.com/office/drawing/2014/main" xmlns="" id="{00000000-0008-0000-0200-0000B2000000}"/>
                  </a:ext>
                </a:extLst>
              </xdr:cNvPr>
              <xdr:cNvSpPr/>
            </xdr:nvSpPr>
            <xdr:spPr>
              <a:xfrm>
                <a:off x="6408209" y="3133725"/>
                <a:ext cx="162217"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4" name="グループ化 123">
              <a:extLst>
                <a:ext uri="{FF2B5EF4-FFF2-40B4-BE49-F238E27FC236}">
                  <a16:creationId xmlns:a16="http://schemas.microsoft.com/office/drawing/2014/main" xmlns="" id="{00000000-0008-0000-0200-0000AB000000}"/>
                </a:ext>
              </a:extLst>
            </xdr:cNvPr>
            <xdr:cNvGrpSpPr/>
          </xdr:nvGrpSpPr>
          <xdr:grpSpPr>
            <a:xfrm>
              <a:off x="5089786" y="2614083"/>
              <a:ext cx="509058" cy="349250"/>
              <a:chOff x="7197194" y="1682750"/>
              <a:chExt cx="509058" cy="349250"/>
            </a:xfrm>
          </xdr:grpSpPr>
          <xdr:sp macro="" textlink="">
            <xdr:nvSpPr>
              <xdr:cNvPr id="128" name="テキスト ボックス 127">
                <a:extLst>
                  <a:ext uri="{FF2B5EF4-FFF2-40B4-BE49-F238E27FC236}">
                    <a16:creationId xmlns:a16="http://schemas.microsoft.com/office/drawing/2014/main" xmlns="" id="{00000000-0008-0000-0200-0000AF000000}"/>
                  </a:ext>
                </a:extLst>
              </xdr:cNvPr>
              <xdr:cNvSpPr txBox="1"/>
            </xdr:nvSpPr>
            <xdr:spPr>
              <a:xfrm>
                <a:off x="7197194" y="1682750"/>
                <a:ext cx="509058" cy="349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特 農</a:t>
                </a:r>
              </a:p>
            </xdr:txBody>
          </xdr:sp>
          <xdr:sp macro="" textlink="">
            <xdr:nvSpPr>
              <xdr:cNvPr id="129" name="円/楕円 128">
                <a:extLst>
                  <a:ext uri="{FF2B5EF4-FFF2-40B4-BE49-F238E27FC236}">
                    <a16:creationId xmlns:a16="http://schemas.microsoft.com/office/drawing/2014/main" xmlns="" id="{00000000-0008-0000-0200-0000B0000000}"/>
                  </a:ext>
                </a:extLst>
              </xdr:cNvPr>
              <xdr:cNvSpPr/>
            </xdr:nvSpPr>
            <xdr:spPr>
              <a:xfrm>
                <a:off x="7350125" y="1769535"/>
                <a:ext cx="173858"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5" name="グループ化 124">
              <a:extLst>
                <a:ext uri="{FF2B5EF4-FFF2-40B4-BE49-F238E27FC236}">
                  <a16:creationId xmlns:a16="http://schemas.microsoft.com/office/drawing/2014/main" xmlns="" id="{00000000-0008-0000-0200-0000AC000000}"/>
                </a:ext>
              </a:extLst>
            </xdr:cNvPr>
            <xdr:cNvGrpSpPr/>
          </xdr:nvGrpSpPr>
          <xdr:grpSpPr>
            <a:xfrm>
              <a:off x="2635253" y="2637077"/>
              <a:ext cx="602193" cy="347941"/>
              <a:chOff x="4467488" y="3060412"/>
              <a:chExt cx="602193" cy="347941"/>
            </a:xfrm>
          </xdr:grpSpPr>
          <xdr:sp macro="" textlink="">
            <xdr:nvSpPr>
              <xdr:cNvPr id="126" name="テキスト ボックス 125">
                <a:extLst>
                  <a:ext uri="{FF2B5EF4-FFF2-40B4-BE49-F238E27FC236}">
                    <a16:creationId xmlns:a16="http://schemas.microsoft.com/office/drawing/2014/main" xmlns="" id="{00000000-0008-0000-0200-0000AD000000}"/>
                  </a:ext>
                </a:extLst>
              </xdr:cNvPr>
              <xdr:cNvSpPr txBox="1"/>
            </xdr:nvSpPr>
            <xdr:spPr>
              <a:xfrm>
                <a:off x="4467488" y="3060412"/>
                <a:ext cx="602193" cy="3479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青 色</a:t>
                </a:r>
              </a:p>
            </xdr:txBody>
          </xdr:sp>
          <xdr:sp macro="" textlink="">
            <xdr:nvSpPr>
              <xdr:cNvPr id="127" name="円/楕円 126">
                <a:extLst>
                  <a:ext uri="{FF2B5EF4-FFF2-40B4-BE49-F238E27FC236}">
                    <a16:creationId xmlns:a16="http://schemas.microsoft.com/office/drawing/2014/main" xmlns="" id="{00000000-0008-0000-0200-0000AE000000}"/>
                  </a:ext>
                </a:extLst>
              </xdr:cNvPr>
              <xdr:cNvSpPr/>
            </xdr:nvSpPr>
            <xdr:spPr>
              <a:xfrm>
                <a:off x="4654531" y="3133722"/>
                <a:ext cx="188001"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18" name="グループ化 117">
            <a:extLst>
              <a:ext uri="{FF2B5EF4-FFF2-40B4-BE49-F238E27FC236}">
                <a16:creationId xmlns:a16="http://schemas.microsoft.com/office/drawing/2014/main" xmlns="" id="{00000000-0008-0000-0200-0000A5000000}"/>
              </a:ext>
            </a:extLst>
          </xdr:cNvPr>
          <xdr:cNvGrpSpPr/>
        </xdr:nvGrpSpPr>
        <xdr:grpSpPr>
          <a:xfrm>
            <a:off x="3361008" y="2555880"/>
            <a:ext cx="544513" cy="505174"/>
            <a:chOff x="3361008" y="2545317"/>
            <a:chExt cx="544513" cy="505174"/>
          </a:xfrm>
        </xdr:grpSpPr>
        <xdr:sp macro="" textlink="">
          <xdr:nvSpPr>
            <xdr:cNvPr id="119" name="円/楕円 118">
              <a:extLst>
                <a:ext uri="{FF2B5EF4-FFF2-40B4-BE49-F238E27FC236}">
                  <a16:creationId xmlns:a16="http://schemas.microsoft.com/office/drawing/2014/main" xmlns="" id="{00000000-0008-0000-0200-0000A6000000}"/>
                </a:ext>
              </a:extLst>
            </xdr:cNvPr>
            <xdr:cNvSpPr/>
          </xdr:nvSpPr>
          <xdr:spPr>
            <a:xfrm>
              <a:off x="3534836" y="2721200"/>
              <a:ext cx="172800" cy="172800"/>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0" name="テキスト ボックス 119">
              <a:extLst>
                <a:ext uri="{FF2B5EF4-FFF2-40B4-BE49-F238E27FC236}">
                  <a16:creationId xmlns:a16="http://schemas.microsoft.com/office/drawing/2014/main" xmlns="" id="{00000000-0008-0000-0200-0000A7000000}"/>
                </a:ext>
              </a:extLst>
            </xdr:cNvPr>
            <xdr:cNvSpPr txBox="1"/>
          </xdr:nvSpPr>
          <xdr:spPr>
            <a:xfrm>
              <a:off x="3361008" y="2555880"/>
              <a:ext cx="544513" cy="50517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国 出</a:t>
              </a:r>
            </a:p>
          </xdr:txBody>
        </xdr:sp>
      </xdr:grpSp>
    </xdr:grpSp>
    <xdr:clientData/>
  </xdr:twoCellAnchor>
  <xdr:twoCellAnchor editAs="oneCell">
    <xdr:from>
      <xdr:col>114</xdr:col>
      <xdr:colOff>49981</xdr:colOff>
      <xdr:row>7</xdr:row>
      <xdr:rowOff>253539</xdr:rowOff>
    </xdr:from>
    <xdr:to>
      <xdr:col>115</xdr:col>
      <xdr:colOff>2013</xdr:colOff>
      <xdr:row>7</xdr:row>
      <xdr:rowOff>285242</xdr:rowOff>
    </xdr:to>
    <xdr:sp macro="" textlink="">
      <xdr:nvSpPr>
        <xdr:cNvPr id="136" name="円/楕円 135">
          <a:extLst>
            <a:ext uri="{FF2B5EF4-FFF2-40B4-BE49-F238E27FC236}">
              <a16:creationId xmlns:a16="http://schemas.microsoft.com/office/drawing/2014/main" xmlns="" id="{00000000-0008-0000-0200-000004010000}"/>
            </a:ext>
          </a:extLst>
        </xdr:cNvPr>
        <xdr:cNvSpPr/>
      </xdr:nvSpPr>
      <xdr:spPr>
        <a:xfrm>
          <a:off x="9746431" y="920289"/>
          <a:ext cx="37757" cy="31703"/>
        </a:xfrm>
        <a:prstGeom prst="ellipse">
          <a:avLst/>
        </a:prstGeom>
        <a:solidFill>
          <a:schemeClr val="tx1"/>
        </a:solid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104</xdr:col>
      <xdr:colOff>48154</xdr:colOff>
      <xdr:row>7</xdr:row>
      <xdr:rowOff>253528</xdr:rowOff>
    </xdr:from>
    <xdr:to>
      <xdr:col>105</xdr:col>
      <xdr:colOff>29567</xdr:colOff>
      <xdr:row>7</xdr:row>
      <xdr:rowOff>285231</xdr:rowOff>
    </xdr:to>
    <xdr:sp macro="" textlink="">
      <xdr:nvSpPr>
        <xdr:cNvPr id="137" name="円/楕円 136">
          <a:extLst>
            <a:ext uri="{FF2B5EF4-FFF2-40B4-BE49-F238E27FC236}">
              <a16:creationId xmlns:a16="http://schemas.microsoft.com/office/drawing/2014/main" xmlns="" id="{00000000-0008-0000-0200-000005010000}"/>
            </a:ext>
          </a:extLst>
        </xdr:cNvPr>
        <xdr:cNvSpPr/>
      </xdr:nvSpPr>
      <xdr:spPr>
        <a:xfrm>
          <a:off x="9049279" y="920278"/>
          <a:ext cx="48088" cy="31703"/>
        </a:xfrm>
        <a:prstGeom prst="ellipse">
          <a:avLst/>
        </a:prstGeom>
        <a:solidFill>
          <a:schemeClr val="tx1"/>
        </a:solid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86</xdr:col>
      <xdr:colOff>11618</xdr:colOff>
      <xdr:row>6</xdr:row>
      <xdr:rowOff>34396</xdr:rowOff>
    </xdr:from>
    <xdr:to>
      <xdr:col>122</xdr:col>
      <xdr:colOff>788</xdr:colOff>
      <xdr:row>8</xdr:row>
      <xdr:rowOff>2306</xdr:rowOff>
    </xdr:to>
    <xdr:grpSp>
      <xdr:nvGrpSpPr>
        <xdr:cNvPr id="138" name="グループ化 137">
          <a:extLst>
            <a:ext uri="{FF2B5EF4-FFF2-40B4-BE49-F238E27FC236}">
              <a16:creationId xmlns:a16="http://schemas.microsoft.com/office/drawing/2014/main" xmlns="" id="{00000000-0008-0000-0200-000007010000}"/>
            </a:ext>
          </a:extLst>
        </xdr:cNvPr>
        <xdr:cNvGrpSpPr/>
      </xdr:nvGrpSpPr>
      <xdr:grpSpPr>
        <a:xfrm>
          <a:off x="8097285" y="679979"/>
          <a:ext cx="2381003" cy="338327"/>
          <a:chOff x="8107840" y="709083"/>
          <a:chExt cx="2347200" cy="339863"/>
        </a:xfrm>
      </xdr:grpSpPr>
      <xdr:sp macro="" textlink="">
        <xdr:nvSpPr>
          <xdr:cNvPr id="139" name="正方形/長方形 138">
            <a:extLst>
              <a:ext uri="{FF2B5EF4-FFF2-40B4-BE49-F238E27FC236}">
                <a16:creationId xmlns:a16="http://schemas.microsoft.com/office/drawing/2014/main" xmlns="" id="{00000000-0008-0000-0200-000017010000}"/>
              </a:ext>
            </a:extLst>
          </xdr:cNvPr>
          <xdr:cNvSpPr/>
        </xdr:nvSpPr>
        <xdr:spPr>
          <a:xfrm>
            <a:off x="8524058" y="710546"/>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xmlns="" id="{00000000-0008-0000-0200-000018010000}"/>
              </a:ext>
            </a:extLst>
          </xdr:cNvPr>
          <xdr:cNvSpPr/>
        </xdr:nvSpPr>
        <xdr:spPr>
          <a:xfrm>
            <a:off x="8830472"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xmlns="" id="{00000000-0008-0000-0200-000019010000}"/>
              </a:ext>
            </a:extLst>
          </xdr:cNvPr>
          <xdr:cNvSpPr/>
        </xdr:nvSpPr>
        <xdr:spPr>
          <a:xfrm>
            <a:off x="9201380"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正方形/長方形 141">
            <a:extLst>
              <a:ext uri="{FF2B5EF4-FFF2-40B4-BE49-F238E27FC236}">
                <a16:creationId xmlns:a16="http://schemas.microsoft.com/office/drawing/2014/main" xmlns="" id="{00000000-0008-0000-0200-00001A010000}"/>
              </a:ext>
            </a:extLst>
          </xdr:cNvPr>
          <xdr:cNvSpPr/>
        </xdr:nvSpPr>
        <xdr:spPr>
          <a:xfrm>
            <a:off x="9506397"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xmlns="" id="{00000000-0008-0000-0200-00001B010000}"/>
              </a:ext>
            </a:extLst>
          </xdr:cNvPr>
          <xdr:cNvSpPr/>
        </xdr:nvSpPr>
        <xdr:spPr>
          <a:xfrm>
            <a:off x="9883615"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xmlns="" id="{00000000-0008-0000-0200-00001C010000}"/>
              </a:ext>
            </a:extLst>
          </xdr:cNvPr>
          <xdr:cNvSpPr/>
        </xdr:nvSpPr>
        <xdr:spPr>
          <a:xfrm>
            <a:off x="10190908"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正方形/長方形 144">
            <a:extLst>
              <a:ext uri="{FF2B5EF4-FFF2-40B4-BE49-F238E27FC236}">
                <a16:creationId xmlns:a16="http://schemas.microsoft.com/office/drawing/2014/main" xmlns="" id="{00000000-0008-0000-0200-00001D010000}"/>
              </a:ext>
            </a:extLst>
          </xdr:cNvPr>
          <xdr:cNvSpPr/>
        </xdr:nvSpPr>
        <xdr:spPr>
          <a:xfrm>
            <a:off x="8107840" y="709083"/>
            <a:ext cx="264132" cy="338400"/>
          </a:xfrm>
          <a:prstGeom prst="rect">
            <a:avLst/>
          </a:prstGeom>
          <a:noFill/>
          <a:ln w="635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64</xdr:col>
      <xdr:colOff>51307</xdr:colOff>
      <xdr:row>10</xdr:row>
      <xdr:rowOff>5197</xdr:rowOff>
    </xdr:from>
    <xdr:to>
      <xdr:col>120</xdr:col>
      <xdr:colOff>184083</xdr:colOff>
      <xdr:row>11</xdr:row>
      <xdr:rowOff>9346</xdr:rowOff>
    </xdr:to>
    <xdr:grpSp>
      <xdr:nvGrpSpPr>
        <xdr:cNvPr id="146" name="グループ化 145">
          <a:extLst>
            <a:ext uri="{FF2B5EF4-FFF2-40B4-BE49-F238E27FC236}">
              <a16:creationId xmlns:a16="http://schemas.microsoft.com/office/drawing/2014/main" xmlns="" id="{00000000-0008-0000-0200-000008010000}"/>
            </a:ext>
          </a:extLst>
        </xdr:cNvPr>
        <xdr:cNvGrpSpPr/>
      </xdr:nvGrpSpPr>
      <xdr:grpSpPr>
        <a:xfrm>
          <a:off x="6560057" y="1095280"/>
          <a:ext cx="3836943" cy="353399"/>
          <a:chOff x="5799667" y="1111250"/>
          <a:chExt cx="3874836" cy="330615"/>
        </a:xfrm>
      </xdr:grpSpPr>
      <xdr:sp macro="" textlink="'1-OCR'!EA171">
        <xdr:nvSpPr>
          <xdr:cNvPr id="147" name="正方形/長方形 146">
            <a:extLst>
              <a:ext uri="{FF2B5EF4-FFF2-40B4-BE49-F238E27FC236}">
                <a16:creationId xmlns:a16="http://schemas.microsoft.com/office/drawing/2014/main" xmlns="" id="{00000000-0008-0000-0200-000009010000}"/>
              </a:ext>
            </a:extLst>
          </xdr:cNvPr>
          <xdr:cNvSpPr/>
        </xdr:nvSpPr>
        <xdr:spPr bwMode="auto">
          <a:xfrm>
            <a:off x="5799667"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AA33C83-71B8-4B16-83EE-9E7C0064AA16}"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コ</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1">
        <xdr:nvSpPr>
          <xdr:cNvPr id="148" name="正方形/長方形 147">
            <a:extLst>
              <a:ext uri="{FF2B5EF4-FFF2-40B4-BE49-F238E27FC236}">
                <a16:creationId xmlns:a16="http://schemas.microsoft.com/office/drawing/2014/main" xmlns="" id="{00000000-0008-0000-0200-00000A010000}"/>
              </a:ext>
            </a:extLst>
          </xdr:cNvPr>
          <xdr:cNvSpPr/>
        </xdr:nvSpPr>
        <xdr:spPr bwMode="auto">
          <a:xfrm>
            <a:off x="6079646"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5EA2E74-3762-4B27-9C9F-BE0DD02C3B1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ク</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1">
        <xdr:nvSpPr>
          <xdr:cNvPr id="149" name="正方形/長方形 148">
            <a:extLst>
              <a:ext uri="{FF2B5EF4-FFF2-40B4-BE49-F238E27FC236}">
                <a16:creationId xmlns:a16="http://schemas.microsoft.com/office/drawing/2014/main" xmlns="" id="{00000000-0008-0000-0200-00000B010000}"/>
              </a:ext>
            </a:extLst>
          </xdr:cNvPr>
          <xdr:cNvSpPr/>
        </xdr:nvSpPr>
        <xdr:spPr bwMode="auto">
          <a:xfrm>
            <a:off x="6355199"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E21E1C7-2508-4DB6-A8E6-B2A3A4D0E83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ゼ</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1">
        <xdr:nvSpPr>
          <xdr:cNvPr id="150" name="正方形/長方形 149">
            <a:extLst>
              <a:ext uri="{FF2B5EF4-FFF2-40B4-BE49-F238E27FC236}">
                <a16:creationId xmlns:a16="http://schemas.microsoft.com/office/drawing/2014/main" xmlns="" id="{00000000-0008-0000-0200-00000C010000}"/>
              </a:ext>
            </a:extLst>
          </xdr:cNvPr>
          <xdr:cNvSpPr/>
        </xdr:nvSpPr>
        <xdr:spPr bwMode="auto">
          <a:xfrm>
            <a:off x="6630008"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4A47783-67DA-4232-A4E4-D49489B3CA5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イ</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1">
        <xdr:nvSpPr>
          <xdr:cNvPr id="151" name="正方形/長方形 150">
            <a:extLst>
              <a:ext uri="{FF2B5EF4-FFF2-40B4-BE49-F238E27FC236}">
                <a16:creationId xmlns:a16="http://schemas.microsoft.com/office/drawing/2014/main" xmlns="" id="{00000000-0008-0000-0200-00000D010000}"/>
              </a:ext>
            </a:extLst>
          </xdr:cNvPr>
          <xdr:cNvSpPr/>
        </xdr:nvSpPr>
        <xdr:spPr bwMode="auto">
          <a:xfrm>
            <a:off x="6904817"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9B3258F-212D-4955-B21E-B3C4A4A24019}"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1">
        <xdr:nvSpPr>
          <xdr:cNvPr id="152" name="正方形/長方形 151">
            <a:extLst>
              <a:ext uri="{FF2B5EF4-FFF2-40B4-BE49-F238E27FC236}">
                <a16:creationId xmlns:a16="http://schemas.microsoft.com/office/drawing/2014/main" xmlns="" id="{00000000-0008-0000-0200-00000E010000}"/>
              </a:ext>
            </a:extLst>
          </xdr:cNvPr>
          <xdr:cNvSpPr/>
        </xdr:nvSpPr>
        <xdr:spPr bwMode="auto">
          <a:xfrm>
            <a:off x="7179624"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574FFA1-121A-4E46-A951-DC51D6DDA14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タ</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1">
        <xdr:nvSpPr>
          <xdr:cNvPr id="153" name="正方形/長方形 152">
            <a:extLst>
              <a:ext uri="{FF2B5EF4-FFF2-40B4-BE49-F238E27FC236}">
                <a16:creationId xmlns:a16="http://schemas.microsoft.com/office/drawing/2014/main" xmlns="" id="{00000000-0008-0000-0200-00000F010000}"/>
              </a:ext>
            </a:extLst>
          </xdr:cNvPr>
          <xdr:cNvSpPr/>
        </xdr:nvSpPr>
        <xdr:spPr bwMode="auto">
          <a:xfrm>
            <a:off x="7454436"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B28A045-8272-40D0-A4D3-CD675A82DDC4}"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ロ</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1">
        <xdr:nvSpPr>
          <xdr:cNvPr id="154" name="正方形/長方形 153">
            <a:extLst>
              <a:ext uri="{FF2B5EF4-FFF2-40B4-BE49-F238E27FC236}">
                <a16:creationId xmlns:a16="http://schemas.microsoft.com/office/drawing/2014/main" xmlns="" id="{00000000-0008-0000-0200-000010010000}"/>
              </a:ext>
            </a:extLst>
          </xdr:cNvPr>
          <xdr:cNvSpPr/>
        </xdr:nvSpPr>
        <xdr:spPr bwMode="auto">
          <a:xfrm>
            <a:off x="7741362"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35FC448-2814-411B-8DA1-E3CB04442995}"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ウ</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I$171">
        <xdr:nvSpPr>
          <xdr:cNvPr id="155" name="正方形/長方形 154">
            <a:extLst>
              <a:ext uri="{FF2B5EF4-FFF2-40B4-BE49-F238E27FC236}">
                <a16:creationId xmlns:a16="http://schemas.microsoft.com/office/drawing/2014/main" xmlns="" id="{00000000-0008-0000-0200-000011010000}"/>
              </a:ext>
            </a:extLst>
          </xdr:cNvPr>
          <xdr:cNvSpPr/>
        </xdr:nvSpPr>
        <xdr:spPr bwMode="auto">
          <a:xfrm>
            <a:off x="8014631"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41EBDDE-F69B-49E6-AE09-9FFF5AC1C8E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J$171">
        <xdr:nvSpPr>
          <xdr:cNvPr id="156" name="正方形/長方形 155">
            <a:extLst>
              <a:ext uri="{FF2B5EF4-FFF2-40B4-BE49-F238E27FC236}">
                <a16:creationId xmlns:a16="http://schemas.microsoft.com/office/drawing/2014/main" xmlns="" id="{00000000-0008-0000-0200-000012010000}"/>
              </a:ext>
            </a:extLst>
          </xdr:cNvPr>
          <xdr:cNvSpPr/>
        </xdr:nvSpPr>
        <xdr:spPr bwMode="auto">
          <a:xfrm>
            <a:off x="8300024"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5DE1BB9-4D4C-47D9-8451-87117CF94AC5}"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K$171">
        <xdr:nvSpPr>
          <xdr:cNvPr id="157" name="正方形/長方形 156">
            <a:extLst>
              <a:ext uri="{FF2B5EF4-FFF2-40B4-BE49-F238E27FC236}">
                <a16:creationId xmlns:a16="http://schemas.microsoft.com/office/drawing/2014/main" xmlns="" id="{00000000-0008-0000-0200-000013010000}"/>
              </a:ext>
            </a:extLst>
          </xdr:cNvPr>
          <xdr:cNvSpPr/>
        </xdr:nvSpPr>
        <xdr:spPr bwMode="auto">
          <a:xfrm>
            <a:off x="8585415"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8D0F45F-2BF5-4361-AED4-B2AB125DEB3B}"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L$171">
        <xdr:nvSpPr>
          <xdr:cNvPr id="158" name="正方形/長方形 157">
            <a:extLst>
              <a:ext uri="{FF2B5EF4-FFF2-40B4-BE49-F238E27FC236}">
                <a16:creationId xmlns:a16="http://schemas.microsoft.com/office/drawing/2014/main" xmlns="" id="{00000000-0008-0000-0200-000014010000}"/>
              </a:ext>
            </a:extLst>
          </xdr:cNvPr>
          <xdr:cNvSpPr/>
        </xdr:nvSpPr>
        <xdr:spPr bwMode="auto">
          <a:xfrm>
            <a:off x="8871549" y="1111250"/>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B2E1455-0EA9-478E-914F-A01EF4A9E78B}"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M$171">
        <xdr:nvSpPr>
          <xdr:cNvPr id="159" name="正方形/長方形 158">
            <a:extLst>
              <a:ext uri="{FF2B5EF4-FFF2-40B4-BE49-F238E27FC236}">
                <a16:creationId xmlns:a16="http://schemas.microsoft.com/office/drawing/2014/main" xmlns="" id="{00000000-0008-0000-0200-000015010000}"/>
              </a:ext>
            </a:extLst>
          </xdr:cNvPr>
          <xdr:cNvSpPr/>
        </xdr:nvSpPr>
        <xdr:spPr bwMode="auto">
          <a:xfrm>
            <a:off x="9156112" y="1111251"/>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AA02339-1BA5-47CC-A8C3-59BB45EF04AC}"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N$171">
        <xdr:nvSpPr>
          <xdr:cNvPr id="160" name="正方形/長方形 159">
            <a:extLst>
              <a:ext uri="{FF2B5EF4-FFF2-40B4-BE49-F238E27FC236}">
                <a16:creationId xmlns:a16="http://schemas.microsoft.com/office/drawing/2014/main" xmlns="" id="{00000000-0008-0000-0200-000016010000}"/>
              </a:ext>
            </a:extLst>
          </xdr:cNvPr>
          <xdr:cNvSpPr/>
        </xdr:nvSpPr>
        <xdr:spPr bwMode="auto">
          <a:xfrm>
            <a:off x="9430134" y="1111250"/>
            <a:ext cx="244369"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AD959B2-50F2-490B-B0BB-6C8294964ED3}"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clientData/>
  </xdr:twoCellAnchor>
  <xdr:twoCellAnchor editAs="oneCell">
    <xdr:from>
      <xdr:col>97</xdr:col>
      <xdr:colOff>9319</xdr:colOff>
      <xdr:row>18</xdr:row>
      <xdr:rowOff>7134</xdr:rowOff>
    </xdr:from>
    <xdr:to>
      <xdr:col>117</xdr:col>
      <xdr:colOff>65958</xdr:colOff>
      <xdr:row>20</xdr:row>
      <xdr:rowOff>70618</xdr:rowOff>
    </xdr:to>
    <xdr:sp macro="" textlink="">
      <xdr:nvSpPr>
        <xdr:cNvPr id="161" name="テキスト ボックス 160">
          <a:extLst>
            <a:ext uri="{FF2B5EF4-FFF2-40B4-BE49-F238E27FC236}">
              <a16:creationId xmlns:a16="http://schemas.microsoft.com/office/drawing/2014/main" xmlns="" id="{00000000-0008-0000-0200-00001E010000}"/>
            </a:ext>
          </a:extLst>
        </xdr:cNvPr>
        <xdr:cNvSpPr txBox="1"/>
      </xdr:nvSpPr>
      <xdr:spPr>
        <a:xfrm>
          <a:off x="8629444" y="2426484"/>
          <a:ext cx="1428239" cy="253984"/>
        </a:xfrm>
        <a:prstGeom prst="rect">
          <a:avLst/>
        </a:prstGeom>
        <a:noFill/>
        <a:ln w="9525" cmpd="sng">
          <a:noFill/>
        </a:ln>
        <a:effectLst/>
      </xdr:spPr>
      <xdr:txBody>
        <a:bodyPr vertOverflow="clip" horzOverflow="clip" wrap="square" rtlCol="0" anchor="ctr"/>
        <a:lstStyle/>
        <a:p>
          <a:pPr marL="0" marR="0" indent="0" algn="l" defTabSz="914400" eaLnBrk="1" fontAlgn="auto" latinLnBrk="0" hangingPunct="1">
            <a:lnSpc>
              <a:spcPct val="100000"/>
            </a:lnSpc>
            <a:spcBef>
              <a:spcPts val="0"/>
            </a:spcBef>
            <a:spcAft>
              <a:spcPts val="0"/>
            </a:spcAft>
            <a:buClrTx/>
            <a:buSzTx/>
            <a:buFontTx/>
            <a:buNone/>
            <a:tabLst/>
          </a:pPr>
          <a:r>
            <a:rPr kumimoji="1" lang="ja-JP" altLang="en-US" sz="9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自 宅・勤務先・携 帯</a:t>
          </a:r>
        </a:p>
      </xdr:txBody>
    </xdr:sp>
    <xdr:clientData/>
  </xdr:twoCellAnchor>
  <xdr:twoCellAnchor editAs="oneCell">
    <xdr:from>
      <xdr:col>59</xdr:col>
      <xdr:colOff>38365</xdr:colOff>
      <xdr:row>19</xdr:row>
      <xdr:rowOff>46519</xdr:rowOff>
    </xdr:from>
    <xdr:to>
      <xdr:col>90</xdr:col>
      <xdr:colOff>5335</xdr:colOff>
      <xdr:row>20</xdr:row>
      <xdr:rowOff>225735</xdr:rowOff>
    </xdr:to>
    <xdr:grpSp>
      <xdr:nvGrpSpPr>
        <xdr:cNvPr id="162" name="グループ化 161">
          <a:extLst>
            <a:ext uri="{FF2B5EF4-FFF2-40B4-BE49-F238E27FC236}">
              <a16:creationId xmlns:a16="http://schemas.microsoft.com/office/drawing/2014/main" xmlns="" id="{00000000-0008-0000-0200-00001F010000}"/>
            </a:ext>
          </a:extLst>
        </xdr:cNvPr>
        <xdr:cNvGrpSpPr/>
      </xdr:nvGrpSpPr>
      <xdr:grpSpPr>
        <a:xfrm>
          <a:off x="5996782" y="2565352"/>
          <a:ext cx="2284720" cy="316800"/>
          <a:chOff x="5869780" y="2500315"/>
          <a:chExt cx="2246400" cy="309562"/>
        </a:xfrm>
      </xdr:grpSpPr>
      <xdr:sp macro="" textlink="">
        <xdr:nvSpPr>
          <xdr:cNvPr id="163" name="正方形/長方形 162">
            <a:extLst>
              <a:ext uri="{FF2B5EF4-FFF2-40B4-BE49-F238E27FC236}">
                <a16:creationId xmlns:a16="http://schemas.microsoft.com/office/drawing/2014/main" xmlns="" id="{00000000-0008-0000-0200-000020010000}"/>
              </a:ext>
            </a:extLst>
          </xdr:cNvPr>
          <xdr:cNvSpPr/>
        </xdr:nvSpPr>
        <xdr:spPr>
          <a:xfrm>
            <a:off x="7262103" y="2728083"/>
            <a:ext cx="17762" cy="77345"/>
          </a:xfrm>
          <a:prstGeom prst="rect">
            <a:avLst/>
          </a:prstGeom>
          <a:solidFill>
            <a:srgbClr val="FF6600"/>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xmlns="" id="{00000000-0008-0000-0200-000021010000}"/>
              </a:ext>
            </a:extLst>
          </xdr:cNvPr>
          <xdr:cNvSpPr/>
        </xdr:nvSpPr>
        <xdr:spPr>
          <a:xfrm>
            <a:off x="6418000" y="2722139"/>
            <a:ext cx="4927" cy="81857"/>
          </a:xfrm>
          <a:prstGeom prst="rect">
            <a:avLst/>
          </a:prstGeom>
          <a:solidFill>
            <a:srgbClr val="FF6600"/>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165" name="グループ化 164">
            <a:extLst>
              <a:ext uri="{FF2B5EF4-FFF2-40B4-BE49-F238E27FC236}">
                <a16:creationId xmlns:a16="http://schemas.microsoft.com/office/drawing/2014/main" xmlns="" id="{00000000-0008-0000-0200-000022010000}"/>
              </a:ext>
            </a:extLst>
          </xdr:cNvPr>
          <xdr:cNvGrpSpPr/>
        </xdr:nvGrpSpPr>
        <xdr:grpSpPr>
          <a:xfrm>
            <a:off x="5869780" y="2500315"/>
            <a:ext cx="2246400" cy="309562"/>
            <a:chOff x="5460206" y="698499"/>
            <a:chExt cx="2377870" cy="330615"/>
          </a:xfrm>
        </xdr:grpSpPr>
        <xdr:sp macro="" textlink="'1-OCR'!EA172">
          <xdr:nvSpPr>
            <xdr:cNvPr id="166" name="正方形/長方形 165">
              <a:extLst>
                <a:ext uri="{FF2B5EF4-FFF2-40B4-BE49-F238E27FC236}">
                  <a16:creationId xmlns:a16="http://schemas.microsoft.com/office/drawing/2014/main" xmlns="" id="{00000000-0008-0000-0200-000023010000}"/>
                </a:ext>
              </a:extLst>
            </xdr:cNvPr>
            <xdr:cNvSpPr/>
          </xdr:nvSpPr>
          <xdr:spPr bwMode="auto">
            <a:xfrm>
              <a:off x="5460206"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E6D0FAB-D7B3-4B09-A9EC-7E70BF2E6E4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167" name="正方形/長方形 166">
              <a:extLst>
                <a:ext uri="{FF2B5EF4-FFF2-40B4-BE49-F238E27FC236}">
                  <a16:creationId xmlns:a16="http://schemas.microsoft.com/office/drawing/2014/main" xmlns="" id="{00000000-0008-0000-0200-000024010000}"/>
                </a:ext>
              </a:extLst>
            </xdr:cNvPr>
            <xdr:cNvSpPr/>
          </xdr:nvSpPr>
          <xdr:spPr bwMode="auto">
            <a:xfrm>
              <a:off x="5755740"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497954-E814-4618-8456-C6894DA7FB61}"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168" name="正方形/長方形 167">
              <a:extLst>
                <a:ext uri="{FF2B5EF4-FFF2-40B4-BE49-F238E27FC236}">
                  <a16:creationId xmlns:a16="http://schemas.microsoft.com/office/drawing/2014/main" xmlns="" id="{00000000-0008-0000-0200-000025010000}"/>
                </a:ext>
              </a:extLst>
            </xdr:cNvPr>
            <xdr:cNvSpPr/>
          </xdr:nvSpPr>
          <xdr:spPr bwMode="auto">
            <a:xfrm>
              <a:off x="6051279"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F116AAA-72B2-43CB-A509-6AD3441EABE7}"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169" name="正方形/長方形 168">
              <a:extLst>
                <a:ext uri="{FF2B5EF4-FFF2-40B4-BE49-F238E27FC236}">
                  <a16:creationId xmlns:a16="http://schemas.microsoft.com/office/drawing/2014/main" xmlns="" id="{00000000-0008-0000-0200-000026010000}"/>
                </a:ext>
              </a:extLst>
            </xdr:cNvPr>
            <xdr:cNvSpPr/>
          </xdr:nvSpPr>
          <xdr:spPr bwMode="auto">
            <a:xfrm>
              <a:off x="6346819"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F55B30-F531-4BCE-BD7E-FF3542F005A2}"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170" name="正方形/長方形 169">
              <a:extLst>
                <a:ext uri="{FF2B5EF4-FFF2-40B4-BE49-F238E27FC236}">
                  <a16:creationId xmlns:a16="http://schemas.microsoft.com/office/drawing/2014/main" xmlns="" id="{00000000-0008-0000-0200-000027010000}"/>
                </a:ext>
              </a:extLst>
            </xdr:cNvPr>
            <xdr:cNvSpPr/>
          </xdr:nvSpPr>
          <xdr:spPr bwMode="auto">
            <a:xfrm>
              <a:off x="6653726"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1375135-CB88-41D3-8DEE-3A3E5DE7D9FE}"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171" name="正方形/長方形 170">
              <a:extLst>
                <a:ext uri="{FF2B5EF4-FFF2-40B4-BE49-F238E27FC236}">
                  <a16:creationId xmlns:a16="http://schemas.microsoft.com/office/drawing/2014/main" xmlns="" id="{00000000-0008-0000-0200-000028010000}"/>
                </a:ext>
              </a:extLst>
            </xdr:cNvPr>
            <xdr:cNvSpPr/>
          </xdr:nvSpPr>
          <xdr:spPr bwMode="auto">
            <a:xfrm>
              <a:off x="6960644"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DD7336D-AEB9-48F5-90B0-CB1AF7C2E1B9}"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172" name="正方形/長方形 171">
              <a:extLst>
                <a:ext uri="{FF2B5EF4-FFF2-40B4-BE49-F238E27FC236}">
                  <a16:creationId xmlns:a16="http://schemas.microsoft.com/office/drawing/2014/main" xmlns="" id="{00000000-0008-0000-0200-000029010000}"/>
                </a:ext>
              </a:extLst>
            </xdr:cNvPr>
            <xdr:cNvSpPr/>
          </xdr:nvSpPr>
          <xdr:spPr bwMode="auto">
            <a:xfrm>
              <a:off x="7267560" y="698500"/>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77AE415-E098-4E84-B665-1846848118C8}"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173" name="正方形/長方形 172">
              <a:extLst>
                <a:ext uri="{FF2B5EF4-FFF2-40B4-BE49-F238E27FC236}">
                  <a16:creationId xmlns:a16="http://schemas.microsoft.com/office/drawing/2014/main" xmlns="" id="{00000000-0008-0000-0200-00002A010000}"/>
                </a:ext>
              </a:extLst>
            </xdr:cNvPr>
            <xdr:cNvSpPr/>
          </xdr:nvSpPr>
          <xdr:spPr bwMode="auto">
            <a:xfrm>
              <a:off x="7575276" y="698499"/>
              <a:ext cx="262800" cy="330614"/>
            </a:xfrm>
            <a:prstGeom prst="rect">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00456D8-E278-4446-986E-27BB13FF334F}" type="TxLink">
                <a:rPr kumimoji="1" lang="en-US" altLang="ja-JP"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grpSp>
    <xdr:clientData/>
  </xdr:twoCellAnchor>
  <xdr:twoCellAnchor>
    <xdr:from>
      <xdr:col>123</xdr:col>
      <xdr:colOff>45541</xdr:colOff>
      <xdr:row>52</xdr:row>
      <xdr:rowOff>22360</xdr:rowOff>
    </xdr:from>
    <xdr:to>
      <xdr:col>124</xdr:col>
      <xdr:colOff>115443</xdr:colOff>
      <xdr:row>55</xdr:row>
      <xdr:rowOff>134693</xdr:rowOff>
    </xdr:to>
    <xdr:grpSp>
      <xdr:nvGrpSpPr>
        <xdr:cNvPr id="174" name="グループ化 173">
          <a:extLst>
            <a:ext uri="{FF2B5EF4-FFF2-40B4-BE49-F238E27FC236}">
              <a16:creationId xmlns:a16="http://schemas.microsoft.com/office/drawing/2014/main" xmlns="" id="{00000000-0008-0000-0200-000030010000}"/>
            </a:ext>
          </a:extLst>
        </xdr:cNvPr>
        <xdr:cNvGrpSpPr/>
      </xdr:nvGrpSpPr>
      <xdr:grpSpPr>
        <a:xfrm>
          <a:off x="10575958" y="6308860"/>
          <a:ext cx="154568" cy="324000"/>
          <a:chOff x="10593925" y="6789325"/>
          <a:chExt cx="177763" cy="2724159"/>
        </a:xfrm>
      </xdr:grpSpPr>
      <xdr:cxnSp macro="">
        <xdr:nvCxnSpPr>
          <xdr:cNvPr id="175" name="カギ線コネクタ 174">
            <a:extLst>
              <a:ext uri="{FF2B5EF4-FFF2-40B4-BE49-F238E27FC236}">
                <a16:creationId xmlns:a16="http://schemas.microsoft.com/office/drawing/2014/main" xmlns="" id="{00000000-0008-0000-0200-000031010000}"/>
              </a:ext>
            </a:extLst>
          </xdr:cNvPr>
          <xdr:cNvCxnSpPr/>
        </xdr:nvCxnSpPr>
        <xdr:spPr>
          <a:xfrm rot="10800000">
            <a:off x="10603684" y="6789325"/>
            <a:ext cx="168004" cy="2724159"/>
          </a:xfrm>
          <a:prstGeom prst="bentConnector3">
            <a:avLst>
              <a:gd name="adj1" fmla="val 9875"/>
            </a:avLst>
          </a:prstGeom>
          <a:noFill/>
          <a:ln w="19050" cap="flat" cmpd="sng" algn="ctr">
            <a:solidFill>
              <a:sysClr val="windowText" lastClr="000000"/>
            </a:solidFill>
            <a:prstDash val="solid"/>
            <a:tailEnd type="arrow"/>
          </a:ln>
          <a:effectLst/>
        </xdr:spPr>
      </xdr:cxnSp>
      <xdr:cxnSp macro="">
        <xdr:nvCxnSpPr>
          <xdr:cNvPr id="176" name="直線矢印コネクタ 175">
            <a:extLst>
              <a:ext uri="{FF2B5EF4-FFF2-40B4-BE49-F238E27FC236}">
                <a16:creationId xmlns:a16="http://schemas.microsoft.com/office/drawing/2014/main" xmlns="" id="{00000000-0008-0000-0200-000035010000}"/>
              </a:ext>
            </a:extLst>
          </xdr:cNvPr>
          <xdr:cNvCxnSpPr/>
        </xdr:nvCxnSpPr>
        <xdr:spPr>
          <a:xfrm flipH="1" flipV="1">
            <a:off x="10593925" y="9387412"/>
            <a:ext cx="168004" cy="0"/>
          </a:xfrm>
          <a:prstGeom prst="straightConnector1">
            <a:avLst/>
          </a:prstGeom>
          <a:noFill/>
          <a:ln w="19050" cap="flat" cmpd="sng" algn="ctr">
            <a:solidFill>
              <a:sysClr val="windowText" lastClr="000000"/>
            </a:solidFill>
            <a:prstDash val="solid"/>
            <a:tailEnd type="arrow"/>
          </a:ln>
          <a:effectLst/>
        </xdr:spPr>
      </xdr:cxnSp>
    </xdr:grpSp>
    <xdr:clientData/>
  </xdr:twoCellAnchor>
  <xdr:twoCellAnchor editAs="oneCell">
    <xdr:from>
      <xdr:col>74</xdr:col>
      <xdr:colOff>10590</xdr:colOff>
      <xdr:row>27</xdr:row>
      <xdr:rowOff>148171</xdr:rowOff>
    </xdr:from>
    <xdr:to>
      <xdr:col>75</xdr:col>
      <xdr:colOff>3257</xdr:colOff>
      <xdr:row>29</xdr:row>
      <xdr:rowOff>3255</xdr:rowOff>
    </xdr:to>
    <xdr:sp macro="" textlink="">
      <xdr:nvSpPr>
        <xdr:cNvPr id="177" name="円/楕円 176">
          <a:extLst>
            <a:ext uri="{FF2B5EF4-FFF2-40B4-BE49-F238E27FC236}">
              <a16:creationId xmlns:a16="http://schemas.microsoft.com/office/drawing/2014/main" xmlns="" id="{00000000-0008-0000-0200-00003D010000}"/>
            </a:ext>
          </a:extLst>
        </xdr:cNvPr>
        <xdr:cNvSpPr/>
      </xdr:nvSpPr>
      <xdr:spPr>
        <a:xfrm>
          <a:off x="7287690" y="3443821"/>
          <a:ext cx="164117" cy="159884"/>
        </a:xfrm>
        <a:prstGeom prst="ellipse">
          <a:avLst/>
        </a:prstGeom>
        <a:noFill/>
        <a:ln w="9525"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MS UI Gothic" panose="020B0600070205080204" pitchFamily="50" charset="-128"/>
            <a:ea typeface="MS UI Gothic" panose="020B0600070205080204" pitchFamily="50" charset="-128"/>
            <a:cs typeface="+mn-cs"/>
          </a:endParaRPr>
        </a:p>
      </xdr:txBody>
    </xdr:sp>
    <xdr:clientData/>
  </xdr:twoCellAnchor>
  <xdr:twoCellAnchor editAs="oneCell">
    <xdr:from>
      <xdr:col>14</xdr:col>
      <xdr:colOff>211668</xdr:colOff>
      <xdr:row>3</xdr:row>
      <xdr:rowOff>63498</xdr:rowOff>
    </xdr:from>
    <xdr:to>
      <xdr:col>17</xdr:col>
      <xdr:colOff>21168</xdr:colOff>
      <xdr:row>6</xdr:row>
      <xdr:rowOff>4231</xdr:rowOff>
    </xdr:to>
    <xdr:sp macro="" textlink="">
      <xdr:nvSpPr>
        <xdr:cNvPr id="178" name="テキスト ボックス 177">
          <a:extLst>
            <a:ext uri="{FF2B5EF4-FFF2-40B4-BE49-F238E27FC236}">
              <a16:creationId xmlns:a16="http://schemas.microsoft.com/office/drawing/2014/main" xmlns="" id="{00000000-0008-0000-0200-00003E010000}"/>
            </a:ext>
          </a:extLst>
        </xdr:cNvPr>
        <xdr:cNvSpPr txBox="1"/>
      </xdr:nvSpPr>
      <xdr:spPr>
        <a:xfrm>
          <a:off x="2040468" y="311148"/>
          <a:ext cx="276225" cy="32173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日</a:t>
          </a:r>
        </a:p>
      </xdr:txBody>
    </xdr:sp>
    <xdr:clientData/>
  </xdr:twoCellAnchor>
  <xdr:twoCellAnchor>
    <xdr:from>
      <xdr:col>2</xdr:col>
      <xdr:colOff>0</xdr:colOff>
      <xdr:row>19</xdr:row>
      <xdr:rowOff>0</xdr:rowOff>
    </xdr:from>
    <xdr:to>
      <xdr:col>16</xdr:col>
      <xdr:colOff>116416</xdr:colOff>
      <xdr:row>21</xdr:row>
      <xdr:rowOff>21167</xdr:rowOff>
    </xdr:to>
    <xdr:sp macro="" textlink="">
      <xdr:nvSpPr>
        <xdr:cNvPr id="179" name="テキスト ボックス 178">
          <a:extLst>
            <a:ext uri="{FF2B5EF4-FFF2-40B4-BE49-F238E27FC236}">
              <a16:creationId xmlns:a16="http://schemas.microsoft.com/office/drawing/2014/main" xmlns="" id="{00000000-0008-0000-0200-000040010000}"/>
            </a:ext>
          </a:extLst>
        </xdr:cNvPr>
        <xdr:cNvSpPr txBox="1"/>
      </xdr:nvSpPr>
      <xdr:spPr>
        <a:xfrm>
          <a:off x="400050" y="2476500"/>
          <a:ext cx="1888066" cy="4212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振 替 継 続 希 望</a:t>
          </a:r>
        </a:p>
      </xdr:txBody>
    </xdr:sp>
    <xdr:clientData/>
  </xdr:twoCellAnchor>
  <xdr:twoCellAnchor>
    <xdr:from>
      <xdr:col>78</xdr:col>
      <xdr:colOff>21162</xdr:colOff>
      <xdr:row>148</xdr:row>
      <xdr:rowOff>63501</xdr:rowOff>
    </xdr:from>
    <xdr:to>
      <xdr:col>80</xdr:col>
      <xdr:colOff>62495</xdr:colOff>
      <xdr:row>150</xdr:row>
      <xdr:rowOff>20168</xdr:rowOff>
    </xdr:to>
    <xdr:sp macro="" textlink="">
      <xdr:nvSpPr>
        <xdr:cNvPr id="180" name="円/楕円 19">
          <a:extLst>
            <a:ext uri="{FF2B5EF4-FFF2-40B4-BE49-F238E27FC236}">
              <a16:creationId xmlns:a16="http://schemas.microsoft.com/office/drawing/2014/main" xmlns="" id="{00000000-0008-0000-0200-000042010000}"/>
            </a:ext>
          </a:extLst>
        </xdr:cNvPr>
        <xdr:cNvSpPr/>
      </xdr:nvSpPr>
      <xdr:spPr>
        <a:xfrm>
          <a:off x="7612587" y="15484476"/>
          <a:ext cx="127058" cy="11859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120</xdr:col>
      <xdr:colOff>21161</xdr:colOff>
      <xdr:row>148</xdr:row>
      <xdr:rowOff>52918</xdr:rowOff>
    </xdr:from>
    <xdr:to>
      <xdr:col>120</xdr:col>
      <xdr:colOff>147161</xdr:colOff>
      <xdr:row>150</xdr:row>
      <xdr:rowOff>9585</xdr:rowOff>
    </xdr:to>
    <xdr:sp macro="" textlink="">
      <xdr:nvSpPr>
        <xdr:cNvPr id="181" name="円/楕円 19">
          <a:extLst>
            <a:ext uri="{FF2B5EF4-FFF2-40B4-BE49-F238E27FC236}">
              <a16:creationId xmlns:a16="http://schemas.microsoft.com/office/drawing/2014/main" xmlns="" id="{00000000-0008-0000-0200-000045010000}"/>
            </a:ext>
          </a:extLst>
        </xdr:cNvPr>
        <xdr:cNvSpPr/>
      </xdr:nvSpPr>
      <xdr:spPr>
        <a:xfrm>
          <a:off x="10165286" y="15473893"/>
          <a:ext cx="126000" cy="118592"/>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77</xdr:col>
      <xdr:colOff>10</xdr:colOff>
      <xdr:row>75</xdr:row>
      <xdr:rowOff>52914</xdr:rowOff>
    </xdr:from>
    <xdr:to>
      <xdr:col>80</xdr:col>
      <xdr:colOff>65453</xdr:colOff>
      <xdr:row>127</xdr:row>
      <xdr:rowOff>82</xdr:rowOff>
    </xdr:to>
    <xdr:grpSp>
      <xdr:nvGrpSpPr>
        <xdr:cNvPr id="182" name="グループ化 181"/>
        <xdr:cNvGrpSpPr/>
      </xdr:nvGrpSpPr>
      <xdr:grpSpPr>
        <a:xfrm>
          <a:off x="7630593" y="8657164"/>
          <a:ext cx="203027" cy="5683335"/>
          <a:chOff x="7630593" y="8657164"/>
          <a:chExt cx="203027" cy="5683335"/>
        </a:xfrm>
      </xdr:grpSpPr>
      <xdr:grpSp>
        <xdr:nvGrpSpPr>
          <xdr:cNvPr id="183" name="グループ化 182">
            <a:extLst>
              <a:ext uri="{FF2B5EF4-FFF2-40B4-BE49-F238E27FC236}">
                <a16:creationId xmlns:a16="http://schemas.microsoft.com/office/drawing/2014/main" xmlns="" id="{00000000-0008-0000-0200-000075010000}"/>
              </a:ext>
            </a:extLst>
          </xdr:cNvPr>
          <xdr:cNvGrpSpPr/>
        </xdr:nvGrpSpPr>
        <xdr:grpSpPr>
          <a:xfrm>
            <a:off x="7651748" y="8657164"/>
            <a:ext cx="181872" cy="5018698"/>
            <a:chOff x="7641165" y="8644466"/>
            <a:chExt cx="181872" cy="5018698"/>
          </a:xfrm>
        </xdr:grpSpPr>
        <xdr:grpSp>
          <xdr:nvGrpSpPr>
            <xdr:cNvPr id="190" name="グループ化 189">
              <a:extLst>
                <a:ext uri="{FF2B5EF4-FFF2-40B4-BE49-F238E27FC236}">
                  <a16:creationId xmlns:a16="http://schemas.microsoft.com/office/drawing/2014/main" xmlns="" id="{00000000-0008-0000-0200-000076010000}"/>
                </a:ext>
              </a:extLst>
            </xdr:cNvPr>
            <xdr:cNvGrpSpPr/>
          </xdr:nvGrpSpPr>
          <xdr:grpSpPr>
            <a:xfrm>
              <a:off x="7643037" y="8644466"/>
              <a:ext cx="180000" cy="180000"/>
              <a:chOff x="7643038" y="8644466"/>
              <a:chExt cx="176399" cy="180000"/>
            </a:xfrm>
          </xdr:grpSpPr>
          <xdr:sp macro="" textlink="">
            <xdr:nvSpPr>
              <xdr:cNvPr id="233" name="円/楕円 232">
                <a:extLst>
                  <a:ext uri="{FF2B5EF4-FFF2-40B4-BE49-F238E27FC236}">
                    <a16:creationId xmlns:a16="http://schemas.microsoft.com/office/drawing/2014/main" xmlns="" id="{00000000-0008-0000-0200-0000A1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4" name="テキスト ボックス 233">
                <a:extLst>
                  <a:ext uri="{FF2B5EF4-FFF2-40B4-BE49-F238E27FC236}">
                    <a16:creationId xmlns:a16="http://schemas.microsoft.com/office/drawing/2014/main" xmlns="" id="{00000000-0008-0000-0200-0000A2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1" name="グループ化 190">
              <a:extLst>
                <a:ext uri="{FF2B5EF4-FFF2-40B4-BE49-F238E27FC236}">
                  <a16:creationId xmlns:a16="http://schemas.microsoft.com/office/drawing/2014/main" xmlns="" id="{00000000-0008-0000-0200-000077010000}"/>
                </a:ext>
              </a:extLst>
            </xdr:cNvPr>
            <xdr:cNvGrpSpPr/>
          </xdr:nvGrpSpPr>
          <xdr:grpSpPr>
            <a:xfrm>
              <a:off x="7643015" y="8990167"/>
              <a:ext cx="180000" cy="180000"/>
              <a:chOff x="7643015" y="8990591"/>
              <a:chExt cx="172800" cy="172799"/>
            </a:xfrm>
          </xdr:grpSpPr>
          <xdr:sp macro="" textlink="">
            <xdr:nvSpPr>
              <xdr:cNvPr id="231" name="円/楕円 230">
                <a:extLst>
                  <a:ext uri="{FF2B5EF4-FFF2-40B4-BE49-F238E27FC236}">
                    <a16:creationId xmlns:a16="http://schemas.microsoft.com/office/drawing/2014/main" xmlns="" id="{00000000-0008-0000-0200-00009F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2" name="テキスト ボックス 231">
                <a:extLst>
                  <a:ext uri="{FF2B5EF4-FFF2-40B4-BE49-F238E27FC236}">
                    <a16:creationId xmlns:a16="http://schemas.microsoft.com/office/drawing/2014/main" xmlns="" id="{00000000-0008-0000-0200-0000A0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2" name="グループ化 191">
              <a:extLst>
                <a:ext uri="{FF2B5EF4-FFF2-40B4-BE49-F238E27FC236}">
                  <a16:creationId xmlns:a16="http://schemas.microsoft.com/office/drawing/2014/main" xmlns="" id="{00000000-0008-0000-0200-000078010000}"/>
                </a:ext>
              </a:extLst>
            </xdr:cNvPr>
            <xdr:cNvGrpSpPr/>
          </xdr:nvGrpSpPr>
          <xdr:grpSpPr>
            <a:xfrm>
              <a:off x="7641188" y="9337334"/>
              <a:ext cx="180000" cy="180000"/>
              <a:chOff x="7643038" y="8644466"/>
              <a:chExt cx="176399" cy="180000"/>
            </a:xfrm>
          </xdr:grpSpPr>
          <xdr:sp macro="" textlink="">
            <xdr:nvSpPr>
              <xdr:cNvPr id="229" name="円/楕円 228">
                <a:extLst>
                  <a:ext uri="{FF2B5EF4-FFF2-40B4-BE49-F238E27FC236}">
                    <a16:creationId xmlns:a16="http://schemas.microsoft.com/office/drawing/2014/main" xmlns="" id="{00000000-0008-0000-0200-00009D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0" name="テキスト ボックス 229">
                <a:extLst>
                  <a:ext uri="{FF2B5EF4-FFF2-40B4-BE49-F238E27FC236}">
                    <a16:creationId xmlns:a16="http://schemas.microsoft.com/office/drawing/2014/main" xmlns="" id="{00000000-0008-0000-0200-00009E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3" name="グループ化 192">
              <a:extLst>
                <a:ext uri="{FF2B5EF4-FFF2-40B4-BE49-F238E27FC236}">
                  <a16:creationId xmlns:a16="http://schemas.microsoft.com/office/drawing/2014/main" xmlns="" id="{00000000-0008-0000-0200-000079010000}"/>
                </a:ext>
              </a:extLst>
            </xdr:cNvPr>
            <xdr:cNvGrpSpPr/>
          </xdr:nvGrpSpPr>
          <xdr:grpSpPr>
            <a:xfrm>
              <a:off x="7641166" y="9672452"/>
              <a:ext cx="180000" cy="180000"/>
              <a:chOff x="7643015" y="8990591"/>
              <a:chExt cx="172800" cy="172799"/>
            </a:xfrm>
          </xdr:grpSpPr>
          <xdr:sp macro="" textlink="">
            <xdr:nvSpPr>
              <xdr:cNvPr id="227" name="円/楕円 226">
                <a:extLst>
                  <a:ext uri="{FF2B5EF4-FFF2-40B4-BE49-F238E27FC236}">
                    <a16:creationId xmlns:a16="http://schemas.microsoft.com/office/drawing/2014/main" xmlns="" id="{00000000-0008-0000-0200-00009B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8" name="テキスト ボックス 227">
                <a:extLst>
                  <a:ext uri="{FF2B5EF4-FFF2-40B4-BE49-F238E27FC236}">
                    <a16:creationId xmlns:a16="http://schemas.microsoft.com/office/drawing/2014/main" xmlns="" id="{00000000-0008-0000-0200-00009C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4" name="グループ化 193">
              <a:extLst>
                <a:ext uri="{FF2B5EF4-FFF2-40B4-BE49-F238E27FC236}">
                  <a16:creationId xmlns:a16="http://schemas.microsoft.com/office/drawing/2014/main" xmlns="" id="{00000000-0008-0000-0200-00007A010000}"/>
                </a:ext>
              </a:extLst>
            </xdr:cNvPr>
            <xdr:cNvGrpSpPr/>
          </xdr:nvGrpSpPr>
          <xdr:grpSpPr>
            <a:xfrm>
              <a:off x="7641188" y="10035834"/>
              <a:ext cx="180000" cy="180000"/>
              <a:chOff x="7643038" y="8644466"/>
              <a:chExt cx="176399" cy="180000"/>
            </a:xfrm>
          </xdr:grpSpPr>
          <xdr:sp macro="" textlink="">
            <xdr:nvSpPr>
              <xdr:cNvPr id="225" name="円/楕円 224">
                <a:extLst>
                  <a:ext uri="{FF2B5EF4-FFF2-40B4-BE49-F238E27FC236}">
                    <a16:creationId xmlns:a16="http://schemas.microsoft.com/office/drawing/2014/main" xmlns="" id="{00000000-0008-0000-0200-000099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6" name="テキスト ボックス 225">
                <a:extLst>
                  <a:ext uri="{FF2B5EF4-FFF2-40B4-BE49-F238E27FC236}">
                    <a16:creationId xmlns:a16="http://schemas.microsoft.com/office/drawing/2014/main" xmlns="" id="{00000000-0008-0000-0200-00009A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5" name="グループ化 194">
              <a:extLst>
                <a:ext uri="{FF2B5EF4-FFF2-40B4-BE49-F238E27FC236}">
                  <a16:creationId xmlns:a16="http://schemas.microsoft.com/office/drawing/2014/main" xmlns="" id="{00000000-0008-0000-0200-00007B010000}"/>
                </a:ext>
              </a:extLst>
            </xdr:cNvPr>
            <xdr:cNvGrpSpPr/>
          </xdr:nvGrpSpPr>
          <xdr:grpSpPr>
            <a:xfrm>
              <a:off x="7641166" y="10370952"/>
              <a:ext cx="180000" cy="180000"/>
              <a:chOff x="7643015" y="8990591"/>
              <a:chExt cx="172800" cy="172799"/>
            </a:xfrm>
          </xdr:grpSpPr>
          <xdr:sp macro="" textlink="">
            <xdr:nvSpPr>
              <xdr:cNvPr id="223" name="円/楕円 222">
                <a:extLst>
                  <a:ext uri="{FF2B5EF4-FFF2-40B4-BE49-F238E27FC236}">
                    <a16:creationId xmlns:a16="http://schemas.microsoft.com/office/drawing/2014/main" xmlns="" id="{00000000-0008-0000-0200-000097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4" name="テキスト ボックス 223">
                <a:extLst>
                  <a:ext uri="{FF2B5EF4-FFF2-40B4-BE49-F238E27FC236}">
                    <a16:creationId xmlns:a16="http://schemas.microsoft.com/office/drawing/2014/main" xmlns="" id="{00000000-0008-0000-0200-000098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6" name="グループ化 195">
              <a:extLst>
                <a:ext uri="{FF2B5EF4-FFF2-40B4-BE49-F238E27FC236}">
                  <a16:creationId xmlns:a16="http://schemas.microsoft.com/office/drawing/2014/main" xmlns="" id="{00000000-0008-0000-0200-00007C010000}"/>
                </a:ext>
              </a:extLst>
            </xdr:cNvPr>
            <xdr:cNvGrpSpPr/>
          </xdr:nvGrpSpPr>
          <xdr:grpSpPr>
            <a:xfrm>
              <a:off x="7641187" y="10734333"/>
              <a:ext cx="180000" cy="180000"/>
              <a:chOff x="7643038" y="8644466"/>
              <a:chExt cx="176399" cy="180000"/>
            </a:xfrm>
          </xdr:grpSpPr>
          <xdr:sp macro="" textlink="">
            <xdr:nvSpPr>
              <xdr:cNvPr id="221" name="円/楕円 220">
                <a:extLst>
                  <a:ext uri="{FF2B5EF4-FFF2-40B4-BE49-F238E27FC236}">
                    <a16:creationId xmlns:a16="http://schemas.microsoft.com/office/drawing/2014/main" xmlns="" id="{00000000-0008-0000-0200-000095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2" name="テキスト ボックス 221">
                <a:extLst>
                  <a:ext uri="{FF2B5EF4-FFF2-40B4-BE49-F238E27FC236}">
                    <a16:creationId xmlns:a16="http://schemas.microsoft.com/office/drawing/2014/main" xmlns="" id="{00000000-0008-0000-0200-000096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7" name="グループ化 196">
              <a:extLst>
                <a:ext uri="{FF2B5EF4-FFF2-40B4-BE49-F238E27FC236}">
                  <a16:creationId xmlns:a16="http://schemas.microsoft.com/office/drawing/2014/main" xmlns="" id="{00000000-0008-0000-0200-00007D010000}"/>
                </a:ext>
              </a:extLst>
            </xdr:cNvPr>
            <xdr:cNvGrpSpPr/>
          </xdr:nvGrpSpPr>
          <xdr:grpSpPr>
            <a:xfrm>
              <a:off x="7641165" y="11069451"/>
              <a:ext cx="180000" cy="180000"/>
              <a:chOff x="7643015" y="8990591"/>
              <a:chExt cx="172800" cy="172799"/>
            </a:xfrm>
          </xdr:grpSpPr>
          <xdr:sp macro="" textlink="">
            <xdr:nvSpPr>
              <xdr:cNvPr id="219" name="円/楕円 218">
                <a:extLst>
                  <a:ext uri="{FF2B5EF4-FFF2-40B4-BE49-F238E27FC236}">
                    <a16:creationId xmlns:a16="http://schemas.microsoft.com/office/drawing/2014/main" xmlns="" id="{00000000-0008-0000-0200-000093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0" name="テキスト ボックス 219">
                <a:extLst>
                  <a:ext uri="{FF2B5EF4-FFF2-40B4-BE49-F238E27FC236}">
                    <a16:creationId xmlns:a16="http://schemas.microsoft.com/office/drawing/2014/main" xmlns="" id="{00000000-0008-0000-0200-000094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58</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8" name="グループ化 197">
              <a:extLst>
                <a:ext uri="{FF2B5EF4-FFF2-40B4-BE49-F238E27FC236}">
                  <a16:creationId xmlns:a16="http://schemas.microsoft.com/office/drawing/2014/main" xmlns="" id="{00000000-0008-0000-0200-00007E010000}"/>
                </a:ext>
              </a:extLst>
            </xdr:cNvPr>
            <xdr:cNvGrpSpPr/>
          </xdr:nvGrpSpPr>
          <xdr:grpSpPr>
            <a:xfrm>
              <a:off x="7641187" y="11432832"/>
              <a:ext cx="180000" cy="180000"/>
              <a:chOff x="7643038" y="8644466"/>
              <a:chExt cx="176399" cy="180000"/>
            </a:xfrm>
          </xdr:grpSpPr>
          <xdr:sp macro="" textlink="">
            <xdr:nvSpPr>
              <xdr:cNvPr id="217" name="円/楕円 216">
                <a:extLst>
                  <a:ext uri="{FF2B5EF4-FFF2-40B4-BE49-F238E27FC236}">
                    <a16:creationId xmlns:a16="http://schemas.microsoft.com/office/drawing/2014/main" xmlns="" id="{00000000-0008-0000-0200-000091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8" name="テキスト ボックス 217">
                <a:extLst>
                  <a:ext uri="{FF2B5EF4-FFF2-40B4-BE49-F238E27FC236}">
                    <a16:creationId xmlns:a16="http://schemas.microsoft.com/office/drawing/2014/main" xmlns="" id="{00000000-0008-0000-0200-000092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59</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9" name="グループ化 198">
              <a:extLst>
                <a:ext uri="{FF2B5EF4-FFF2-40B4-BE49-F238E27FC236}">
                  <a16:creationId xmlns:a16="http://schemas.microsoft.com/office/drawing/2014/main" xmlns="" id="{00000000-0008-0000-0200-00007F010000}"/>
                </a:ext>
              </a:extLst>
            </xdr:cNvPr>
            <xdr:cNvGrpSpPr/>
          </xdr:nvGrpSpPr>
          <xdr:grpSpPr>
            <a:xfrm>
              <a:off x="7641165" y="11757367"/>
              <a:ext cx="180000" cy="180000"/>
              <a:chOff x="7643015" y="8990591"/>
              <a:chExt cx="172800" cy="172799"/>
            </a:xfrm>
          </xdr:grpSpPr>
          <xdr:sp macro="" textlink="">
            <xdr:nvSpPr>
              <xdr:cNvPr id="215" name="円/楕円 214">
                <a:extLst>
                  <a:ext uri="{FF2B5EF4-FFF2-40B4-BE49-F238E27FC236}">
                    <a16:creationId xmlns:a16="http://schemas.microsoft.com/office/drawing/2014/main" xmlns="" id="{00000000-0008-0000-0200-00008F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6" name="テキスト ボックス 215">
                <a:extLst>
                  <a:ext uri="{FF2B5EF4-FFF2-40B4-BE49-F238E27FC236}">
                    <a16:creationId xmlns:a16="http://schemas.microsoft.com/office/drawing/2014/main" xmlns="" id="{00000000-0008-0000-0200-000090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60</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00" name="グループ化 199">
              <a:extLst>
                <a:ext uri="{FF2B5EF4-FFF2-40B4-BE49-F238E27FC236}">
                  <a16:creationId xmlns:a16="http://schemas.microsoft.com/office/drawing/2014/main" xmlns="" id="{00000000-0008-0000-0200-000080010000}"/>
                </a:ext>
              </a:extLst>
            </xdr:cNvPr>
            <xdr:cNvGrpSpPr/>
          </xdr:nvGrpSpPr>
          <xdr:grpSpPr>
            <a:xfrm>
              <a:off x="7641187" y="12110165"/>
              <a:ext cx="180000" cy="180000"/>
              <a:chOff x="7643038" y="8644466"/>
              <a:chExt cx="176399" cy="180000"/>
            </a:xfrm>
          </xdr:grpSpPr>
          <xdr:sp macro="" textlink="">
            <xdr:nvSpPr>
              <xdr:cNvPr id="213" name="円/楕円 212">
                <a:extLst>
                  <a:ext uri="{FF2B5EF4-FFF2-40B4-BE49-F238E27FC236}">
                    <a16:creationId xmlns:a16="http://schemas.microsoft.com/office/drawing/2014/main" xmlns="" id="{00000000-0008-0000-0200-00008D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4" name="テキスト ボックス 213">
                <a:extLst>
                  <a:ext uri="{FF2B5EF4-FFF2-40B4-BE49-F238E27FC236}">
                    <a16:creationId xmlns:a16="http://schemas.microsoft.com/office/drawing/2014/main" xmlns="" id="{00000000-0008-0000-0200-00008E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61</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01" name="グループ化 200">
              <a:extLst>
                <a:ext uri="{FF2B5EF4-FFF2-40B4-BE49-F238E27FC236}">
                  <a16:creationId xmlns:a16="http://schemas.microsoft.com/office/drawing/2014/main" xmlns="" id="{00000000-0008-0000-0200-000081010000}"/>
                </a:ext>
              </a:extLst>
            </xdr:cNvPr>
            <xdr:cNvGrpSpPr/>
          </xdr:nvGrpSpPr>
          <xdr:grpSpPr>
            <a:xfrm>
              <a:off x="7641165" y="12445283"/>
              <a:ext cx="180000" cy="180000"/>
              <a:chOff x="7643015" y="8990591"/>
              <a:chExt cx="172800" cy="172799"/>
            </a:xfrm>
          </xdr:grpSpPr>
          <xdr:sp macro="" textlink="">
            <xdr:nvSpPr>
              <xdr:cNvPr id="211" name="円/楕円 210">
                <a:extLst>
                  <a:ext uri="{FF2B5EF4-FFF2-40B4-BE49-F238E27FC236}">
                    <a16:creationId xmlns:a16="http://schemas.microsoft.com/office/drawing/2014/main" xmlns="" id="{00000000-0008-0000-0200-00008B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2" name="テキスト ボックス 211">
                <a:extLst>
                  <a:ext uri="{FF2B5EF4-FFF2-40B4-BE49-F238E27FC236}">
                    <a16:creationId xmlns:a16="http://schemas.microsoft.com/office/drawing/2014/main" xmlns="" id="{00000000-0008-0000-0200-00008C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62</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02" name="グループ化 201">
              <a:extLst>
                <a:ext uri="{FF2B5EF4-FFF2-40B4-BE49-F238E27FC236}">
                  <a16:creationId xmlns:a16="http://schemas.microsoft.com/office/drawing/2014/main" xmlns="" id="{00000000-0008-0000-0200-000082010000}"/>
                </a:ext>
              </a:extLst>
            </xdr:cNvPr>
            <xdr:cNvGrpSpPr/>
          </xdr:nvGrpSpPr>
          <xdr:grpSpPr>
            <a:xfrm>
              <a:off x="7641187" y="12798082"/>
              <a:ext cx="180000" cy="180000"/>
              <a:chOff x="7643038" y="8644466"/>
              <a:chExt cx="176399" cy="180000"/>
            </a:xfrm>
          </xdr:grpSpPr>
          <xdr:sp macro="" textlink="">
            <xdr:nvSpPr>
              <xdr:cNvPr id="209" name="円/楕円 208">
                <a:extLst>
                  <a:ext uri="{FF2B5EF4-FFF2-40B4-BE49-F238E27FC236}">
                    <a16:creationId xmlns:a16="http://schemas.microsoft.com/office/drawing/2014/main" xmlns="" id="{00000000-0008-0000-0200-000089010000}"/>
                  </a:ext>
                </a:extLst>
              </xdr:cNvPr>
              <xdr:cNvSpPr/>
            </xdr:nvSpPr>
            <xdr:spPr bwMode="auto">
              <a:xfrm>
                <a:off x="7643038" y="8644466"/>
                <a:ext cx="176399"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a16="http://schemas.microsoft.com/office/drawing/2014/main" xmlns="" id="{00000000-0008-0000-0200-00008A010000}"/>
                  </a:ext>
                </a:extLst>
              </xdr:cNvPr>
              <xdr:cNvSpPr txBox="1"/>
            </xdr:nvSpPr>
            <xdr:spPr bwMode="auto">
              <a:xfrm>
                <a:off x="7672232" y="8662797"/>
                <a:ext cx="141119" cy="14400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63</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03" name="グループ化 202">
              <a:extLst>
                <a:ext uri="{FF2B5EF4-FFF2-40B4-BE49-F238E27FC236}">
                  <a16:creationId xmlns:a16="http://schemas.microsoft.com/office/drawing/2014/main" xmlns="" id="{00000000-0008-0000-0200-000083010000}"/>
                </a:ext>
              </a:extLst>
            </xdr:cNvPr>
            <xdr:cNvGrpSpPr/>
          </xdr:nvGrpSpPr>
          <xdr:grpSpPr>
            <a:xfrm>
              <a:off x="7641165" y="13143783"/>
              <a:ext cx="180000" cy="180000"/>
              <a:chOff x="7643015" y="8990591"/>
              <a:chExt cx="172800" cy="172799"/>
            </a:xfrm>
          </xdr:grpSpPr>
          <xdr:sp macro="" textlink="">
            <xdr:nvSpPr>
              <xdr:cNvPr id="207" name="円/楕円 206">
                <a:extLst>
                  <a:ext uri="{FF2B5EF4-FFF2-40B4-BE49-F238E27FC236}">
                    <a16:creationId xmlns:a16="http://schemas.microsoft.com/office/drawing/2014/main" xmlns="" id="{00000000-0008-0000-0200-000087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a16="http://schemas.microsoft.com/office/drawing/2014/main" xmlns="" id="{00000000-0008-0000-0200-000088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64</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04" name="グループ化 203">
              <a:extLst>
                <a:ext uri="{FF2B5EF4-FFF2-40B4-BE49-F238E27FC236}">
                  <a16:creationId xmlns:a16="http://schemas.microsoft.com/office/drawing/2014/main" xmlns="" id="{00000000-0008-0000-0200-000084010000}"/>
                </a:ext>
              </a:extLst>
            </xdr:cNvPr>
            <xdr:cNvGrpSpPr/>
          </xdr:nvGrpSpPr>
          <xdr:grpSpPr>
            <a:xfrm>
              <a:off x="7641165" y="13483164"/>
              <a:ext cx="180000" cy="180000"/>
              <a:chOff x="7643015" y="8990591"/>
              <a:chExt cx="172800" cy="172799"/>
            </a:xfrm>
          </xdr:grpSpPr>
          <xdr:sp macro="" textlink="">
            <xdr:nvSpPr>
              <xdr:cNvPr id="205" name="円/楕円 204">
                <a:extLst>
                  <a:ext uri="{FF2B5EF4-FFF2-40B4-BE49-F238E27FC236}">
                    <a16:creationId xmlns:a16="http://schemas.microsoft.com/office/drawing/2014/main" xmlns="" id="{00000000-0008-0000-0200-000085010000}"/>
                  </a:ext>
                </a:extLst>
              </xdr:cNvPr>
              <xdr:cNvSpPr/>
            </xdr:nvSpPr>
            <xdr:spPr bwMode="auto">
              <a:xfrm>
                <a:off x="7643015" y="8990591"/>
                <a:ext cx="172800" cy="172799"/>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6" name="テキスト ボックス 205">
                <a:extLst>
                  <a:ext uri="{FF2B5EF4-FFF2-40B4-BE49-F238E27FC236}">
                    <a16:creationId xmlns:a16="http://schemas.microsoft.com/office/drawing/2014/main" xmlns="" id="{00000000-0008-0000-0200-000086010000}"/>
                  </a:ext>
                </a:extLst>
              </xdr:cNvPr>
              <xdr:cNvSpPr txBox="1"/>
            </xdr:nvSpPr>
            <xdr:spPr bwMode="auto">
              <a:xfrm>
                <a:off x="7661676" y="9008498"/>
                <a:ext cx="141061" cy="14106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65</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184" name="グループ化 183"/>
          <xdr:cNvGrpSpPr/>
        </xdr:nvGrpSpPr>
        <xdr:grpSpPr>
          <a:xfrm>
            <a:off x="7641165" y="13842997"/>
            <a:ext cx="180000" cy="187473"/>
            <a:chOff x="7641165" y="13842997"/>
            <a:chExt cx="180000" cy="187473"/>
          </a:xfrm>
        </xdr:grpSpPr>
        <xdr:sp macro="" textlink="">
          <xdr:nvSpPr>
            <xdr:cNvPr id="188" name="円/楕円 187">
              <a:extLst>
                <a:ext uri="{FF2B5EF4-FFF2-40B4-BE49-F238E27FC236}">
                  <a16:creationId xmlns:a16="http://schemas.microsoft.com/office/drawing/2014/main" xmlns="" id="{00000000-0008-0000-0200-000087010000}"/>
                </a:ext>
              </a:extLst>
            </xdr:cNvPr>
            <xdr:cNvSpPr/>
          </xdr:nvSpPr>
          <xdr:spPr bwMode="auto">
            <a:xfrm>
              <a:off x="7641165" y="13842997"/>
              <a:ext cx="180000"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9" name="テキスト ボックス 188">
              <a:extLst>
                <a:ext uri="{FF2B5EF4-FFF2-40B4-BE49-F238E27FC236}">
                  <a16:creationId xmlns:a16="http://schemas.microsoft.com/office/drawing/2014/main" xmlns="" id="{00000000-0008-0000-0200-000086010000}"/>
                </a:ext>
              </a:extLst>
            </xdr:cNvPr>
            <xdr:cNvSpPr txBox="1"/>
          </xdr:nvSpPr>
          <xdr:spPr bwMode="auto">
            <a:xfrm>
              <a:off x="7660604" y="13883532"/>
              <a:ext cx="146939" cy="14693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66</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5" name="グループ化 184"/>
          <xdr:cNvGrpSpPr/>
        </xdr:nvGrpSpPr>
        <xdr:grpSpPr>
          <a:xfrm>
            <a:off x="7630593" y="14160499"/>
            <a:ext cx="180000" cy="180000"/>
            <a:chOff x="7630593" y="14160499"/>
            <a:chExt cx="180000" cy="180000"/>
          </a:xfrm>
        </xdr:grpSpPr>
        <xdr:sp macro="" textlink="">
          <xdr:nvSpPr>
            <xdr:cNvPr id="186" name="テキスト ボックス 185">
              <a:extLst>
                <a:ext uri="{FF2B5EF4-FFF2-40B4-BE49-F238E27FC236}">
                  <a16:creationId xmlns:a16="http://schemas.microsoft.com/office/drawing/2014/main" xmlns="" id="{00000000-0008-0000-0200-000086010000}"/>
                </a:ext>
              </a:extLst>
            </xdr:cNvPr>
            <xdr:cNvSpPr txBox="1"/>
          </xdr:nvSpPr>
          <xdr:spPr bwMode="auto">
            <a:xfrm>
              <a:off x="7662342" y="14181665"/>
              <a:ext cx="146939" cy="14693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67</a:t>
              </a:r>
              <a:endParaRPr kumimoji="1" lang="ja-JP" altLang="en-US" sz="12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87" name="円/楕円 186">
              <a:extLst>
                <a:ext uri="{FF2B5EF4-FFF2-40B4-BE49-F238E27FC236}">
                  <a16:creationId xmlns:a16="http://schemas.microsoft.com/office/drawing/2014/main" xmlns="" id="{00000000-0008-0000-0200-000087010000}"/>
                </a:ext>
              </a:extLst>
            </xdr:cNvPr>
            <xdr:cNvSpPr/>
          </xdr:nvSpPr>
          <xdr:spPr bwMode="auto">
            <a:xfrm>
              <a:off x="7630593" y="14160499"/>
              <a:ext cx="180000" cy="1800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68</xdr:col>
      <xdr:colOff>179919</xdr:colOff>
      <xdr:row>54</xdr:row>
      <xdr:rowOff>10584</xdr:rowOff>
    </xdr:from>
    <xdr:to>
      <xdr:col>68</xdr:col>
      <xdr:colOff>179919</xdr:colOff>
      <xdr:row>57</xdr:row>
      <xdr:rowOff>27668</xdr:rowOff>
    </xdr:to>
    <xdr:cxnSp macro="">
      <xdr:nvCxnSpPr>
        <xdr:cNvPr id="235" name="直線コネクタ 234"/>
        <xdr:cNvCxnSpPr/>
      </xdr:nvCxnSpPr>
      <xdr:spPr>
        <a:xfrm>
          <a:off x="6923619" y="6354234"/>
          <a:ext cx="0" cy="321884"/>
        </a:xfrm>
        <a:prstGeom prst="line">
          <a:avLst/>
        </a:prstGeom>
        <a:noFill/>
        <a:ln w="9525" cap="flat" cmpd="sng" algn="ctr">
          <a:solidFill>
            <a:sysClr val="windowText" lastClr="000000"/>
          </a:solidFill>
          <a:prstDash val="solid"/>
        </a:ln>
        <a:effectLst/>
      </xdr:spPr>
    </xdr:cxnSp>
    <xdr:clientData/>
  </xdr:twoCellAnchor>
  <xdr:twoCellAnchor>
    <xdr:from>
      <xdr:col>61</xdr:col>
      <xdr:colOff>21164</xdr:colOff>
      <xdr:row>84</xdr:row>
      <xdr:rowOff>42332</xdr:rowOff>
    </xdr:from>
    <xdr:to>
      <xdr:col>65</xdr:col>
      <xdr:colOff>48745</xdr:colOff>
      <xdr:row>84</xdr:row>
      <xdr:rowOff>186333</xdr:rowOff>
    </xdr:to>
    <xdr:grpSp>
      <xdr:nvGrpSpPr>
        <xdr:cNvPr id="236" name="グループ化 235"/>
        <xdr:cNvGrpSpPr/>
      </xdr:nvGrpSpPr>
      <xdr:grpSpPr>
        <a:xfrm>
          <a:off x="6159497" y="9683749"/>
          <a:ext cx="450915" cy="144001"/>
          <a:chOff x="6159497" y="9683749"/>
          <a:chExt cx="450915" cy="144001"/>
        </a:xfrm>
      </xdr:grpSpPr>
      <xdr:grpSp>
        <xdr:nvGrpSpPr>
          <xdr:cNvPr id="237" name="グループ化 3"/>
          <xdr:cNvGrpSpPr>
            <a:grpSpLocks/>
          </xdr:cNvGrpSpPr>
        </xdr:nvGrpSpPr>
        <xdr:grpSpPr bwMode="auto">
          <a:xfrm>
            <a:off x="6159497" y="9683749"/>
            <a:ext cx="152075" cy="144000"/>
            <a:chOff x="2015044" y="4034516"/>
            <a:chExt cx="235717" cy="223200"/>
          </a:xfrm>
        </xdr:grpSpPr>
        <xdr:sp macro="" textlink="">
          <xdr:nvSpPr>
            <xdr:cNvPr id="241" name="テキスト ボックス 240"/>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51</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2" name="円/楕円 321"/>
            <xdr:cNvSpPr>
              <a:spLocks noChangeArrowheads="1"/>
            </xdr:cNvSpPr>
          </xdr:nvSpPr>
          <xdr:spPr bwMode="auto">
            <a:xfrm>
              <a:off x="2015044" y="4034516"/>
              <a:ext cx="223200"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238" name="グループ化 3"/>
          <xdr:cNvGrpSpPr>
            <a:grpSpLocks/>
          </xdr:cNvGrpSpPr>
        </xdr:nvGrpSpPr>
        <xdr:grpSpPr bwMode="auto">
          <a:xfrm>
            <a:off x="6466412" y="9683750"/>
            <a:ext cx="144000" cy="144000"/>
            <a:chOff x="2031448" y="4034516"/>
            <a:chExt cx="223201" cy="223200"/>
          </a:xfrm>
        </xdr:grpSpPr>
        <xdr:sp macro="" textlink="">
          <xdr:nvSpPr>
            <xdr:cNvPr id="239" name="テキスト ボックス 238"/>
            <xdr:cNvSpPr txBox="1"/>
          </xdr:nvSpPr>
          <xdr:spPr bwMode="auto">
            <a:xfrm>
              <a:off x="2068143" y="4063629"/>
              <a:ext cx="182618" cy="164974"/>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52</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0" name="円/楕円 321"/>
            <xdr:cNvSpPr>
              <a:spLocks noChangeArrowheads="1"/>
            </xdr:cNvSpPr>
          </xdr:nvSpPr>
          <xdr:spPr bwMode="auto">
            <a:xfrm>
              <a:off x="2031448" y="4034516"/>
              <a:ext cx="223201" cy="223200"/>
            </a:xfrm>
            <a:prstGeom prst="ellipse">
              <a:avLst/>
            </a:prstGeom>
            <a:noFill/>
            <a:ln w="127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clientData/>
  </xdr:twoCellAnchor>
  <xdr:twoCellAnchor>
    <xdr:from>
      <xdr:col>97</xdr:col>
      <xdr:colOff>7290</xdr:colOff>
      <xdr:row>24</xdr:row>
      <xdr:rowOff>211191</xdr:rowOff>
    </xdr:from>
    <xdr:to>
      <xdr:col>98</xdr:col>
      <xdr:colOff>3191</xdr:colOff>
      <xdr:row>127</xdr:row>
      <xdr:rowOff>17276</xdr:rowOff>
    </xdr:to>
    <xdr:grpSp>
      <xdr:nvGrpSpPr>
        <xdr:cNvPr id="243" name="グループ化 242"/>
        <xdr:cNvGrpSpPr/>
      </xdr:nvGrpSpPr>
      <xdr:grpSpPr>
        <a:xfrm>
          <a:off x="8696207" y="3227441"/>
          <a:ext cx="17067" cy="11130252"/>
          <a:chOff x="8696207" y="3227441"/>
          <a:chExt cx="17067" cy="11130252"/>
        </a:xfrm>
      </xdr:grpSpPr>
      <xdr:grpSp>
        <xdr:nvGrpSpPr>
          <xdr:cNvPr id="244" name="グループ化 243">
            <a:extLst>
              <a:ext uri="{FF2B5EF4-FFF2-40B4-BE49-F238E27FC236}">
                <a16:creationId xmlns:a16="http://schemas.microsoft.com/office/drawing/2014/main" xmlns="" id="{00000000-0008-0000-0200-0000DD000000}"/>
              </a:ext>
            </a:extLst>
          </xdr:cNvPr>
          <xdr:cNvGrpSpPr/>
        </xdr:nvGrpSpPr>
        <xdr:grpSpPr>
          <a:xfrm>
            <a:off x="8696207" y="3227441"/>
            <a:ext cx="15550" cy="9763325"/>
            <a:chOff x="8685617" y="3219765"/>
            <a:chExt cx="28812" cy="9933239"/>
          </a:xfrm>
        </xdr:grpSpPr>
        <xdr:grpSp>
          <xdr:nvGrpSpPr>
            <xdr:cNvPr id="249" name="グループ化 248">
              <a:extLst>
                <a:ext uri="{FF2B5EF4-FFF2-40B4-BE49-F238E27FC236}">
                  <a16:creationId xmlns:a16="http://schemas.microsoft.com/office/drawing/2014/main" xmlns="" id="{00000000-0008-0000-0200-0000DE000000}"/>
                </a:ext>
              </a:extLst>
            </xdr:cNvPr>
            <xdr:cNvGrpSpPr/>
          </xdr:nvGrpSpPr>
          <xdr:grpSpPr>
            <a:xfrm>
              <a:off x="8685617" y="3219765"/>
              <a:ext cx="19718" cy="7475353"/>
              <a:chOff x="8685617" y="3219765"/>
              <a:chExt cx="19718" cy="7475353"/>
            </a:xfrm>
          </xdr:grpSpPr>
          <xdr:sp macro="" textlink="">
            <xdr:nvSpPr>
              <xdr:cNvPr id="258" name="正方形/長方形 257">
                <a:extLst>
                  <a:ext uri="{FF2B5EF4-FFF2-40B4-BE49-F238E27FC236}">
                    <a16:creationId xmlns:a16="http://schemas.microsoft.com/office/drawing/2014/main" xmlns="" id="{00000000-0008-0000-0200-0000E7000000}"/>
                  </a:ext>
                </a:extLst>
              </xdr:cNvPr>
              <xdr:cNvSpPr/>
            </xdr:nvSpPr>
            <xdr:spPr>
              <a:xfrm>
                <a:off x="8696200" y="1062311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9" name="正方形/長方形 258">
                <a:extLst>
                  <a:ext uri="{FF2B5EF4-FFF2-40B4-BE49-F238E27FC236}">
                    <a16:creationId xmlns:a16="http://schemas.microsoft.com/office/drawing/2014/main" xmlns="" id="{00000000-0008-0000-0200-0000E8000000}"/>
                  </a:ext>
                </a:extLst>
              </xdr:cNvPr>
              <xdr:cNvSpPr/>
            </xdr:nvSpPr>
            <xdr:spPr>
              <a:xfrm>
                <a:off x="8696200" y="102682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0" name="正方形/長方形 259">
                <a:extLst>
                  <a:ext uri="{FF2B5EF4-FFF2-40B4-BE49-F238E27FC236}">
                    <a16:creationId xmlns:a16="http://schemas.microsoft.com/office/drawing/2014/main" xmlns="" id="{00000000-0008-0000-0200-0000E9000000}"/>
                  </a:ext>
                </a:extLst>
              </xdr:cNvPr>
              <xdr:cNvSpPr/>
            </xdr:nvSpPr>
            <xdr:spPr>
              <a:xfrm>
                <a:off x="8696200" y="992293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1" name="正方形/長方形 260">
                <a:extLst>
                  <a:ext uri="{FF2B5EF4-FFF2-40B4-BE49-F238E27FC236}">
                    <a16:creationId xmlns:a16="http://schemas.microsoft.com/office/drawing/2014/main" xmlns="" id="{00000000-0008-0000-0200-0000EA000000}"/>
                  </a:ext>
                </a:extLst>
              </xdr:cNvPr>
              <xdr:cNvSpPr/>
            </xdr:nvSpPr>
            <xdr:spPr>
              <a:xfrm>
                <a:off x="8685617" y="957368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2" name="正方形/長方形 261">
                <a:extLst>
                  <a:ext uri="{FF2B5EF4-FFF2-40B4-BE49-F238E27FC236}">
                    <a16:creationId xmlns:a16="http://schemas.microsoft.com/office/drawing/2014/main" xmlns="" id="{00000000-0008-0000-0200-0000EB000000}"/>
                  </a:ext>
                </a:extLst>
              </xdr:cNvPr>
              <xdr:cNvSpPr/>
            </xdr:nvSpPr>
            <xdr:spPr>
              <a:xfrm>
                <a:off x="8696200" y="9228359"/>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3" name="正方形/長方形 262">
                <a:extLst>
                  <a:ext uri="{FF2B5EF4-FFF2-40B4-BE49-F238E27FC236}">
                    <a16:creationId xmlns:a16="http://schemas.microsoft.com/office/drawing/2014/main" xmlns="" id="{00000000-0008-0000-0200-0000EC000000}"/>
                  </a:ext>
                </a:extLst>
              </xdr:cNvPr>
              <xdr:cNvSpPr/>
            </xdr:nvSpPr>
            <xdr:spPr>
              <a:xfrm>
                <a:off x="8696200" y="8879109"/>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4" name="正方形/長方形 263">
                <a:extLst>
                  <a:ext uri="{FF2B5EF4-FFF2-40B4-BE49-F238E27FC236}">
                    <a16:creationId xmlns:a16="http://schemas.microsoft.com/office/drawing/2014/main" xmlns="" id="{00000000-0008-0000-0200-0000ED000000}"/>
                  </a:ext>
                </a:extLst>
              </xdr:cNvPr>
              <xdr:cNvSpPr/>
            </xdr:nvSpPr>
            <xdr:spPr>
              <a:xfrm>
                <a:off x="8697285" y="85220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5" name="正方形/長方形 264">
                <a:extLst>
                  <a:ext uri="{FF2B5EF4-FFF2-40B4-BE49-F238E27FC236}">
                    <a16:creationId xmlns:a16="http://schemas.microsoft.com/office/drawing/2014/main" xmlns="" id="{00000000-0008-0000-0200-0000EE000000}"/>
                  </a:ext>
                </a:extLst>
              </xdr:cNvPr>
              <xdr:cNvSpPr/>
            </xdr:nvSpPr>
            <xdr:spPr>
              <a:xfrm>
                <a:off x="8697285" y="816324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6" name="正方形/長方形 265">
                <a:extLst>
                  <a:ext uri="{FF2B5EF4-FFF2-40B4-BE49-F238E27FC236}">
                    <a16:creationId xmlns:a16="http://schemas.microsoft.com/office/drawing/2014/main" xmlns="" id="{00000000-0008-0000-0200-0000EF000000}"/>
                  </a:ext>
                </a:extLst>
              </xdr:cNvPr>
              <xdr:cNvSpPr/>
            </xdr:nvSpPr>
            <xdr:spPr>
              <a:xfrm>
                <a:off x="8697285" y="780234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7" name="正方形/長方形 266">
                <a:extLst>
                  <a:ext uri="{FF2B5EF4-FFF2-40B4-BE49-F238E27FC236}">
                    <a16:creationId xmlns:a16="http://schemas.microsoft.com/office/drawing/2014/main" xmlns="" id="{00000000-0008-0000-0200-0000F0000000}"/>
                  </a:ext>
                </a:extLst>
              </xdr:cNvPr>
              <xdr:cNvSpPr/>
            </xdr:nvSpPr>
            <xdr:spPr>
              <a:xfrm>
                <a:off x="8697285" y="745309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8" name="正方形/長方形 267">
                <a:extLst>
                  <a:ext uri="{FF2B5EF4-FFF2-40B4-BE49-F238E27FC236}">
                    <a16:creationId xmlns:a16="http://schemas.microsoft.com/office/drawing/2014/main" xmlns="" id="{00000000-0008-0000-0200-0000F1000000}"/>
                  </a:ext>
                </a:extLst>
              </xdr:cNvPr>
              <xdr:cNvSpPr/>
            </xdr:nvSpPr>
            <xdr:spPr>
              <a:xfrm>
                <a:off x="8697285" y="710384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69" name="正方形/長方形 268">
                <a:extLst>
                  <a:ext uri="{FF2B5EF4-FFF2-40B4-BE49-F238E27FC236}">
                    <a16:creationId xmlns:a16="http://schemas.microsoft.com/office/drawing/2014/main" xmlns="" id="{00000000-0008-0000-0200-0000F2000000}"/>
                  </a:ext>
                </a:extLst>
              </xdr:cNvPr>
              <xdr:cNvSpPr/>
            </xdr:nvSpPr>
            <xdr:spPr>
              <a:xfrm>
                <a:off x="8697285" y="676244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0" name="正方形/長方形 269">
                <a:extLst>
                  <a:ext uri="{FF2B5EF4-FFF2-40B4-BE49-F238E27FC236}">
                    <a16:creationId xmlns:a16="http://schemas.microsoft.com/office/drawing/2014/main" xmlns="" id="{00000000-0008-0000-0200-0000F3000000}"/>
                  </a:ext>
                </a:extLst>
              </xdr:cNvPr>
              <xdr:cNvSpPr/>
            </xdr:nvSpPr>
            <xdr:spPr>
              <a:xfrm>
                <a:off x="8685617" y="6388103"/>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1" name="正方形/長方形 270">
                <a:extLst>
                  <a:ext uri="{FF2B5EF4-FFF2-40B4-BE49-F238E27FC236}">
                    <a16:creationId xmlns:a16="http://schemas.microsoft.com/office/drawing/2014/main" xmlns="" id="{00000000-0008-0000-0200-0000F4000000}"/>
                  </a:ext>
                </a:extLst>
              </xdr:cNvPr>
              <xdr:cNvSpPr/>
            </xdr:nvSpPr>
            <xdr:spPr>
              <a:xfrm>
                <a:off x="8686675" y="672210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2" name="正方形/長方形 271">
                <a:extLst>
                  <a:ext uri="{FF2B5EF4-FFF2-40B4-BE49-F238E27FC236}">
                    <a16:creationId xmlns:a16="http://schemas.microsoft.com/office/drawing/2014/main" xmlns="" id="{00000000-0008-0000-0200-0000F5000000}"/>
                  </a:ext>
                </a:extLst>
              </xdr:cNvPr>
              <xdr:cNvSpPr/>
            </xdr:nvSpPr>
            <xdr:spPr>
              <a:xfrm>
                <a:off x="8698343" y="635168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3" name="正方形/長方形 272">
                <a:extLst>
                  <a:ext uri="{FF2B5EF4-FFF2-40B4-BE49-F238E27FC236}">
                    <a16:creationId xmlns:a16="http://schemas.microsoft.com/office/drawing/2014/main" xmlns="" id="{00000000-0008-0000-0200-0000F6000000}"/>
                  </a:ext>
                </a:extLst>
              </xdr:cNvPr>
              <xdr:cNvSpPr/>
            </xdr:nvSpPr>
            <xdr:spPr>
              <a:xfrm>
                <a:off x="8696200" y="601712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4" name="正方形/長方形 273">
                <a:extLst>
                  <a:ext uri="{FF2B5EF4-FFF2-40B4-BE49-F238E27FC236}">
                    <a16:creationId xmlns:a16="http://schemas.microsoft.com/office/drawing/2014/main" xmlns="" id="{00000000-0008-0000-0200-0000F7000000}"/>
                  </a:ext>
                </a:extLst>
              </xdr:cNvPr>
              <xdr:cNvSpPr/>
            </xdr:nvSpPr>
            <xdr:spPr>
              <a:xfrm>
                <a:off x="8696200" y="566395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5" name="正方形/長方形 274">
                <a:extLst>
                  <a:ext uri="{FF2B5EF4-FFF2-40B4-BE49-F238E27FC236}">
                    <a16:creationId xmlns:a16="http://schemas.microsoft.com/office/drawing/2014/main" xmlns="" id="{00000000-0008-0000-0200-0000F8000000}"/>
                  </a:ext>
                </a:extLst>
              </xdr:cNvPr>
              <xdr:cNvSpPr/>
            </xdr:nvSpPr>
            <xdr:spPr>
              <a:xfrm>
                <a:off x="8696200" y="5315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6" name="正方形/長方形 275">
                <a:extLst>
                  <a:ext uri="{FF2B5EF4-FFF2-40B4-BE49-F238E27FC236}">
                    <a16:creationId xmlns:a16="http://schemas.microsoft.com/office/drawing/2014/main" xmlns="" id="{00000000-0008-0000-0200-0000F9000000}"/>
                  </a:ext>
                </a:extLst>
              </xdr:cNvPr>
              <xdr:cNvSpPr/>
            </xdr:nvSpPr>
            <xdr:spPr>
              <a:xfrm>
                <a:off x="8696200" y="4966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7" name="正方形/長方形 276">
                <a:extLst>
                  <a:ext uri="{FF2B5EF4-FFF2-40B4-BE49-F238E27FC236}">
                    <a16:creationId xmlns:a16="http://schemas.microsoft.com/office/drawing/2014/main" xmlns="" id="{00000000-0008-0000-0200-0000FA000000}"/>
                  </a:ext>
                </a:extLst>
              </xdr:cNvPr>
              <xdr:cNvSpPr/>
            </xdr:nvSpPr>
            <xdr:spPr>
              <a:xfrm>
                <a:off x="8696200" y="462068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8" name="正方形/長方形 277">
                <a:extLst>
                  <a:ext uri="{FF2B5EF4-FFF2-40B4-BE49-F238E27FC236}">
                    <a16:creationId xmlns:a16="http://schemas.microsoft.com/office/drawing/2014/main" xmlns="" id="{00000000-0008-0000-0200-0000FB000000}"/>
                  </a:ext>
                </a:extLst>
              </xdr:cNvPr>
              <xdr:cNvSpPr/>
            </xdr:nvSpPr>
            <xdr:spPr>
              <a:xfrm>
                <a:off x="8696200" y="4275360"/>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79" name="正方形/長方形 278">
                <a:extLst>
                  <a:ext uri="{FF2B5EF4-FFF2-40B4-BE49-F238E27FC236}">
                    <a16:creationId xmlns:a16="http://schemas.microsoft.com/office/drawing/2014/main" xmlns="" id="{00000000-0008-0000-0200-0000FC000000}"/>
                  </a:ext>
                </a:extLst>
              </xdr:cNvPr>
              <xdr:cNvSpPr/>
            </xdr:nvSpPr>
            <xdr:spPr>
              <a:xfrm>
                <a:off x="8696200" y="392218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0" name="正方形/長方形 279">
                <a:extLst>
                  <a:ext uri="{FF2B5EF4-FFF2-40B4-BE49-F238E27FC236}">
                    <a16:creationId xmlns:a16="http://schemas.microsoft.com/office/drawing/2014/main" xmlns="" id="{00000000-0008-0000-0200-0000FD000000}"/>
                  </a:ext>
                </a:extLst>
              </xdr:cNvPr>
              <xdr:cNvSpPr/>
            </xdr:nvSpPr>
            <xdr:spPr>
              <a:xfrm>
                <a:off x="8696200" y="3569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1" name="正方形/長方形 280">
                <a:extLst>
                  <a:ext uri="{FF2B5EF4-FFF2-40B4-BE49-F238E27FC236}">
                    <a16:creationId xmlns:a16="http://schemas.microsoft.com/office/drawing/2014/main" xmlns="" id="{00000000-0008-0000-0200-0000FE000000}"/>
                  </a:ext>
                </a:extLst>
              </xdr:cNvPr>
              <xdr:cNvSpPr/>
            </xdr:nvSpPr>
            <xdr:spPr>
              <a:xfrm>
                <a:off x="8696200" y="32197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2" name="正方形/長方形 281">
                <a:extLst>
                  <a:ext uri="{FF2B5EF4-FFF2-40B4-BE49-F238E27FC236}">
                    <a16:creationId xmlns:a16="http://schemas.microsoft.com/office/drawing/2014/main" xmlns="" id="{00000000-0008-0000-0200-0000FF000000}"/>
                  </a:ext>
                </a:extLst>
              </xdr:cNvPr>
              <xdr:cNvSpPr/>
            </xdr:nvSpPr>
            <xdr:spPr>
              <a:xfrm>
                <a:off x="8696200" y="56645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3" name="正方形/長方形 282">
                <a:extLst>
                  <a:ext uri="{FF2B5EF4-FFF2-40B4-BE49-F238E27FC236}">
                    <a16:creationId xmlns:a16="http://schemas.microsoft.com/office/drawing/2014/main" xmlns="" id="{00000000-0008-0000-0200-000000010000}"/>
                  </a:ext>
                </a:extLst>
              </xdr:cNvPr>
              <xdr:cNvSpPr/>
            </xdr:nvSpPr>
            <xdr:spPr>
              <a:xfrm>
                <a:off x="8696200" y="956976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4" name="正方形/長方形 283">
                <a:extLst>
                  <a:ext uri="{FF2B5EF4-FFF2-40B4-BE49-F238E27FC236}">
                    <a16:creationId xmlns:a16="http://schemas.microsoft.com/office/drawing/2014/main" xmlns="" id="{00000000-0008-0000-0200-000001010000}"/>
                  </a:ext>
                </a:extLst>
              </xdr:cNvPr>
              <xdr:cNvSpPr/>
            </xdr:nvSpPr>
            <xdr:spPr>
              <a:xfrm>
                <a:off x="8685617" y="922051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5" name="正方形/長方形 284">
                <a:extLst>
                  <a:ext uri="{FF2B5EF4-FFF2-40B4-BE49-F238E27FC236}">
                    <a16:creationId xmlns:a16="http://schemas.microsoft.com/office/drawing/2014/main" xmlns="" id="{00000000-0008-0000-0200-000002010000}"/>
                  </a:ext>
                </a:extLst>
              </xdr:cNvPr>
              <xdr:cNvSpPr/>
            </xdr:nvSpPr>
            <xdr:spPr>
              <a:xfrm>
                <a:off x="8685617" y="88712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50" name="グループ化 249">
              <a:extLst>
                <a:ext uri="{FF2B5EF4-FFF2-40B4-BE49-F238E27FC236}">
                  <a16:creationId xmlns:a16="http://schemas.microsoft.com/office/drawing/2014/main" xmlns="" id="{00000000-0008-0000-0200-0000DF000000}"/>
                </a:ext>
              </a:extLst>
            </xdr:cNvPr>
            <xdr:cNvGrpSpPr/>
          </xdr:nvGrpSpPr>
          <xdr:grpSpPr>
            <a:xfrm>
              <a:off x="8688908" y="10970687"/>
              <a:ext cx="25521" cy="2182317"/>
              <a:chOff x="8688908" y="10970687"/>
              <a:chExt cx="25521" cy="2182317"/>
            </a:xfrm>
          </xdr:grpSpPr>
          <xdr:sp macro="" textlink="">
            <xdr:nvSpPr>
              <xdr:cNvPr id="251" name="正方形/長方形 250">
                <a:extLst>
                  <a:ext uri="{FF2B5EF4-FFF2-40B4-BE49-F238E27FC236}">
                    <a16:creationId xmlns:a16="http://schemas.microsoft.com/office/drawing/2014/main" xmlns="" id="{00000000-0008-0000-0200-0000E0000000}"/>
                  </a:ext>
                </a:extLst>
              </xdr:cNvPr>
              <xdr:cNvSpPr/>
            </xdr:nvSpPr>
            <xdr:spPr>
              <a:xfrm>
                <a:off x="8695142" y="109706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2" name="正方形/長方形 251">
                <a:extLst>
                  <a:ext uri="{FF2B5EF4-FFF2-40B4-BE49-F238E27FC236}">
                    <a16:creationId xmlns:a16="http://schemas.microsoft.com/office/drawing/2014/main" xmlns="" id="{00000000-0008-0000-0200-0000E1000000}"/>
                  </a:ext>
                </a:extLst>
              </xdr:cNvPr>
              <xdr:cNvSpPr/>
            </xdr:nvSpPr>
            <xdr:spPr>
              <a:xfrm>
                <a:off x="8696854" y="1167976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3" name="正方形/長方形 252">
                <a:extLst>
                  <a:ext uri="{FF2B5EF4-FFF2-40B4-BE49-F238E27FC236}">
                    <a16:creationId xmlns:a16="http://schemas.microsoft.com/office/drawing/2014/main" xmlns="" id="{00000000-0008-0000-0200-0000E2000000}"/>
                  </a:ext>
                </a:extLst>
              </xdr:cNvPr>
              <xdr:cNvSpPr/>
            </xdr:nvSpPr>
            <xdr:spPr>
              <a:xfrm>
                <a:off x="8696854" y="1202637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4" name="正方形/長方形 253">
                <a:extLst>
                  <a:ext uri="{FF2B5EF4-FFF2-40B4-BE49-F238E27FC236}">
                    <a16:creationId xmlns:a16="http://schemas.microsoft.com/office/drawing/2014/main" xmlns="" id="{00000000-0008-0000-0200-0000E3000000}"/>
                  </a:ext>
                </a:extLst>
              </xdr:cNvPr>
              <xdr:cNvSpPr/>
            </xdr:nvSpPr>
            <xdr:spPr>
              <a:xfrm>
                <a:off x="8696854" y="12375636"/>
                <a:ext cx="175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5" name="正方形/長方形 254">
                <a:extLst>
                  <a:ext uri="{FF2B5EF4-FFF2-40B4-BE49-F238E27FC236}">
                    <a16:creationId xmlns:a16="http://schemas.microsoft.com/office/drawing/2014/main" xmlns="" id="{00000000-0008-0000-0200-0000E4000000}"/>
                  </a:ext>
                </a:extLst>
              </xdr:cNvPr>
              <xdr:cNvSpPr/>
            </xdr:nvSpPr>
            <xdr:spPr>
              <a:xfrm>
                <a:off x="8699527" y="11332631"/>
                <a:ext cx="105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6" name="正方形/長方形 255">
                <a:extLst>
                  <a:ext uri="{FF2B5EF4-FFF2-40B4-BE49-F238E27FC236}">
                    <a16:creationId xmlns:a16="http://schemas.microsoft.com/office/drawing/2014/main" xmlns="" id="{00000000-0008-0000-0200-0000E5000000}"/>
                  </a:ext>
                </a:extLst>
              </xdr:cNvPr>
              <xdr:cNvSpPr/>
            </xdr:nvSpPr>
            <xdr:spPr>
              <a:xfrm>
                <a:off x="8688908" y="12731744"/>
                <a:ext cx="17575"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57" name="正方形/長方形 256">
                <a:extLst>
                  <a:ext uri="{FF2B5EF4-FFF2-40B4-BE49-F238E27FC236}">
                    <a16:creationId xmlns:a16="http://schemas.microsoft.com/office/drawing/2014/main" xmlns="" id="{00000000-0008-0000-0200-0000E6000000}"/>
                  </a:ext>
                </a:extLst>
              </xdr:cNvPr>
              <xdr:cNvSpPr/>
            </xdr:nvSpPr>
            <xdr:spPr>
              <a:xfrm>
                <a:off x="8688908" y="13081004"/>
                <a:ext cx="17575"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sp macro="" textlink="">
        <xdr:nvSpPr>
          <xdr:cNvPr id="245" name="正方形/長方形 244">
            <a:extLst>
              <a:ext uri="{FF2B5EF4-FFF2-40B4-BE49-F238E27FC236}">
                <a16:creationId xmlns:a16="http://schemas.microsoft.com/office/drawing/2014/main" xmlns="" id="{00000000-0008-0000-0200-0000E2000000}"/>
              </a:ext>
            </a:extLst>
          </xdr:cNvPr>
          <xdr:cNvSpPr/>
        </xdr:nvSpPr>
        <xdr:spPr>
          <a:xfrm>
            <a:off x="8703789" y="13250337"/>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6" name="正方形/長方形 245">
            <a:extLst>
              <a:ext uri="{FF2B5EF4-FFF2-40B4-BE49-F238E27FC236}">
                <a16:creationId xmlns:a16="http://schemas.microsoft.com/office/drawing/2014/main" xmlns="" id="{00000000-0008-0000-0200-0000E3000000}"/>
              </a:ext>
            </a:extLst>
          </xdr:cNvPr>
          <xdr:cNvSpPr/>
        </xdr:nvSpPr>
        <xdr:spPr>
          <a:xfrm>
            <a:off x="8703789" y="13593622"/>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7" name="正方形/長方形 246">
            <a:extLst>
              <a:ext uri="{FF2B5EF4-FFF2-40B4-BE49-F238E27FC236}">
                <a16:creationId xmlns:a16="http://schemas.microsoft.com/office/drawing/2014/main" xmlns="" id="{00000000-0008-0000-0200-0000E5000000}"/>
              </a:ext>
            </a:extLst>
          </xdr:cNvPr>
          <xdr:cNvSpPr/>
        </xdr:nvSpPr>
        <xdr:spPr>
          <a:xfrm>
            <a:off x="8699500" y="13943639"/>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48" name="正方形/長方形 247">
            <a:extLst>
              <a:ext uri="{FF2B5EF4-FFF2-40B4-BE49-F238E27FC236}">
                <a16:creationId xmlns:a16="http://schemas.microsoft.com/office/drawing/2014/main" xmlns="" id="{00000000-0008-0000-0200-0000E6000000}"/>
              </a:ext>
            </a:extLst>
          </xdr:cNvPr>
          <xdr:cNvSpPr/>
        </xdr:nvSpPr>
        <xdr:spPr>
          <a:xfrm>
            <a:off x="8699500" y="14286925"/>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110</xdr:col>
      <xdr:colOff>9407</xdr:colOff>
      <xdr:row>24</xdr:row>
      <xdr:rowOff>226754</xdr:rowOff>
    </xdr:from>
    <xdr:to>
      <xdr:col>110</xdr:col>
      <xdr:colOff>24357</xdr:colOff>
      <xdr:row>128</xdr:row>
      <xdr:rowOff>333</xdr:rowOff>
    </xdr:to>
    <xdr:grpSp>
      <xdr:nvGrpSpPr>
        <xdr:cNvPr id="286" name="グループ化 285"/>
        <xdr:cNvGrpSpPr/>
      </xdr:nvGrpSpPr>
      <xdr:grpSpPr>
        <a:xfrm>
          <a:off x="9544990" y="3243004"/>
          <a:ext cx="14950" cy="11140079"/>
          <a:chOff x="9544990" y="3221838"/>
          <a:chExt cx="14950" cy="11135846"/>
        </a:xfrm>
      </xdr:grpSpPr>
      <xdr:grpSp>
        <xdr:nvGrpSpPr>
          <xdr:cNvPr id="287" name="グループ化 286">
            <a:extLst>
              <a:ext uri="{FF2B5EF4-FFF2-40B4-BE49-F238E27FC236}">
                <a16:creationId xmlns:a16="http://schemas.microsoft.com/office/drawing/2014/main" xmlns="" id="{00000000-0008-0000-0200-0000B7000000}"/>
              </a:ext>
            </a:extLst>
          </xdr:cNvPr>
          <xdr:cNvGrpSpPr/>
        </xdr:nvGrpSpPr>
        <xdr:grpSpPr>
          <a:xfrm>
            <a:off x="9544990" y="3221838"/>
            <a:ext cx="14368" cy="9765442"/>
            <a:chOff x="9401315" y="3148813"/>
            <a:chExt cx="18633" cy="9456788"/>
          </a:xfrm>
        </xdr:grpSpPr>
        <xdr:grpSp>
          <xdr:nvGrpSpPr>
            <xdr:cNvPr id="292" name="グループ化 291">
              <a:extLst>
                <a:ext uri="{FF2B5EF4-FFF2-40B4-BE49-F238E27FC236}">
                  <a16:creationId xmlns:a16="http://schemas.microsoft.com/office/drawing/2014/main" xmlns="" id="{00000000-0008-0000-0200-0000B8000000}"/>
                </a:ext>
              </a:extLst>
            </xdr:cNvPr>
            <xdr:cNvGrpSpPr/>
          </xdr:nvGrpSpPr>
          <xdr:grpSpPr>
            <a:xfrm>
              <a:off x="9401315" y="3148813"/>
              <a:ext cx="18633" cy="7777467"/>
              <a:chOff x="9542867" y="3223687"/>
              <a:chExt cx="18633" cy="8170373"/>
            </a:xfrm>
          </xdr:grpSpPr>
          <xdr:sp macro="" textlink="">
            <xdr:nvSpPr>
              <xdr:cNvPr id="299" name="正方形/長方形 298">
                <a:extLst>
                  <a:ext uri="{FF2B5EF4-FFF2-40B4-BE49-F238E27FC236}">
                    <a16:creationId xmlns:a16="http://schemas.microsoft.com/office/drawing/2014/main" xmlns="" id="{00000000-0008-0000-0200-0000BF000000}"/>
                  </a:ext>
                </a:extLst>
              </xdr:cNvPr>
              <xdr:cNvSpPr/>
            </xdr:nvSpPr>
            <xdr:spPr>
              <a:xfrm>
                <a:off x="9552392" y="10966765"/>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0" name="正方形/長方形 299">
                <a:extLst>
                  <a:ext uri="{FF2B5EF4-FFF2-40B4-BE49-F238E27FC236}">
                    <a16:creationId xmlns:a16="http://schemas.microsoft.com/office/drawing/2014/main" xmlns="" id="{00000000-0008-0000-0200-0000C0000000}"/>
                  </a:ext>
                </a:extLst>
              </xdr:cNvPr>
              <xdr:cNvSpPr/>
            </xdr:nvSpPr>
            <xdr:spPr>
              <a:xfrm>
                <a:off x="9553450" y="1062311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1" name="正方形/長方形 300">
                <a:extLst>
                  <a:ext uri="{FF2B5EF4-FFF2-40B4-BE49-F238E27FC236}">
                    <a16:creationId xmlns:a16="http://schemas.microsoft.com/office/drawing/2014/main" xmlns="" id="{00000000-0008-0000-0200-0000C1000000}"/>
                  </a:ext>
                </a:extLst>
              </xdr:cNvPr>
              <xdr:cNvSpPr/>
            </xdr:nvSpPr>
            <xdr:spPr>
              <a:xfrm>
                <a:off x="9553450" y="102721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2" name="正方形/長方形 301">
                <a:extLst>
                  <a:ext uri="{FF2B5EF4-FFF2-40B4-BE49-F238E27FC236}">
                    <a16:creationId xmlns:a16="http://schemas.microsoft.com/office/drawing/2014/main" xmlns="" id="{00000000-0008-0000-0200-0000C2000000}"/>
                  </a:ext>
                </a:extLst>
              </xdr:cNvPr>
              <xdr:cNvSpPr/>
            </xdr:nvSpPr>
            <xdr:spPr>
              <a:xfrm>
                <a:off x="9553450" y="9922938"/>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3" name="正方形/長方形 302">
                <a:extLst>
                  <a:ext uri="{FF2B5EF4-FFF2-40B4-BE49-F238E27FC236}">
                    <a16:creationId xmlns:a16="http://schemas.microsoft.com/office/drawing/2014/main" xmlns="" id="{00000000-0008-0000-0200-0000C3000000}"/>
                  </a:ext>
                </a:extLst>
              </xdr:cNvPr>
              <xdr:cNvSpPr/>
            </xdr:nvSpPr>
            <xdr:spPr>
              <a:xfrm>
                <a:off x="9553450" y="9573688"/>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4" name="正方形/長方形 303">
                <a:extLst>
                  <a:ext uri="{FF2B5EF4-FFF2-40B4-BE49-F238E27FC236}">
                    <a16:creationId xmlns:a16="http://schemas.microsoft.com/office/drawing/2014/main" xmlns="" id="{00000000-0008-0000-0200-0000C4000000}"/>
                  </a:ext>
                </a:extLst>
              </xdr:cNvPr>
              <xdr:cNvSpPr/>
            </xdr:nvSpPr>
            <xdr:spPr>
              <a:xfrm>
                <a:off x="9542867" y="9228359"/>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5" name="正方形/長方形 304">
                <a:extLst>
                  <a:ext uri="{FF2B5EF4-FFF2-40B4-BE49-F238E27FC236}">
                    <a16:creationId xmlns:a16="http://schemas.microsoft.com/office/drawing/2014/main" xmlns="" id="{00000000-0008-0000-0200-0000C5000000}"/>
                  </a:ext>
                </a:extLst>
              </xdr:cNvPr>
              <xdr:cNvSpPr/>
            </xdr:nvSpPr>
            <xdr:spPr>
              <a:xfrm>
                <a:off x="9553450" y="8875187"/>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6" name="正方形/長方形 305">
                <a:extLst>
                  <a:ext uri="{FF2B5EF4-FFF2-40B4-BE49-F238E27FC236}">
                    <a16:creationId xmlns:a16="http://schemas.microsoft.com/office/drawing/2014/main" xmlns="" id="{00000000-0008-0000-0200-0000C6000000}"/>
                  </a:ext>
                </a:extLst>
              </xdr:cNvPr>
              <xdr:cNvSpPr/>
            </xdr:nvSpPr>
            <xdr:spPr>
              <a:xfrm>
                <a:off x="9542867" y="852593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7" name="正方形/長方形 306">
                <a:extLst>
                  <a:ext uri="{FF2B5EF4-FFF2-40B4-BE49-F238E27FC236}">
                    <a16:creationId xmlns:a16="http://schemas.microsoft.com/office/drawing/2014/main" xmlns="" id="{00000000-0008-0000-0200-0000C7000000}"/>
                  </a:ext>
                </a:extLst>
              </xdr:cNvPr>
              <xdr:cNvSpPr/>
            </xdr:nvSpPr>
            <xdr:spPr>
              <a:xfrm>
                <a:off x="9542867" y="816324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8" name="正方形/長方形 307">
                <a:extLst>
                  <a:ext uri="{FF2B5EF4-FFF2-40B4-BE49-F238E27FC236}">
                    <a16:creationId xmlns:a16="http://schemas.microsoft.com/office/drawing/2014/main" xmlns="" id="{00000000-0008-0000-0200-0000C8000000}"/>
                  </a:ext>
                </a:extLst>
              </xdr:cNvPr>
              <xdr:cNvSpPr/>
            </xdr:nvSpPr>
            <xdr:spPr>
              <a:xfrm>
                <a:off x="9542867" y="7806270"/>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09" name="正方形/長方形 308">
                <a:extLst>
                  <a:ext uri="{FF2B5EF4-FFF2-40B4-BE49-F238E27FC236}">
                    <a16:creationId xmlns:a16="http://schemas.microsoft.com/office/drawing/2014/main" xmlns="" id="{00000000-0008-0000-0200-0000C9000000}"/>
                  </a:ext>
                </a:extLst>
              </xdr:cNvPr>
              <xdr:cNvSpPr/>
            </xdr:nvSpPr>
            <xdr:spPr>
              <a:xfrm>
                <a:off x="9542867" y="7457020"/>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0" name="正方形/長方形 309">
                <a:extLst>
                  <a:ext uri="{FF2B5EF4-FFF2-40B4-BE49-F238E27FC236}">
                    <a16:creationId xmlns:a16="http://schemas.microsoft.com/office/drawing/2014/main" xmlns="" id="{00000000-0008-0000-0200-0000CA000000}"/>
                  </a:ext>
                </a:extLst>
              </xdr:cNvPr>
              <xdr:cNvSpPr/>
            </xdr:nvSpPr>
            <xdr:spPr>
              <a:xfrm>
                <a:off x="9542867" y="7103848"/>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1" name="正方形/長方形 310">
                <a:extLst>
                  <a:ext uri="{FF2B5EF4-FFF2-40B4-BE49-F238E27FC236}">
                    <a16:creationId xmlns:a16="http://schemas.microsoft.com/office/drawing/2014/main" xmlns="" id="{00000000-0008-0000-0200-0000CB000000}"/>
                  </a:ext>
                </a:extLst>
              </xdr:cNvPr>
              <xdr:cNvSpPr/>
            </xdr:nvSpPr>
            <xdr:spPr>
              <a:xfrm>
                <a:off x="9547847" y="6758521"/>
                <a:ext cx="84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2" name="正方形/長方形 311">
                <a:extLst>
                  <a:ext uri="{FF2B5EF4-FFF2-40B4-BE49-F238E27FC236}">
                    <a16:creationId xmlns:a16="http://schemas.microsoft.com/office/drawing/2014/main" xmlns="" id="{00000000-0008-0000-0200-0000CC000000}"/>
                  </a:ext>
                </a:extLst>
              </xdr:cNvPr>
              <xdr:cNvSpPr/>
            </xdr:nvSpPr>
            <xdr:spPr>
              <a:xfrm>
                <a:off x="9542867" y="6392025"/>
                <a:ext cx="1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3" name="正方形/長方形 312">
                <a:extLst>
                  <a:ext uri="{FF2B5EF4-FFF2-40B4-BE49-F238E27FC236}">
                    <a16:creationId xmlns:a16="http://schemas.microsoft.com/office/drawing/2014/main" xmlns="" id="{00000000-0008-0000-0200-0000CD000000}"/>
                  </a:ext>
                </a:extLst>
              </xdr:cNvPr>
              <xdr:cNvSpPr/>
            </xdr:nvSpPr>
            <xdr:spPr>
              <a:xfrm>
                <a:off x="9543925" y="6712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4" name="正方形/長方形 313">
                <a:extLst>
                  <a:ext uri="{FF2B5EF4-FFF2-40B4-BE49-F238E27FC236}">
                    <a16:creationId xmlns:a16="http://schemas.microsoft.com/office/drawing/2014/main" xmlns="" id="{00000000-0008-0000-0200-0000CE000000}"/>
                  </a:ext>
                </a:extLst>
              </xdr:cNvPr>
              <xdr:cNvSpPr/>
            </xdr:nvSpPr>
            <xdr:spPr>
              <a:xfrm>
                <a:off x="9543925" y="6351683"/>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5" name="正方形/長方形 314">
                <a:extLst>
                  <a:ext uri="{FF2B5EF4-FFF2-40B4-BE49-F238E27FC236}">
                    <a16:creationId xmlns:a16="http://schemas.microsoft.com/office/drawing/2014/main" xmlns="" id="{00000000-0008-0000-0200-0000CF000000}"/>
                  </a:ext>
                </a:extLst>
              </xdr:cNvPr>
              <xdr:cNvSpPr/>
            </xdr:nvSpPr>
            <xdr:spPr>
              <a:xfrm>
                <a:off x="9553450" y="601320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6" name="正方形/長方形 315">
                <a:extLst>
                  <a:ext uri="{FF2B5EF4-FFF2-40B4-BE49-F238E27FC236}">
                    <a16:creationId xmlns:a16="http://schemas.microsoft.com/office/drawing/2014/main" xmlns="" id="{00000000-0008-0000-0200-0000D0000000}"/>
                  </a:ext>
                </a:extLst>
              </xdr:cNvPr>
              <xdr:cNvSpPr/>
            </xdr:nvSpPr>
            <xdr:spPr>
              <a:xfrm>
                <a:off x="9553450" y="566955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7" name="正方形/長方形 316">
                <a:extLst>
                  <a:ext uri="{FF2B5EF4-FFF2-40B4-BE49-F238E27FC236}">
                    <a16:creationId xmlns:a16="http://schemas.microsoft.com/office/drawing/2014/main" xmlns="" id="{00000000-0008-0000-0200-0000D1000000}"/>
                  </a:ext>
                </a:extLst>
              </xdr:cNvPr>
              <xdr:cNvSpPr/>
            </xdr:nvSpPr>
            <xdr:spPr>
              <a:xfrm>
                <a:off x="9553450" y="531526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8" name="正方形/長方形 317">
                <a:extLst>
                  <a:ext uri="{FF2B5EF4-FFF2-40B4-BE49-F238E27FC236}">
                    <a16:creationId xmlns:a16="http://schemas.microsoft.com/office/drawing/2014/main" xmlns="" id="{00000000-0008-0000-0200-0000D2000000}"/>
                  </a:ext>
                </a:extLst>
              </xdr:cNvPr>
              <xdr:cNvSpPr/>
            </xdr:nvSpPr>
            <xdr:spPr>
              <a:xfrm>
                <a:off x="9553450" y="4966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9" name="正方形/長方形 318">
                <a:extLst>
                  <a:ext uri="{FF2B5EF4-FFF2-40B4-BE49-F238E27FC236}">
                    <a16:creationId xmlns:a16="http://schemas.microsoft.com/office/drawing/2014/main" xmlns="" id="{00000000-0008-0000-0200-0000D3000000}"/>
                  </a:ext>
                </a:extLst>
              </xdr:cNvPr>
              <xdr:cNvSpPr/>
            </xdr:nvSpPr>
            <xdr:spPr>
              <a:xfrm>
                <a:off x="9553450" y="4620688"/>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0" name="正方形/長方形 319">
                <a:extLst>
                  <a:ext uri="{FF2B5EF4-FFF2-40B4-BE49-F238E27FC236}">
                    <a16:creationId xmlns:a16="http://schemas.microsoft.com/office/drawing/2014/main" xmlns="" id="{00000000-0008-0000-0200-0000D4000000}"/>
                  </a:ext>
                </a:extLst>
              </xdr:cNvPr>
              <xdr:cNvSpPr/>
            </xdr:nvSpPr>
            <xdr:spPr>
              <a:xfrm>
                <a:off x="9553450" y="426751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1" name="正方形/長方形 320">
                <a:extLst>
                  <a:ext uri="{FF2B5EF4-FFF2-40B4-BE49-F238E27FC236}">
                    <a16:creationId xmlns:a16="http://schemas.microsoft.com/office/drawing/2014/main" xmlns="" id="{00000000-0008-0000-0200-0000D5000000}"/>
                  </a:ext>
                </a:extLst>
              </xdr:cNvPr>
              <xdr:cNvSpPr/>
            </xdr:nvSpPr>
            <xdr:spPr>
              <a:xfrm>
                <a:off x="9553450" y="3926109"/>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2" name="正方形/長方形 321">
                <a:extLst>
                  <a:ext uri="{FF2B5EF4-FFF2-40B4-BE49-F238E27FC236}">
                    <a16:creationId xmlns:a16="http://schemas.microsoft.com/office/drawing/2014/main" xmlns="" id="{00000000-0008-0000-0200-0000D6000000}"/>
                  </a:ext>
                </a:extLst>
              </xdr:cNvPr>
              <xdr:cNvSpPr/>
            </xdr:nvSpPr>
            <xdr:spPr>
              <a:xfrm>
                <a:off x="9553450" y="35690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3" name="正方形/長方形 322">
                <a:extLst>
                  <a:ext uri="{FF2B5EF4-FFF2-40B4-BE49-F238E27FC236}">
                    <a16:creationId xmlns:a16="http://schemas.microsoft.com/office/drawing/2014/main" xmlns="" id="{00000000-0008-0000-0200-0000D7000000}"/>
                  </a:ext>
                </a:extLst>
              </xdr:cNvPr>
              <xdr:cNvSpPr/>
            </xdr:nvSpPr>
            <xdr:spPr>
              <a:xfrm>
                <a:off x="9553450" y="3223687"/>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4" name="正方形/長方形 323">
                <a:extLst>
                  <a:ext uri="{FF2B5EF4-FFF2-40B4-BE49-F238E27FC236}">
                    <a16:creationId xmlns:a16="http://schemas.microsoft.com/office/drawing/2014/main" xmlns="" id="{00000000-0008-0000-0200-0000D8000000}"/>
                  </a:ext>
                </a:extLst>
              </xdr:cNvPr>
              <xdr:cNvSpPr/>
            </xdr:nvSpPr>
            <xdr:spPr>
              <a:xfrm>
                <a:off x="9553450" y="5664515"/>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5" name="正方形/長方形 324">
                <a:extLst>
                  <a:ext uri="{FF2B5EF4-FFF2-40B4-BE49-F238E27FC236}">
                    <a16:creationId xmlns:a16="http://schemas.microsoft.com/office/drawing/2014/main" xmlns="" id="{00000000-0008-0000-0200-0000D9000000}"/>
                  </a:ext>
                </a:extLst>
              </xdr:cNvPr>
              <xdr:cNvSpPr/>
            </xdr:nvSpPr>
            <xdr:spPr>
              <a:xfrm>
                <a:off x="9542867" y="95736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6" name="正方形/長方形 325">
                <a:extLst>
                  <a:ext uri="{FF2B5EF4-FFF2-40B4-BE49-F238E27FC236}">
                    <a16:creationId xmlns:a16="http://schemas.microsoft.com/office/drawing/2014/main" xmlns="" id="{00000000-0008-0000-0200-0000DA000000}"/>
                  </a:ext>
                </a:extLst>
              </xdr:cNvPr>
              <xdr:cNvSpPr/>
            </xdr:nvSpPr>
            <xdr:spPr>
              <a:xfrm>
                <a:off x="9553450" y="9220515"/>
                <a:ext cx="4875"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7" name="正方形/長方形 326">
                <a:extLst>
                  <a:ext uri="{FF2B5EF4-FFF2-40B4-BE49-F238E27FC236}">
                    <a16:creationId xmlns:a16="http://schemas.microsoft.com/office/drawing/2014/main" xmlns="" id="{00000000-0008-0000-0200-0000DB000000}"/>
                  </a:ext>
                </a:extLst>
              </xdr:cNvPr>
              <xdr:cNvSpPr/>
            </xdr:nvSpPr>
            <xdr:spPr>
              <a:xfrm>
                <a:off x="9542867" y="8875187"/>
                <a:ext cx="805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8" name="正方形/長方形 327">
                <a:extLst>
                  <a:ext uri="{FF2B5EF4-FFF2-40B4-BE49-F238E27FC236}">
                    <a16:creationId xmlns:a16="http://schemas.microsoft.com/office/drawing/2014/main" xmlns="" id="{00000000-0008-0000-0200-0000DC000000}"/>
                  </a:ext>
                </a:extLst>
              </xdr:cNvPr>
              <xdr:cNvSpPr/>
            </xdr:nvSpPr>
            <xdr:spPr>
              <a:xfrm>
                <a:off x="9556750" y="11322060"/>
                <a:ext cx="105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93" name="グループ化 292">
              <a:extLst>
                <a:ext uri="{FF2B5EF4-FFF2-40B4-BE49-F238E27FC236}">
                  <a16:creationId xmlns:a16="http://schemas.microsoft.com/office/drawing/2014/main" xmlns="" id="{00000000-0008-0000-0200-0000B9000000}"/>
                </a:ext>
              </a:extLst>
            </xdr:cNvPr>
            <xdr:cNvGrpSpPr/>
          </xdr:nvGrpSpPr>
          <xdr:grpSpPr>
            <a:xfrm>
              <a:off x="9412551" y="11191612"/>
              <a:ext cx="2647" cy="1413989"/>
              <a:chOff x="9554103" y="11672886"/>
              <a:chExt cx="2647" cy="1477489"/>
            </a:xfrm>
          </xdr:grpSpPr>
          <xdr:sp macro="" textlink="">
            <xdr:nvSpPr>
              <xdr:cNvPr id="294" name="正方形/長方形 293">
                <a:extLst>
                  <a:ext uri="{FF2B5EF4-FFF2-40B4-BE49-F238E27FC236}">
                    <a16:creationId xmlns:a16="http://schemas.microsoft.com/office/drawing/2014/main" xmlns="" id="{00000000-0008-0000-0200-0000BA000000}"/>
                  </a:ext>
                </a:extLst>
              </xdr:cNvPr>
              <xdr:cNvSpPr/>
            </xdr:nvSpPr>
            <xdr:spPr>
              <a:xfrm>
                <a:off x="9554103" y="1167288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5" name="正方形/長方形 294">
                <a:extLst>
                  <a:ext uri="{FF2B5EF4-FFF2-40B4-BE49-F238E27FC236}">
                    <a16:creationId xmlns:a16="http://schemas.microsoft.com/office/drawing/2014/main" xmlns="" id="{00000000-0008-0000-0200-0000BB000000}"/>
                  </a:ext>
                </a:extLst>
              </xdr:cNvPr>
              <xdr:cNvSpPr/>
            </xdr:nvSpPr>
            <xdr:spPr>
              <a:xfrm>
                <a:off x="9554103" y="12016844"/>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6" name="正方形/長方形 295">
                <a:extLst>
                  <a:ext uri="{FF2B5EF4-FFF2-40B4-BE49-F238E27FC236}">
                    <a16:creationId xmlns:a16="http://schemas.microsoft.com/office/drawing/2014/main" xmlns="" id="{00000000-0008-0000-0200-0000BC000000}"/>
                  </a:ext>
                </a:extLst>
              </xdr:cNvPr>
              <xdr:cNvSpPr/>
            </xdr:nvSpPr>
            <xdr:spPr>
              <a:xfrm>
                <a:off x="9554103" y="12363466"/>
                <a:ext cx="0" cy="72000"/>
              </a:xfrm>
              <a:prstGeom prst="rect">
                <a:avLst/>
              </a:prstGeom>
              <a:solidFill>
                <a:srgbClr val="FF9933"/>
              </a:solidFill>
              <a:ln w="25400" cap="flat" cmpd="sng" algn="ctr">
                <a:solidFill>
                  <a:schemeClr val="tx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7" name="正方形/長方形 296">
                <a:extLst>
                  <a:ext uri="{FF2B5EF4-FFF2-40B4-BE49-F238E27FC236}">
                    <a16:creationId xmlns:a16="http://schemas.microsoft.com/office/drawing/2014/main" xmlns="" id="{00000000-0008-0000-0200-0000BD000000}"/>
                  </a:ext>
                </a:extLst>
              </xdr:cNvPr>
              <xdr:cNvSpPr/>
            </xdr:nvSpPr>
            <xdr:spPr>
              <a:xfrm>
                <a:off x="9556750" y="12731753"/>
                <a:ext cx="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8" name="正方形/長方形 297">
                <a:extLst>
                  <a:ext uri="{FF2B5EF4-FFF2-40B4-BE49-F238E27FC236}">
                    <a16:creationId xmlns:a16="http://schemas.microsoft.com/office/drawing/2014/main" xmlns="" id="{00000000-0008-0000-0200-0000BE000000}"/>
                  </a:ext>
                </a:extLst>
              </xdr:cNvPr>
              <xdr:cNvSpPr/>
            </xdr:nvSpPr>
            <xdr:spPr>
              <a:xfrm>
                <a:off x="9556750" y="13078375"/>
                <a:ext cx="0" cy="72000"/>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sp macro="" textlink="">
        <xdr:nvSpPr>
          <xdr:cNvPr id="288" name="正方形/長方形 287">
            <a:extLst>
              <a:ext uri="{FF2B5EF4-FFF2-40B4-BE49-F238E27FC236}">
                <a16:creationId xmlns:a16="http://schemas.microsoft.com/office/drawing/2014/main" xmlns="" id="{00000000-0008-0000-0200-0000E2000000}"/>
              </a:ext>
            </a:extLst>
          </xdr:cNvPr>
          <xdr:cNvSpPr/>
        </xdr:nvSpPr>
        <xdr:spPr>
          <a:xfrm>
            <a:off x="9550455" y="13250328"/>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89" name="正方形/長方形 288">
            <a:extLst>
              <a:ext uri="{FF2B5EF4-FFF2-40B4-BE49-F238E27FC236}">
                <a16:creationId xmlns:a16="http://schemas.microsoft.com/office/drawing/2014/main" xmlns="" id="{00000000-0008-0000-0200-0000E3000000}"/>
              </a:ext>
            </a:extLst>
          </xdr:cNvPr>
          <xdr:cNvSpPr/>
        </xdr:nvSpPr>
        <xdr:spPr>
          <a:xfrm>
            <a:off x="9550455" y="13593613"/>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0" name="正方形/長方形 289">
            <a:extLst>
              <a:ext uri="{FF2B5EF4-FFF2-40B4-BE49-F238E27FC236}">
                <a16:creationId xmlns:a16="http://schemas.microsoft.com/office/drawing/2014/main" xmlns="" id="{00000000-0008-0000-0200-0000E5000000}"/>
              </a:ext>
            </a:extLst>
          </xdr:cNvPr>
          <xdr:cNvSpPr/>
        </xdr:nvSpPr>
        <xdr:spPr>
          <a:xfrm>
            <a:off x="9546166" y="13943630"/>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91" name="正方形/長方形 290">
            <a:extLst>
              <a:ext uri="{FF2B5EF4-FFF2-40B4-BE49-F238E27FC236}">
                <a16:creationId xmlns:a16="http://schemas.microsoft.com/office/drawing/2014/main" xmlns="" id="{00000000-0008-0000-0200-0000E6000000}"/>
              </a:ext>
            </a:extLst>
          </xdr:cNvPr>
          <xdr:cNvSpPr/>
        </xdr:nvSpPr>
        <xdr:spPr>
          <a:xfrm>
            <a:off x="9546166" y="14286916"/>
            <a:ext cx="9485" cy="70768"/>
          </a:xfrm>
          <a:prstGeom prst="rect">
            <a:avLst/>
          </a:prstGeom>
          <a:solidFill>
            <a:srgbClr val="FF9933"/>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18</xdr:col>
      <xdr:colOff>311393</xdr:colOff>
      <xdr:row>20</xdr:row>
      <xdr:rowOff>10390</xdr:rowOff>
    </xdr:from>
    <xdr:to>
      <xdr:col>19</xdr:col>
      <xdr:colOff>3776</xdr:colOff>
      <xdr:row>21</xdr:row>
      <xdr:rowOff>49375</xdr:rowOff>
    </xdr:to>
    <xdr:sp macro="" textlink="">
      <xdr:nvSpPr>
        <xdr:cNvPr id="2" name="Text Box 42">
          <a:extLst>
            <a:ext uri="{FF2B5EF4-FFF2-40B4-BE49-F238E27FC236}">
              <a16:creationId xmlns:a16="http://schemas.microsoft.com/office/drawing/2014/main" xmlns="" id="{00000000-0008-0000-0300-000002000000}"/>
            </a:ext>
          </a:extLst>
        </xdr:cNvPr>
        <xdr:cNvSpPr txBox="1">
          <a:spLocks noChangeArrowheads="1"/>
        </xdr:cNvSpPr>
      </xdr:nvSpPr>
      <xdr:spPr bwMode="auto">
        <a:xfrm>
          <a:off x="3930893" y="2810740"/>
          <a:ext cx="140058" cy="143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16</xdr:col>
      <xdr:colOff>91786</xdr:colOff>
      <xdr:row>20</xdr:row>
      <xdr:rowOff>8658</xdr:rowOff>
    </xdr:from>
    <xdr:to>
      <xdr:col>16</xdr:col>
      <xdr:colOff>235786</xdr:colOff>
      <xdr:row>21</xdr:row>
      <xdr:rowOff>47643</xdr:rowOff>
    </xdr:to>
    <xdr:sp macro="" textlink="">
      <xdr:nvSpPr>
        <xdr:cNvPr id="3" name="Text Box 43">
          <a:extLst>
            <a:ext uri="{FF2B5EF4-FFF2-40B4-BE49-F238E27FC236}">
              <a16:creationId xmlns:a16="http://schemas.microsoft.com/office/drawing/2014/main" xmlns="" id="{00000000-0008-0000-0300-000003000000}"/>
            </a:ext>
          </a:extLst>
        </xdr:cNvPr>
        <xdr:cNvSpPr txBox="1">
          <a:spLocks noChangeArrowheads="1"/>
        </xdr:cNvSpPr>
      </xdr:nvSpPr>
      <xdr:spPr bwMode="auto">
        <a:xfrm>
          <a:off x="3063586" y="2809008"/>
          <a:ext cx="144000" cy="1437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108238</xdr:colOff>
      <xdr:row>33</xdr:row>
      <xdr:rowOff>6060</xdr:rowOff>
    </xdr:from>
    <xdr:to>
      <xdr:col>55</xdr:col>
      <xdr:colOff>3001</xdr:colOff>
      <xdr:row>33</xdr:row>
      <xdr:rowOff>151135</xdr:rowOff>
    </xdr:to>
    <xdr:sp macro="" textlink="">
      <xdr:nvSpPr>
        <xdr:cNvPr id="4" name="Text Box 45">
          <a:extLst>
            <a:ext uri="{FF2B5EF4-FFF2-40B4-BE49-F238E27FC236}">
              <a16:creationId xmlns:a16="http://schemas.microsoft.com/office/drawing/2014/main" xmlns="" id="{00000000-0008-0000-0300-000004000000}"/>
            </a:ext>
          </a:extLst>
        </xdr:cNvPr>
        <xdr:cNvSpPr txBox="1">
          <a:spLocks noChangeArrowheads="1"/>
        </xdr:cNvSpPr>
      </xdr:nvSpPr>
      <xdr:spPr bwMode="auto">
        <a:xfrm>
          <a:off x="8433088" y="4520910"/>
          <a:ext cx="142413" cy="145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112568</xdr:colOff>
      <xdr:row>37</xdr:row>
      <xdr:rowOff>6060</xdr:rowOff>
    </xdr:from>
    <xdr:to>
      <xdr:col>55</xdr:col>
      <xdr:colOff>4156</xdr:colOff>
      <xdr:row>38</xdr:row>
      <xdr:rowOff>67949</xdr:rowOff>
    </xdr:to>
    <xdr:sp macro="" textlink="">
      <xdr:nvSpPr>
        <xdr:cNvPr id="5" name="Text Box 50">
          <a:extLst>
            <a:ext uri="{FF2B5EF4-FFF2-40B4-BE49-F238E27FC236}">
              <a16:creationId xmlns:a16="http://schemas.microsoft.com/office/drawing/2014/main" xmlns="" id="{00000000-0008-0000-0300-000005000000}"/>
            </a:ext>
          </a:extLst>
        </xdr:cNvPr>
        <xdr:cNvSpPr txBox="1">
          <a:spLocks noChangeArrowheads="1"/>
        </xdr:cNvSpPr>
      </xdr:nvSpPr>
      <xdr:spPr bwMode="auto">
        <a:xfrm>
          <a:off x="8437418" y="5120985"/>
          <a:ext cx="139238" cy="14761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43</xdr:col>
      <xdr:colOff>111565</xdr:colOff>
      <xdr:row>5</xdr:row>
      <xdr:rowOff>17333</xdr:rowOff>
    </xdr:from>
    <xdr:to>
      <xdr:col>45</xdr:col>
      <xdr:colOff>11089</xdr:colOff>
      <xdr:row>5</xdr:row>
      <xdr:rowOff>161333</xdr:rowOff>
    </xdr:to>
    <xdr:sp macro="" textlink="">
      <xdr:nvSpPr>
        <xdr:cNvPr id="6" name="Text Box 51">
          <a:extLst>
            <a:ext uri="{FF2B5EF4-FFF2-40B4-BE49-F238E27FC236}">
              <a16:creationId xmlns:a16="http://schemas.microsoft.com/office/drawing/2014/main" xmlns="" id="{00000000-0008-0000-0300-000006000000}"/>
            </a:ext>
          </a:extLst>
        </xdr:cNvPr>
        <xdr:cNvSpPr txBox="1">
          <a:spLocks noChangeArrowheads="1"/>
        </xdr:cNvSpPr>
      </xdr:nvSpPr>
      <xdr:spPr bwMode="auto">
        <a:xfrm>
          <a:off x="7121965" y="760283"/>
          <a:ext cx="14717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53</xdr:col>
      <xdr:colOff>121228</xdr:colOff>
      <xdr:row>5</xdr:row>
      <xdr:rowOff>7810</xdr:rowOff>
    </xdr:from>
    <xdr:to>
      <xdr:col>55</xdr:col>
      <xdr:colOff>20754</xdr:colOff>
      <xdr:row>5</xdr:row>
      <xdr:rowOff>151810</xdr:rowOff>
    </xdr:to>
    <xdr:sp macro="" textlink="">
      <xdr:nvSpPr>
        <xdr:cNvPr id="7" name="Text Box 52">
          <a:extLst>
            <a:ext uri="{FF2B5EF4-FFF2-40B4-BE49-F238E27FC236}">
              <a16:creationId xmlns:a16="http://schemas.microsoft.com/office/drawing/2014/main" xmlns="" id="{00000000-0008-0000-0300-000007000000}"/>
            </a:ext>
          </a:extLst>
        </xdr:cNvPr>
        <xdr:cNvSpPr txBox="1">
          <a:spLocks noChangeArrowheads="1"/>
        </xdr:cNvSpPr>
      </xdr:nvSpPr>
      <xdr:spPr bwMode="auto">
        <a:xfrm>
          <a:off x="8446078" y="750760"/>
          <a:ext cx="147176"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18</xdr:col>
      <xdr:colOff>292344</xdr:colOff>
      <xdr:row>30</xdr:row>
      <xdr:rowOff>63241</xdr:rowOff>
    </xdr:from>
    <xdr:to>
      <xdr:col>19</xdr:col>
      <xdr:colOff>13527</xdr:colOff>
      <xdr:row>32</xdr:row>
      <xdr:rowOff>47899</xdr:rowOff>
    </xdr:to>
    <xdr:sp macro="" textlink="">
      <xdr:nvSpPr>
        <xdr:cNvPr id="8" name="Text Box 54">
          <a:extLst>
            <a:ext uri="{FF2B5EF4-FFF2-40B4-BE49-F238E27FC236}">
              <a16:creationId xmlns:a16="http://schemas.microsoft.com/office/drawing/2014/main" xmlns="" id="{00000000-0008-0000-0300-000008000000}"/>
            </a:ext>
          </a:extLst>
        </xdr:cNvPr>
        <xdr:cNvSpPr txBox="1">
          <a:spLocks noChangeArrowheads="1"/>
        </xdr:cNvSpPr>
      </xdr:nvSpPr>
      <xdr:spPr bwMode="auto">
        <a:xfrm>
          <a:off x="3911844" y="4130416"/>
          <a:ext cx="168858" cy="1656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15</xdr:col>
      <xdr:colOff>61479</xdr:colOff>
      <xdr:row>35</xdr:row>
      <xdr:rowOff>64942</xdr:rowOff>
    </xdr:from>
    <xdr:to>
      <xdr:col>15</xdr:col>
      <xdr:colOff>205479</xdr:colOff>
      <xdr:row>36</xdr:row>
      <xdr:rowOff>141610</xdr:rowOff>
    </xdr:to>
    <xdr:sp macro="" textlink="">
      <xdr:nvSpPr>
        <xdr:cNvPr id="9" name="Text Box 55">
          <a:extLst>
            <a:ext uri="{FF2B5EF4-FFF2-40B4-BE49-F238E27FC236}">
              <a16:creationId xmlns:a16="http://schemas.microsoft.com/office/drawing/2014/main" xmlns="" id="{00000000-0008-0000-0300-000009000000}"/>
            </a:ext>
          </a:extLst>
        </xdr:cNvPr>
        <xdr:cNvSpPr txBox="1">
          <a:spLocks noChangeArrowheads="1"/>
        </xdr:cNvSpPr>
      </xdr:nvSpPr>
      <xdr:spPr bwMode="auto">
        <a:xfrm>
          <a:off x="2814204" y="4941742"/>
          <a:ext cx="144000" cy="1433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18</xdr:col>
      <xdr:colOff>187810</xdr:colOff>
      <xdr:row>35</xdr:row>
      <xdr:rowOff>64942</xdr:rowOff>
    </xdr:from>
    <xdr:to>
      <xdr:col>18</xdr:col>
      <xdr:colOff>353976</xdr:colOff>
      <xdr:row>37</xdr:row>
      <xdr:rowOff>2687</xdr:rowOff>
    </xdr:to>
    <xdr:sp macro="" textlink="">
      <xdr:nvSpPr>
        <xdr:cNvPr id="10" name="Text Box 56">
          <a:extLst>
            <a:ext uri="{FF2B5EF4-FFF2-40B4-BE49-F238E27FC236}">
              <a16:creationId xmlns:a16="http://schemas.microsoft.com/office/drawing/2014/main" xmlns="" id="{00000000-0008-0000-0300-00000A000000}"/>
            </a:ext>
          </a:extLst>
        </xdr:cNvPr>
        <xdr:cNvSpPr txBox="1">
          <a:spLocks noChangeArrowheads="1"/>
        </xdr:cNvSpPr>
      </xdr:nvSpPr>
      <xdr:spPr bwMode="auto">
        <a:xfrm>
          <a:off x="3807310" y="4941742"/>
          <a:ext cx="166166" cy="17587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10</xdr:col>
      <xdr:colOff>61480</xdr:colOff>
      <xdr:row>35</xdr:row>
      <xdr:rowOff>64943</xdr:rowOff>
    </xdr:from>
    <xdr:to>
      <xdr:col>11</xdr:col>
      <xdr:colOff>1</xdr:colOff>
      <xdr:row>36</xdr:row>
      <xdr:rowOff>161268</xdr:rowOff>
    </xdr:to>
    <xdr:sp macro="" textlink="">
      <xdr:nvSpPr>
        <xdr:cNvPr id="11" name="Text Box 57">
          <a:extLst>
            <a:ext uri="{FF2B5EF4-FFF2-40B4-BE49-F238E27FC236}">
              <a16:creationId xmlns:a16="http://schemas.microsoft.com/office/drawing/2014/main" xmlns="" id="{00000000-0008-0000-0300-00000B000000}"/>
            </a:ext>
          </a:extLst>
        </xdr:cNvPr>
        <xdr:cNvSpPr txBox="1">
          <a:spLocks noChangeArrowheads="1"/>
        </xdr:cNvSpPr>
      </xdr:nvSpPr>
      <xdr:spPr bwMode="auto">
        <a:xfrm>
          <a:off x="1785505" y="4941743"/>
          <a:ext cx="157596" cy="163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29</xdr:col>
      <xdr:colOff>61480</xdr:colOff>
      <xdr:row>33</xdr:row>
      <xdr:rowOff>9524</xdr:rowOff>
    </xdr:from>
    <xdr:to>
      <xdr:col>30</xdr:col>
      <xdr:colOff>121227</xdr:colOff>
      <xdr:row>33</xdr:row>
      <xdr:rowOff>192441</xdr:rowOff>
    </xdr:to>
    <xdr:sp macro="" textlink="">
      <xdr:nvSpPr>
        <xdr:cNvPr id="12" name="Text Box 66">
          <a:extLst>
            <a:ext uri="{FF2B5EF4-FFF2-40B4-BE49-F238E27FC236}">
              <a16:creationId xmlns:a16="http://schemas.microsoft.com/office/drawing/2014/main" xmlns="" id="{00000000-0008-0000-0300-00000C000000}"/>
            </a:ext>
          </a:extLst>
        </xdr:cNvPr>
        <xdr:cNvSpPr txBox="1">
          <a:spLocks noChangeArrowheads="1"/>
        </xdr:cNvSpPr>
      </xdr:nvSpPr>
      <xdr:spPr bwMode="auto">
        <a:xfrm>
          <a:off x="5309755" y="4524374"/>
          <a:ext cx="193097" cy="1829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xdr:twoCellAnchor editAs="oneCell">
    <xdr:from>
      <xdr:col>39</xdr:col>
      <xdr:colOff>93518</xdr:colOff>
      <xdr:row>33</xdr:row>
      <xdr:rowOff>9523</xdr:rowOff>
    </xdr:from>
    <xdr:to>
      <xdr:col>40</xdr:col>
      <xdr:colOff>112105</xdr:colOff>
      <xdr:row>33</xdr:row>
      <xdr:rowOff>152867</xdr:rowOff>
    </xdr:to>
    <xdr:sp macro="" textlink="">
      <xdr:nvSpPr>
        <xdr:cNvPr id="13" name="Text Box 67">
          <a:extLst>
            <a:ext uri="{FF2B5EF4-FFF2-40B4-BE49-F238E27FC236}">
              <a16:creationId xmlns:a16="http://schemas.microsoft.com/office/drawing/2014/main" xmlns="" id="{00000000-0008-0000-0300-00000D000000}"/>
            </a:ext>
          </a:extLst>
        </xdr:cNvPr>
        <xdr:cNvSpPr txBox="1">
          <a:spLocks noChangeArrowheads="1"/>
        </xdr:cNvSpPr>
      </xdr:nvSpPr>
      <xdr:spPr bwMode="auto">
        <a:xfrm>
          <a:off x="6608618" y="4524373"/>
          <a:ext cx="142412" cy="1433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700" b="0" i="0" u="none" strike="noStrike" baseline="0">
              <a:solidFill>
                <a:srgbClr val="000000"/>
              </a:solidFill>
              <a:latin typeface="ＭＳ Ｐ明朝"/>
              <a:ea typeface="ＭＳ Ｐ明朝"/>
            </a:rPr>
            <a:t>円</a:t>
          </a:r>
          <a:endParaRPr lang="ja-JP" altLang="en-US"/>
        </a:p>
      </xdr:txBody>
    </xdr:sp>
    <xdr:clientData/>
  </xdr:twoCellAnchor>
  <mc:AlternateContent xmlns:mc="http://schemas.openxmlformats.org/markup-compatibility/2006">
    <mc:Choice xmlns:a14="http://schemas.microsoft.com/office/drawing/2010/main" Requires="a14">
      <xdr:twoCellAnchor editAs="oneCell">
        <xdr:from>
          <xdr:col>46</xdr:col>
          <xdr:colOff>28575</xdr:colOff>
          <xdr:row>64</xdr:row>
          <xdr:rowOff>57150</xdr:rowOff>
        </xdr:from>
        <xdr:to>
          <xdr:col>49</xdr:col>
          <xdr:colOff>104775</xdr:colOff>
          <xdr:row>64</xdr:row>
          <xdr:rowOff>209550</xdr:rowOff>
        </xdr:to>
        <xdr:sp macro="" textlink="">
          <xdr:nvSpPr>
            <xdr:cNvPr id="100353" name="Drop Down 1" hidden="1">
              <a:extLst>
                <a:ext uri="{63B3BB69-23CF-44E3-9099-C40C66FF867C}">
                  <a14:compatExt spid="_x0000_s1003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39</xdr:col>
          <xdr:colOff>23288</xdr:colOff>
          <xdr:row>24</xdr:row>
          <xdr:rowOff>28963</xdr:rowOff>
        </xdr:from>
        <xdr:to>
          <xdr:col>54</xdr:col>
          <xdr:colOff>19623</xdr:colOff>
          <xdr:row>27</xdr:row>
          <xdr:rowOff>96563</xdr:rowOff>
        </xdr:to>
        <xdr:grpSp>
          <xdr:nvGrpSpPr>
            <xdr:cNvPr id="15" name="グループ化 14">
              <a:extLst>
                <a:ext uri="{FF2B5EF4-FFF2-40B4-BE49-F238E27FC236}">
                  <a16:creationId xmlns:a16="http://schemas.microsoft.com/office/drawing/2014/main" xmlns="" id="{00000000-0008-0000-0300-000011000000}"/>
                </a:ext>
              </a:extLst>
            </xdr:cNvPr>
            <xdr:cNvGrpSpPr/>
          </xdr:nvGrpSpPr>
          <xdr:grpSpPr>
            <a:xfrm>
              <a:off x="6579663" y="3267463"/>
              <a:ext cx="1972773" cy="496225"/>
              <a:chOff x="6134099" y="5068308"/>
              <a:chExt cx="1952565" cy="627624"/>
            </a:xfrm>
          </xdr:grpSpPr>
          <xdr:sp macro="" textlink="">
            <xdr:nvSpPr>
              <xdr:cNvPr id="100354" name="Check Box 2" hidden="1">
                <a:extLst>
                  <a:ext uri="{63B3BB69-23CF-44E3-9099-C40C66FF867C}">
                    <a14:compatExt spid="_x0000_s100354"/>
                  </a:ext>
                </a:extLst>
              </xdr:cNvPr>
              <xdr:cNvSpPr/>
            </xdr:nvSpPr>
            <xdr:spPr>
              <a:xfrm>
                <a:off x="6274488" y="5068308"/>
                <a:ext cx="247650" cy="285756"/>
              </a:xfrm>
              <a:prstGeom prst="rect">
                <a:avLst/>
              </a:prstGeom>
            </xdr:spPr>
          </xdr:sp>
          <xdr:sp macro="" textlink="">
            <xdr:nvSpPr>
              <xdr:cNvPr id="100355" name="Check Box 3" hidden="1">
                <a:extLst>
                  <a:ext uri="{63B3BB69-23CF-44E3-9099-C40C66FF867C}">
                    <a14:compatExt spid="_x0000_s100355"/>
                  </a:ext>
                </a:extLst>
              </xdr:cNvPr>
              <xdr:cNvSpPr/>
            </xdr:nvSpPr>
            <xdr:spPr>
              <a:xfrm>
                <a:off x="6134099" y="5410195"/>
                <a:ext cx="285750" cy="285737"/>
              </a:xfrm>
              <a:prstGeom prst="rect">
                <a:avLst/>
              </a:prstGeom>
            </xdr:spPr>
          </xdr:sp>
          <xdr:sp macro="" textlink="">
            <xdr:nvSpPr>
              <xdr:cNvPr id="100356" name="Check Box 4" hidden="1">
                <a:extLst>
                  <a:ext uri="{63B3BB69-23CF-44E3-9099-C40C66FF867C}">
                    <a14:compatExt spid="_x0000_s100356"/>
                  </a:ext>
                </a:extLst>
              </xdr:cNvPr>
              <xdr:cNvSpPr/>
            </xdr:nvSpPr>
            <xdr:spPr>
              <a:xfrm>
                <a:off x="7337794" y="5105402"/>
                <a:ext cx="285750" cy="285753"/>
              </a:xfrm>
              <a:prstGeom prst="rect">
                <a:avLst/>
              </a:prstGeom>
            </xdr:spPr>
          </xdr:sp>
          <xdr:sp macro="" textlink="">
            <xdr:nvSpPr>
              <xdr:cNvPr id="100357" name="Check Box 5" hidden="1">
                <a:extLst>
                  <a:ext uri="{63B3BB69-23CF-44E3-9099-C40C66FF867C}">
                    <a14:compatExt spid="_x0000_s100357"/>
                  </a:ext>
                </a:extLst>
              </xdr:cNvPr>
              <xdr:cNvSpPr/>
            </xdr:nvSpPr>
            <xdr:spPr>
              <a:xfrm>
                <a:off x="7800915" y="5114925"/>
                <a:ext cx="285749" cy="285753"/>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47617</xdr:colOff>
          <xdr:row>24</xdr:row>
          <xdr:rowOff>44519</xdr:rowOff>
        </xdr:from>
        <xdr:to>
          <xdr:col>38</xdr:col>
          <xdr:colOff>11217</xdr:colOff>
          <xdr:row>29</xdr:row>
          <xdr:rowOff>16867</xdr:rowOff>
        </xdr:to>
        <xdr:grpSp>
          <xdr:nvGrpSpPr>
            <xdr:cNvPr id="20" name="グループ化 19">
              <a:extLst>
                <a:ext uri="{FF2B5EF4-FFF2-40B4-BE49-F238E27FC236}">
                  <a16:creationId xmlns:a16="http://schemas.microsoft.com/office/drawing/2014/main" xmlns="" id="{00000000-0008-0000-0300-00003B000000}"/>
                </a:ext>
              </a:extLst>
            </xdr:cNvPr>
            <xdr:cNvGrpSpPr/>
          </xdr:nvGrpSpPr>
          <xdr:grpSpPr>
            <a:xfrm>
              <a:off x="4770430" y="3283019"/>
              <a:ext cx="1670162" cy="623223"/>
              <a:chOff x="4253448" y="5022139"/>
              <a:chExt cx="1617433" cy="788445"/>
            </a:xfrm>
          </xdr:grpSpPr>
          <xdr:sp macro="" textlink="">
            <xdr:nvSpPr>
              <xdr:cNvPr id="100358" name="Check Box 6" hidden="1">
                <a:extLst>
                  <a:ext uri="{63B3BB69-23CF-44E3-9099-C40C66FF867C}">
                    <a14:compatExt spid="_x0000_s100358"/>
                  </a:ext>
                </a:extLst>
              </xdr:cNvPr>
              <xdr:cNvSpPr/>
            </xdr:nvSpPr>
            <xdr:spPr>
              <a:xfrm>
                <a:off x="5520808" y="5133905"/>
                <a:ext cx="350073" cy="256890"/>
              </a:xfrm>
              <a:prstGeom prst="rect">
                <a:avLst/>
              </a:prstGeom>
            </xdr:spPr>
          </xdr:sp>
          <xdr:sp macro="" textlink="">
            <xdr:nvSpPr>
              <xdr:cNvPr id="100359" name="Check Box 7" hidden="1">
                <a:extLst>
                  <a:ext uri="{63B3BB69-23CF-44E3-9099-C40C66FF867C}">
                    <a14:compatExt spid="_x0000_s100359"/>
                  </a:ext>
                </a:extLst>
              </xdr:cNvPr>
              <xdr:cNvSpPr/>
            </xdr:nvSpPr>
            <xdr:spPr>
              <a:xfrm>
                <a:off x="4544584" y="5022139"/>
                <a:ext cx="350070" cy="256888"/>
              </a:xfrm>
              <a:prstGeom prst="rect">
                <a:avLst/>
              </a:prstGeom>
            </xdr:spPr>
          </xdr:sp>
          <xdr:sp macro="" textlink="">
            <xdr:nvSpPr>
              <xdr:cNvPr id="100360" name="Check Box 8" hidden="1">
                <a:extLst>
                  <a:ext uri="{63B3BB69-23CF-44E3-9099-C40C66FF867C}">
                    <a14:compatExt spid="_x0000_s100360"/>
                  </a:ext>
                </a:extLst>
              </xdr:cNvPr>
              <xdr:cNvSpPr/>
            </xdr:nvSpPr>
            <xdr:spPr>
              <a:xfrm>
                <a:off x="4735393" y="5344759"/>
                <a:ext cx="350070" cy="256880"/>
              </a:xfrm>
              <a:prstGeom prst="rect">
                <a:avLst/>
              </a:prstGeom>
            </xdr:spPr>
          </xdr:sp>
          <xdr:sp macro="" textlink="">
            <xdr:nvSpPr>
              <xdr:cNvPr id="100361" name="Check Box 9" hidden="1">
                <a:extLst>
                  <a:ext uri="{63B3BB69-23CF-44E3-9099-C40C66FF867C}">
                    <a14:compatExt spid="_x0000_s100361"/>
                  </a:ext>
                </a:extLst>
              </xdr:cNvPr>
              <xdr:cNvSpPr/>
            </xdr:nvSpPr>
            <xdr:spPr>
              <a:xfrm>
                <a:off x="4735393" y="5553712"/>
                <a:ext cx="350070" cy="256872"/>
              </a:xfrm>
              <a:prstGeom prst="rect">
                <a:avLst/>
              </a:prstGeom>
            </xdr:spPr>
          </xdr:sp>
          <xdr:sp macro="" textlink="">
            <xdr:nvSpPr>
              <xdr:cNvPr id="100362" name="Check Box 10" hidden="1">
                <a:extLst>
                  <a:ext uri="{63B3BB69-23CF-44E3-9099-C40C66FF867C}">
                    <a14:compatExt spid="_x0000_s100362"/>
                  </a:ext>
                </a:extLst>
              </xdr:cNvPr>
              <xdr:cNvSpPr/>
            </xdr:nvSpPr>
            <xdr:spPr>
              <a:xfrm>
                <a:off x="4253448" y="5332816"/>
                <a:ext cx="350070" cy="256885"/>
              </a:xfrm>
              <a:prstGeom prst="rect">
                <a:avLst/>
              </a:prstGeom>
            </xdr:spPr>
          </xdr:sp>
          <xdr:sp macro="" textlink="">
            <xdr:nvSpPr>
              <xdr:cNvPr id="100363" name="Check Box 11" hidden="1">
                <a:extLst>
                  <a:ext uri="{63B3BB69-23CF-44E3-9099-C40C66FF867C}">
                    <a14:compatExt spid="_x0000_s100363"/>
                  </a:ext>
                </a:extLst>
              </xdr:cNvPr>
              <xdr:cNvSpPr/>
            </xdr:nvSpPr>
            <xdr:spPr>
              <a:xfrm>
                <a:off x="4253448" y="5553279"/>
                <a:ext cx="350070" cy="256885"/>
              </a:xfrm>
              <a:prstGeom prst="rect">
                <a:avLst/>
              </a:prstGeom>
            </xdr:spPr>
          </xdr:sp>
        </xdr:grpSp>
        <xdr:clientData/>
      </xdr:twoCellAnchor>
    </mc:Choice>
    <mc:Fallback/>
  </mc:AlternateContent>
  <xdr:twoCellAnchor editAs="oneCell">
    <xdr:from>
      <xdr:col>6</xdr:col>
      <xdr:colOff>28575</xdr:colOff>
      <xdr:row>61</xdr:row>
      <xdr:rowOff>1334</xdr:rowOff>
    </xdr:from>
    <xdr:to>
      <xdr:col>6</xdr:col>
      <xdr:colOff>172575</xdr:colOff>
      <xdr:row>61</xdr:row>
      <xdr:rowOff>145334</xdr:rowOff>
    </xdr:to>
    <xdr:sp macro="" textlink="">
      <xdr:nvSpPr>
        <xdr:cNvPr id="27" name="Text Box 64">
          <a:extLst>
            <a:ext uri="{FF2B5EF4-FFF2-40B4-BE49-F238E27FC236}">
              <a16:creationId xmlns:a16="http://schemas.microsoft.com/office/drawing/2014/main" xmlns="" id="{00000000-0008-0000-0300-000042000000}"/>
            </a:ext>
          </a:extLst>
        </xdr:cNvPr>
        <xdr:cNvSpPr txBox="1">
          <a:spLocks noChangeArrowheads="1"/>
        </xdr:cNvSpPr>
      </xdr:nvSpPr>
      <xdr:spPr bwMode="auto">
        <a:xfrm>
          <a:off x="1104900" y="10088309"/>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11</xdr:col>
      <xdr:colOff>57746</xdr:colOff>
      <xdr:row>61</xdr:row>
      <xdr:rowOff>0</xdr:rowOff>
    </xdr:from>
    <xdr:to>
      <xdr:col>12</xdr:col>
      <xdr:colOff>11246</xdr:colOff>
      <xdr:row>61</xdr:row>
      <xdr:rowOff>144000</xdr:rowOff>
    </xdr:to>
    <xdr:sp macro="" textlink="">
      <xdr:nvSpPr>
        <xdr:cNvPr id="28" name="Text Box 64">
          <a:extLst>
            <a:ext uri="{FF2B5EF4-FFF2-40B4-BE49-F238E27FC236}">
              <a16:creationId xmlns:a16="http://schemas.microsoft.com/office/drawing/2014/main" xmlns="" id="{00000000-0008-0000-0300-000043000000}"/>
            </a:ext>
          </a:extLst>
        </xdr:cNvPr>
        <xdr:cNvSpPr txBox="1">
          <a:spLocks noChangeArrowheads="1"/>
        </xdr:cNvSpPr>
      </xdr:nvSpPr>
      <xdr:spPr bwMode="auto">
        <a:xfrm>
          <a:off x="2000846" y="100869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13</xdr:col>
      <xdr:colOff>217706</xdr:colOff>
      <xdr:row>61</xdr:row>
      <xdr:rowOff>0</xdr:rowOff>
    </xdr:from>
    <xdr:to>
      <xdr:col>15</xdr:col>
      <xdr:colOff>11252</xdr:colOff>
      <xdr:row>61</xdr:row>
      <xdr:rowOff>144000</xdr:rowOff>
    </xdr:to>
    <xdr:sp macro="" textlink="">
      <xdr:nvSpPr>
        <xdr:cNvPr id="29" name="Text Box 64">
          <a:extLst>
            <a:ext uri="{FF2B5EF4-FFF2-40B4-BE49-F238E27FC236}">
              <a16:creationId xmlns:a16="http://schemas.microsoft.com/office/drawing/2014/main" xmlns="" id="{00000000-0008-0000-0300-000044000000}"/>
            </a:ext>
          </a:extLst>
        </xdr:cNvPr>
        <xdr:cNvSpPr txBox="1">
          <a:spLocks noChangeArrowheads="1"/>
        </xdr:cNvSpPr>
      </xdr:nvSpPr>
      <xdr:spPr bwMode="auto">
        <a:xfrm>
          <a:off x="2618006" y="10086975"/>
          <a:ext cx="145971"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17</xdr:col>
      <xdr:colOff>271898</xdr:colOff>
      <xdr:row>61</xdr:row>
      <xdr:rowOff>0</xdr:rowOff>
    </xdr:from>
    <xdr:to>
      <xdr:col>18</xdr:col>
      <xdr:colOff>1725</xdr:colOff>
      <xdr:row>61</xdr:row>
      <xdr:rowOff>144000</xdr:rowOff>
    </xdr:to>
    <xdr:sp macro="" textlink="">
      <xdr:nvSpPr>
        <xdr:cNvPr id="30" name="Text Box 64">
          <a:extLst>
            <a:ext uri="{FF2B5EF4-FFF2-40B4-BE49-F238E27FC236}">
              <a16:creationId xmlns:a16="http://schemas.microsoft.com/office/drawing/2014/main" xmlns="" id="{00000000-0008-0000-0300-000045000000}"/>
            </a:ext>
          </a:extLst>
        </xdr:cNvPr>
        <xdr:cNvSpPr txBox="1">
          <a:spLocks noChangeArrowheads="1"/>
        </xdr:cNvSpPr>
      </xdr:nvSpPr>
      <xdr:spPr bwMode="auto">
        <a:xfrm>
          <a:off x="3481823" y="10086975"/>
          <a:ext cx="13940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30</xdr:col>
      <xdr:colOff>130729</xdr:colOff>
      <xdr:row>61</xdr:row>
      <xdr:rowOff>0</xdr:rowOff>
    </xdr:from>
    <xdr:to>
      <xdr:col>32</xdr:col>
      <xdr:colOff>6443</xdr:colOff>
      <xdr:row>61</xdr:row>
      <xdr:rowOff>144000</xdr:rowOff>
    </xdr:to>
    <xdr:sp macro="" textlink="">
      <xdr:nvSpPr>
        <xdr:cNvPr id="31" name="Text Box 64">
          <a:extLst>
            <a:ext uri="{FF2B5EF4-FFF2-40B4-BE49-F238E27FC236}">
              <a16:creationId xmlns:a16="http://schemas.microsoft.com/office/drawing/2014/main" xmlns="" id="{00000000-0008-0000-0300-000046000000}"/>
            </a:ext>
          </a:extLst>
        </xdr:cNvPr>
        <xdr:cNvSpPr txBox="1">
          <a:spLocks noChangeArrowheads="1"/>
        </xdr:cNvSpPr>
      </xdr:nvSpPr>
      <xdr:spPr bwMode="auto">
        <a:xfrm>
          <a:off x="5512354" y="10086975"/>
          <a:ext cx="14241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38</xdr:col>
      <xdr:colOff>100319</xdr:colOff>
      <xdr:row>61</xdr:row>
      <xdr:rowOff>0</xdr:rowOff>
    </xdr:from>
    <xdr:to>
      <xdr:col>39</xdr:col>
      <xdr:colOff>116936</xdr:colOff>
      <xdr:row>61</xdr:row>
      <xdr:rowOff>144000</xdr:rowOff>
    </xdr:to>
    <xdr:sp macro="" textlink="">
      <xdr:nvSpPr>
        <xdr:cNvPr id="32" name="Text Box 64">
          <a:extLst>
            <a:ext uri="{FF2B5EF4-FFF2-40B4-BE49-F238E27FC236}">
              <a16:creationId xmlns:a16="http://schemas.microsoft.com/office/drawing/2014/main" xmlns="" id="{00000000-0008-0000-0300-000047000000}"/>
            </a:ext>
          </a:extLst>
        </xdr:cNvPr>
        <xdr:cNvSpPr txBox="1">
          <a:spLocks noChangeArrowheads="1"/>
        </xdr:cNvSpPr>
      </xdr:nvSpPr>
      <xdr:spPr bwMode="auto">
        <a:xfrm>
          <a:off x="6491594" y="10086975"/>
          <a:ext cx="14044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45</xdr:col>
      <xdr:colOff>179691</xdr:colOff>
      <xdr:row>61</xdr:row>
      <xdr:rowOff>0</xdr:rowOff>
    </xdr:from>
    <xdr:to>
      <xdr:col>47</xdr:col>
      <xdr:colOff>1045</xdr:colOff>
      <xdr:row>61</xdr:row>
      <xdr:rowOff>144000</xdr:rowOff>
    </xdr:to>
    <xdr:sp macro="" textlink="">
      <xdr:nvSpPr>
        <xdr:cNvPr id="33" name="Text Box 64">
          <a:extLst>
            <a:ext uri="{FF2B5EF4-FFF2-40B4-BE49-F238E27FC236}">
              <a16:creationId xmlns:a16="http://schemas.microsoft.com/office/drawing/2014/main" xmlns="" id="{00000000-0008-0000-0300-000048000000}"/>
            </a:ext>
          </a:extLst>
        </xdr:cNvPr>
        <xdr:cNvSpPr txBox="1">
          <a:spLocks noChangeArrowheads="1"/>
        </xdr:cNvSpPr>
      </xdr:nvSpPr>
      <xdr:spPr bwMode="auto">
        <a:xfrm>
          <a:off x="7437741" y="10086975"/>
          <a:ext cx="14520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53</xdr:col>
      <xdr:colOff>124421</xdr:colOff>
      <xdr:row>61</xdr:row>
      <xdr:rowOff>0</xdr:rowOff>
    </xdr:from>
    <xdr:to>
      <xdr:col>55</xdr:col>
      <xdr:colOff>17597</xdr:colOff>
      <xdr:row>61</xdr:row>
      <xdr:rowOff>144000</xdr:rowOff>
    </xdr:to>
    <xdr:sp macro="" textlink="">
      <xdr:nvSpPr>
        <xdr:cNvPr id="34" name="Text Box 64">
          <a:extLst>
            <a:ext uri="{FF2B5EF4-FFF2-40B4-BE49-F238E27FC236}">
              <a16:creationId xmlns:a16="http://schemas.microsoft.com/office/drawing/2014/main" xmlns="" id="{00000000-0008-0000-0300-000049000000}"/>
            </a:ext>
          </a:extLst>
        </xdr:cNvPr>
        <xdr:cNvSpPr txBox="1">
          <a:spLocks noChangeArrowheads="1"/>
        </xdr:cNvSpPr>
      </xdr:nvSpPr>
      <xdr:spPr bwMode="auto">
        <a:xfrm>
          <a:off x="8449271" y="10086975"/>
          <a:ext cx="140826"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54</xdr:col>
      <xdr:colOff>0</xdr:colOff>
      <xdr:row>56</xdr:row>
      <xdr:rowOff>0</xdr:rowOff>
    </xdr:from>
    <xdr:to>
      <xdr:col>55</xdr:col>
      <xdr:colOff>18588</xdr:colOff>
      <xdr:row>56</xdr:row>
      <xdr:rowOff>144000</xdr:rowOff>
    </xdr:to>
    <xdr:sp macro="" textlink="">
      <xdr:nvSpPr>
        <xdr:cNvPr id="35" name="Text Box 64">
          <a:extLst>
            <a:ext uri="{FF2B5EF4-FFF2-40B4-BE49-F238E27FC236}">
              <a16:creationId xmlns:a16="http://schemas.microsoft.com/office/drawing/2014/main" xmlns="" id="{00000000-0008-0000-0300-00004A000000}"/>
            </a:ext>
          </a:extLst>
        </xdr:cNvPr>
        <xdr:cNvSpPr txBox="1">
          <a:spLocks noChangeArrowheads="1"/>
        </xdr:cNvSpPr>
      </xdr:nvSpPr>
      <xdr:spPr bwMode="auto">
        <a:xfrm>
          <a:off x="8448675" y="8753475"/>
          <a:ext cx="14241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17</xdr:col>
      <xdr:colOff>268288</xdr:colOff>
      <xdr:row>64</xdr:row>
      <xdr:rowOff>0</xdr:rowOff>
    </xdr:from>
    <xdr:to>
      <xdr:col>17</xdr:col>
      <xdr:colOff>408675</xdr:colOff>
      <xdr:row>64</xdr:row>
      <xdr:rowOff>144000</xdr:rowOff>
    </xdr:to>
    <xdr:sp macro="" textlink="">
      <xdr:nvSpPr>
        <xdr:cNvPr id="36" name="Text Box 64">
          <a:extLst>
            <a:ext uri="{FF2B5EF4-FFF2-40B4-BE49-F238E27FC236}">
              <a16:creationId xmlns:a16="http://schemas.microsoft.com/office/drawing/2014/main" xmlns="" id="{00000000-0008-0000-0300-00004B000000}"/>
            </a:ext>
          </a:extLst>
        </xdr:cNvPr>
        <xdr:cNvSpPr txBox="1">
          <a:spLocks noChangeArrowheads="1"/>
        </xdr:cNvSpPr>
      </xdr:nvSpPr>
      <xdr:spPr bwMode="auto">
        <a:xfrm>
          <a:off x="3478213" y="10829925"/>
          <a:ext cx="140387"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35</xdr:col>
      <xdr:colOff>112570</xdr:colOff>
      <xdr:row>64</xdr:row>
      <xdr:rowOff>0</xdr:rowOff>
    </xdr:from>
    <xdr:to>
      <xdr:col>37</xdr:col>
      <xdr:colOff>16426</xdr:colOff>
      <xdr:row>64</xdr:row>
      <xdr:rowOff>144000</xdr:rowOff>
    </xdr:to>
    <xdr:sp macro="" textlink="">
      <xdr:nvSpPr>
        <xdr:cNvPr id="37" name="Text Box 64">
          <a:extLst>
            <a:ext uri="{FF2B5EF4-FFF2-40B4-BE49-F238E27FC236}">
              <a16:creationId xmlns:a16="http://schemas.microsoft.com/office/drawing/2014/main" xmlns="" id="{00000000-0008-0000-0300-00004C000000}"/>
            </a:ext>
          </a:extLst>
        </xdr:cNvPr>
        <xdr:cNvSpPr txBox="1">
          <a:spLocks noChangeArrowheads="1"/>
        </xdr:cNvSpPr>
      </xdr:nvSpPr>
      <xdr:spPr bwMode="auto">
        <a:xfrm>
          <a:off x="6132370" y="10829925"/>
          <a:ext cx="151506"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円</a:t>
          </a:r>
        </a:p>
      </xdr:txBody>
    </xdr:sp>
    <xdr:clientData/>
  </xdr:twoCellAnchor>
  <xdr:twoCellAnchor editAs="oneCell">
    <xdr:from>
      <xdr:col>52</xdr:col>
      <xdr:colOff>28575</xdr:colOff>
      <xdr:row>68</xdr:row>
      <xdr:rowOff>243030</xdr:rowOff>
    </xdr:from>
    <xdr:to>
      <xdr:col>54</xdr:col>
      <xdr:colOff>56572</xdr:colOff>
      <xdr:row>73</xdr:row>
      <xdr:rowOff>41848</xdr:rowOff>
    </xdr:to>
    <xdr:sp macro="" textlink="">
      <xdr:nvSpPr>
        <xdr:cNvPr id="38" name="Text Box 20">
          <a:extLst>
            <a:ext uri="{FF2B5EF4-FFF2-40B4-BE49-F238E27FC236}">
              <a16:creationId xmlns:a16="http://schemas.microsoft.com/office/drawing/2014/main" xmlns="" id="{00000000-0008-0000-0300-00000F000000}"/>
            </a:ext>
          </a:extLst>
        </xdr:cNvPr>
        <xdr:cNvSpPr txBox="1">
          <a:spLocks noChangeArrowheads="1"/>
        </xdr:cNvSpPr>
      </xdr:nvSpPr>
      <xdr:spPr bwMode="auto">
        <a:xfrm>
          <a:off x="8229600" y="11863530"/>
          <a:ext cx="275647" cy="72274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3200" b="0" i="0" u="none" strike="noStrike" baseline="0">
              <a:solidFill>
                <a:srgbClr val="000000"/>
              </a:solidFill>
              <a:latin typeface="ＭＳ Ｐ明朝"/>
              <a:ea typeface="ＭＳ Ｐ明朝"/>
            </a:rPr>
            <a:t>)</a:t>
          </a:r>
          <a:endParaRPr lang="ja-JP" altLang="en-US" sz="3200"/>
        </a:p>
      </xdr:txBody>
    </xdr:sp>
    <xdr:clientData/>
  </xdr:twoCellAnchor>
  <xdr:twoCellAnchor editAs="oneCell">
    <xdr:from>
      <xdr:col>34</xdr:col>
      <xdr:colOff>9523</xdr:colOff>
      <xdr:row>68</xdr:row>
      <xdr:rowOff>234657</xdr:rowOff>
    </xdr:from>
    <xdr:to>
      <xdr:col>36</xdr:col>
      <xdr:colOff>76056</xdr:colOff>
      <xdr:row>73</xdr:row>
      <xdr:rowOff>10385</xdr:rowOff>
    </xdr:to>
    <xdr:sp macro="" textlink="">
      <xdr:nvSpPr>
        <xdr:cNvPr id="39" name="Text Box 21">
          <a:extLst>
            <a:ext uri="{FF2B5EF4-FFF2-40B4-BE49-F238E27FC236}">
              <a16:creationId xmlns:a16="http://schemas.microsoft.com/office/drawing/2014/main" xmlns="" id="{00000000-0008-0000-0300-000010000000}"/>
            </a:ext>
          </a:extLst>
        </xdr:cNvPr>
        <xdr:cNvSpPr txBox="1">
          <a:spLocks noChangeArrowheads="1"/>
        </xdr:cNvSpPr>
      </xdr:nvSpPr>
      <xdr:spPr bwMode="auto">
        <a:xfrm>
          <a:off x="5905498" y="11855157"/>
          <a:ext cx="314183" cy="69965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3200" b="0" i="0" u="none" strike="noStrike" baseline="0">
              <a:solidFill>
                <a:srgbClr val="000000"/>
              </a:solidFill>
              <a:latin typeface="ＭＳ Ｐ明朝"/>
              <a:ea typeface="ＭＳ Ｐ明朝"/>
            </a:rPr>
            <a:t>(</a:t>
          </a:r>
          <a:endParaRPr lang="ja-JP" altLang="en-US" sz="3200"/>
        </a:p>
      </xdr:txBody>
    </xdr:sp>
    <xdr:clientData/>
  </xdr:twoCellAnchor>
  <mc:AlternateContent xmlns:mc="http://schemas.openxmlformats.org/markup-compatibility/2006">
    <mc:Choice xmlns:a14="http://schemas.microsoft.com/office/drawing/2010/main" Requires="a14">
      <xdr:twoCellAnchor editAs="oneCell">
        <xdr:from>
          <xdr:col>41</xdr:col>
          <xdr:colOff>8247</xdr:colOff>
          <xdr:row>63</xdr:row>
          <xdr:rowOff>15765</xdr:rowOff>
        </xdr:from>
        <xdr:to>
          <xdr:col>55</xdr:col>
          <xdr:colOff>15936</xdr:colOff>
          <xdr:row>63</xdr:row>
          <xdr:rowOff>222030</xdr:rowOff>
        </xdr:to>
        <xdr:grpSp>
          <xdr:nvGrpSpPr>
            <xdr:cNvPr id="40" name="グループ化 39">
              <a:extLst>
                <a:ext uri="{FF2B5EF4-FFF2-40B4-BE49-F238E27FC236}">
                  <a16:creationId xmlns:a16="http://schemas.microsoft.com/office/drawing/2014/main" xmlns="" id="{00000000-0008-0000-0300-000012000000}"/>
                </a:ext>
              </a:extLst>
            </xdr:cNvPr>
            <xdr:cNvGrpSpPr/>
          </xdr:nvGrpSpPr>
          <xdr:grpSpPr>
            <a:xfrm>
              <a:off x="6818622" y="10644078"/>
              <a:ext cx="1857127" cy="206265"/>
              <a:chOff x="6823513" y="11199429"/>
              <a:chExt cx="1810843" cy="206265"/>
            </a:xfrm>
          </xdr:grpSpPr>
          <xdr:sp macro="" textlink="">
            <xdr:nvSpPr>
              <xdr:cNvPr id="100364" name="Check Box 12" hidden="1">
                <a:extLst>
                  <a:ext uri="{63B3BB69-23CF-44E3-9099-C40C66FF867C}">
                    <a14:compatExt spid="_x0000_s100364"/>
                  </a:ext>
                </a:extLst>
              </xdr:cNvPr>
              <xdr:cNvSpPr/>
            </xdr:nvSpPr>
            <xdr:spPr>
              <a:xfrm>
                <a:off x="6823513" y="11200086"/>
                <a:ext cx="226630" cy="190500"/>
              </a:xfrm>
              <a:prstGeom prst="rect">
                <a:avLst/>
              </a:prstGeom>
            </xdr:spPr>
          </xdr:sp>
          <xdr:sp macro="" textlink="">
            <xdr:nvSpPr>
              <xdr:cNvPr id="100365" name="Check Box 13" hidden="1">
                <a:extLst>
                  <a:ext uri="{63B3BB69-23CF-44E3-9099-C40C66FF867C}">
                    <a14:compatExt spid="_x0000_s100365"/>
                  </a:ext>
                </a:extLst>
              </xdr:cNvPr>
              <xdr:cNvSpPr/>
            </xdr:nvSpPr>
            <xdr:spPr>
              <a:xfrm>
                <a:off x="7225204" y="11200086"/>
                <a:ext cx="234184" cy="190500"/>
              </a:xfrm>
              <a:prstGeom prst="rect">
                <a:avLst/>
              </a:prstGeom>
            </xdr:spPr>
          </xdr:sp>
          <xdr:sp macro="" textlink="">
            <xdr:nvSpPr>
              <xdr:cNvPr id="100366" name="Check Box 14" hidden="1">
                <a:extLst>
                  <a:ext uri="{63B3BB69-23CF-44E3-9099-C40C66FF867C}">
                    <a14:compatExt spid="_x0000_s100366"/>
                  </a:ext>
                </a:extLst>
              </xdr:cNvPr>
              <xdr:cNvSpPr/>
            </xdr:nvSpPr>
            <xdr:spPr>
              <a:xfrm>
                <a:off x="7629224" y="11199429"/>
                <a:ext cx="243709" cy="199368"/>
              </a:xfrm>
              <a:prstGeom prst="rect">
                <a:avLst/>
              </a:prstGeom>
            </xdr:spPr>
          </xdr:sp>
          <xdr:sp macro="" textlink="">
            <xdr:nvSpPr>
              <xdr:cNvPr id="100367" name="Check Box 15" hidden="1">
                <a:extLst>
                  <a:ext uri="{63B3BB69-23CF-44E3-9099-C40C66FF867C}">
                    <a14:compatExt spid="_x0000_s100367"/>
                  </a:ext>
                </a:extLst>
              </xdr:cNvPr>
              <xdr:cNvSpPr/>
            </xdr:nvSpPr>
            <xdr:spPr>
              <a:xfrm>
                <a:off x="8008087" y="11206326"/>
                <a:ext cx="243709" cy="199368"/>
              </a:xfrm>
              <a:prstGeom prst="rect">
                <a:avLst/>
              </a:prstGeom>
            </xdr:spPr>
          </xdr:sp>
          <xdr:sp macro="" textlink="">
            <xdr:nvSpPr>
              <xdr:cNvPr id="100368" name="Check Box 16" hidden="1">
                <a:extLst>
                  <a:ext uri="{63B3BB69-23CF-44E3-9099-C40C66FF867C}">
                    <a14:compatExt spid="_x0000_s100368"/>
                  </a:ext>
                </a:extLst>
              </xdr:cNvPr>
              <xdr:cNvSpPr/>
            </xdr:nvSpPr>
            <xdr:spPr>
              <a:xfrm>
                <a:off x="8390647" y="11208297"/>
                <a:ext cx="243709" cy="19050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38100</xdr:colOff>
          <xdr:row>67</xdr:row>
          <xdr:rowOff>47625</xdr:rowOff>
        </xdr:from>
        <xdr:to>
          <xdr:col>21</xdr:col>
          <xdr:colOff>47625</xdr:colOff>
          <xdr:row>68</xdr:row>
          <xdr:rowOff>0</xdr:rowOff>
        </xdr:to>
        <xdr:sp macro="" textlink="">
          <xdr:nvSpPr>
            <xdr:cNvPr id="100369" name="Check Box 17" hidden="1">
              <a:extLst>
                <a:ext uri="{63B3BB69-23CF-44E3-9099-C40C66FF867C}">
                  <a14:compatExt spid="_x0000_s1003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151619</xdr:colOff>
          <xdr:row>61</xdr:row>
          <xdr:rowOff>101160</xdr:rowOff>
        </xdr:from>
        <xdr:to>
          <xdr:col>23</xdr:col>
          <xdr:colOff>120871</xdr:colOff>
          <xdr:row>61</xdr:row>
          <xdr:rowOff>291660</xdr:rowOff>
        </xdr:to>
        <xdr:grpSp>
          <xdr:nvGrpSpPr>
            <xdr:cNvPr id="47" name="グループ化 46">
              <a:extLst>
                <a:ext uri="{FF2B5EF4-FFF2-40B4-BE49-F238E27FC236}">
                  <a16:creationId xmlns:a16="http://schemas.microsoft.com/office/drawing/2014/main" xmlns="" id="{00000000-0008-0000-0300-000013000000}"/>
                </a:ext>
              </a:extLst>
            </xdr:cNvPr>
            <xdr:cNvGrpSpPr/>
          </xdr:nvGrpSpPr>
          <xdr:grpSpPr>
            <a:xfrm>
              <a:off x="3779057" y="10213535"/>
              <a:ext cx="802689" cy="190500"/>
              <a:chOff x="4558565" y="10767518"/>
              <a:chExt cx="792982" cy="190500"/>
            </a:xfrm>
          </xdr:grpSpPr>
          <xdr:sp macro="" textlink="">
            <xdr:nvSpPr>
              <xdr:cNvPr id="100370" name="Check Box 18" hidden="1">
                <a:extLst>
                  <a:ext uri="{63B3BB69-23CF-44E3-9099-C40C66FF867C}">
                    <a14:compatExt spid="_x0000_s100370"/>
                  </a:ext>
                </a:extLst>
              </xdr:cNvPr>
              <xdr:cNvSpPr/>
            </xdr:nvSpPr>
            <xdr:spPr>
              <a:xfrm>
                <a:off x="4558565" y="10767518"/>
                <a:ext cx="226951" cy="190500"/>
              </a:xfrm>
              <a:prstGeom prst="rect">
                <a:avLst/>
              </a:prstGeom>
            </xdr:spPr>
          </xdr:sp>
          <xdr:sp macro="" textlink="">
            <xdr:nvSpPr>
              <xdr:cNvPr id="100371" name="Check Box 19" hidden="1">
                <a:extLst>
                  <a:ext uri="{63B3BB69-23CF-44E3-9099-C40C66FF867C}">
                    <a14:compatExt spid="_x0000_s100371"/>
                  </a:ext>
                </a:extLst>
              </xdr:cNvPr>
              <xdr:cNvSpPr/>
            </xdr:nvSpPr>
            <xdr:spPr>
              <a:xfrm>
                <a:off x="5124913" y="10767518"/>
                <a:ext cx="226634" cy="190500"/>
              </a:xfrm>
              <a:prstGeom prst="rect">
                <a:avLst/>
              </a:prstGeom>
            </xdr:spPr>
          </xdr:sp>
        </xdr:grpSp>
        <xdr:clientData/>
      </xdr:twoCellAnchor>
    </mc:Choice>
    <mc:Fallback/>
  </mc:AlternateContent>
  <mc:AlternateContent xmlns:mc="http://schemas.openxmlformats.org/markup-compatibility/2006">
    <mc:Choice xmlns:a14="http://schemas.microsoft.com/office/drawing/2010/main" Requires="a14">
      <xdr:twoCellAnchor>
        <xdr:from>
          <xdr:col>32</xdr:col>
          <xdr:colOff>120331</xdr:colOff>
          <xdr:row>49</xdr:row>
          <xdr:rowOff>39688</xdr:rowOff>
        </xdr:from>
        <xdr:to>
          <xdr:col>52</xdr:col>
          <xdr:colOff>17578</xdr:colOff>
          <xdr:row>54</xdr:row>
          <xdr:rowOff>0</xdr:rowOff>
        </xdr:to>
        <xdr:grpSp>
          <xdr:nvGrpSpPr>
            <xdr:cNvPr id="50" name="グループ化 49"/>
            <xdr:cNvGrpSpPr/>
          </xdr:nvGrpSpPr>
          <xdr:grpSpPr>
            <a:xfrm>
              <a:off x="5787706" y="6834188"/>
              <a:ext cx="2508685" cy="1524000"/>
              <a:chOff x="5787706" y="6834188"/>
              <a:chExt cx="2508685" cy="1524000"/>
            </a:xfrm>
          </xdr:grpSpPr>
          <xdr:grpSp>
            <xdr:nvGrpSpPr>
              <xdr:cNvPr id="51" name="グループ化 50">
                <a:extLst>
                  <a:ext uri="{FF2B5EF4-FFF2-40B4-BE49-F238E27FC236}">
                    <a16:creationId xmlns:a16="http://schemas.microsoft.com/office/drawing/2014/main" xmlns="" id="{00000000-0008-0000-0300-00001A000000}"/>
                  </a:ext>
                </a:extLst>
              </xdr:cNvPr>
              <xdr:cNvGrpSpPr/>
            </xdr:nvGrpSpPr>
            <xdr:grpSpPr>
              <a:xfrm>
                <a:off x="5787706" y="6834188"/>
                <a:ext cx="2508685" cy="1502098"/>
                <a:chOff x="5819775" y="8248650"/>
                <a:chExt cx="2476214" cy="1466850"/>
              </a:xfrm>
            </xdr:grpSpPr>
            <xdr:sp macro="" textlink="">
              <xdr:nvSpPr>
                <xdr:cNvPr id="100372" name="Check Box 20" hidden="1">
                  <a:extLst>
                    <a:ext uri="{63B3BB69-23CF-44E3-9099-C40C66FF867C}">
                      <a14:compatExt spid="_x0000_s100372"/>
                    </a:ext>
                  </a:extLst>
                </xdr:cNvPr>
                <xdr:cNvSpPr/>
              </xdr:nvSpPr>
              <xdr:spPr>
                <a:xfrm>
                  <a:off x="5819775" y="8248650"/>
                  <a:ext cx="304800" cy="209550"/>
                </a:xfrm>
                <a:prstGeom prst="rect">
                  <a:avLst/>
                </a:prstGeom>
              </xdr:spPr>
            </xdr:sp>
            <xdr:sp macro="" textlink="">
              <xdr:nvSpPr>
                <xdr:cNvPr id="100373" name="Check Box 21" hidden="1">
                  <a:extLst>
                    <a:ext uri="{63B3BB69-23CF-44E3-9099-C40C66FF867C}">
                      <a14:compatExt spid="_x0000_s100373"/>
                    </a:ext>
                  </a:extLst>
                </xdr:cNvPr>
                <xdr:cNvSpPr/>
              </xdr:nvSpPr>
              <xdr:spPr>
                <a:xfrm>
                  <a:off x="5819775" y="8562975"/>
                  <a:ext cx="304800" cy="209550"/>
                </a:xfrm>
                <a:prstGeom prst="rect">
                  <a:avLst/>
                </a:prstGeom>
              </xdr:spPr>
            </xdr:sp>
            <xdr:sp macro="" textlink="">
              <xdr:nvSpPr>
                <xdr:cNvPr id="100374" name="Check Box 22" hidden="1">
                  <a:extLst>
                    <a:ext uri="{63B3BB69-23CF-44E3-9099-C40C66FF867C}">
                      <a14:compatExt spid="_x0000_s100374"/>
                    </a:ext>
                  </a:extLst>
                </xdr:cNvPr>
                <xdr:cNvSpPr/>
              </xdr:nvSpPr>
              <xdr:spPr>
                <a:xfrm>
                  <a:off x="5819775" y="8877300"/>
                  <a:ext cx="304800" cy="209550"/>
                </a:xfrm>
                <a:prstGeom prst="rect">
                  <a:avLst/>
                </a:prstGeom>
              </xdr:spPr>
            </xdr:sp>
            <xdr:sp macro="" textlink="">
              <xdr:nvSpPr>
                <xdr:cNvPr id="100375" name="Check Box 23" hidden="1">
                  <a:extLst>
                    <a:ext uri="{63B3BB69-23CF-44E3-9099-C40C66FF867C}">
                      <a14:compatExt spid="_x0000_s100375"/>
                    </a:ext>
                  </a:extLst>
                </xdr:cNvPr>
                <xdr:cNvSpPr/>
              </xdr:nvSpPr>
              <xdr:spPr>
                <a:xfrm>
                  <a:off x="5819775" y="9191625"/>
                  <a:ext cx="304800" cy="209550"/>
                </a:xfrm>
                <a:prstGeom prst="rect">
                  <a:avLst/>
                </a:prstGeom>
              </xdr:spPr>
            </xdr:sp>
            <xdr:sp macro="" textlink="">
              <xdr:nvSpPr>
                <xdr:cNvPr id="100376" name="Check Box 24" hidden="1">
                  <a:extLst>
                    <a:ext uri="{63B3BB69-23CF-44E3-9099-C40C66FF867C}">
                      <a14:compatExt spid="_x0000_s100376"/>
                    </a:ext>
                  </a:extLst>
                </xdr:cNvPr>
                <xdr:cNvSpPr/>
              </xdr:nvSpPr>
              <xdr:spPr>
                <a:xfrm>
                  <a:off x="5819775" y="9505950"/>
                  <a:ext cx="304800" cy="209550"/>
                </a:xfrm>
                <a:prstGeom prst="rect">
                  <a:avLst/>
                </a:prstGeom>
              </xdr:spPr>
            </xdr:sp>
            <xdr:sp macro="" textlink="">
              <xdr:nvSpPr>
                <xdr:cNvPr id="100377" name="Check Box 25" hidden="1">
                  <a:extLst>
                    <a:ext uri="{63B3BB69-23CF-44E3-9099-C40C66FF867C}">
                      <a14:compatExt spid="_x0000_s100377"/>
                    </a:ext>
                  </a:extLst>
                </xdr:cNvPr>
                <xdr:cNvSpPr/>
              </xdr:nvSpPr>
              <xdr:spPr>
                <a:xfrm>
                  <a:off x="6219825" y="8248650"/>
                  <a:ext cx="304800" cy="209550"/>
                </a:xfrm>
                <a:prstGeom prst="rect">
                  <a:avLst/>
                </a:prstGeom>
              </xdr:spPr>
            </xdr:sp>
            <xdr:sp macro="" textlink="">
              <xdr:nvSpPr>
                <xdr:cNvPr id="100378" name="Check Box 26" hidden="1">
                  <a:extLst>
                    <a:ext uri="{63B3BB69-23CF-44E3-9099-C40C66FF867C}">
                      <a14:compatExt spid="_x0000_s100378"/>
                    </a:ext>
                  </a:extLst>
                </xdr:cNvPr>
                <xdr:cNvSpPr/>
              </xdr:nvSpPr>
              <xdr:spPr>
                <a:xfrm>
                  <a:off x="6219825" y="8562975"/>
                  <a:ext cx="304800" cy="209550"/>
                </a:xfrm>
                <a:prstGeom prst="rect">
                  <a:avLst/>
                </a:prstGeom>
              </xdr:spPr>
            </xdr:sp>
            <xdr:sp macro="" textlink="">
              <xdr:nvSpPr>
                <xdr:cNvPr id="100379" name="Check Box 27" hidden="1">
                  <a:extLst>
                    <a:ext uri="{63B3BB69-23CF-44E3-9099-C40C66FF867C}">
                      <a14:compatExt spid="_x0000_s100379"/>
                    </a:ext>
                  </a:extLst>
                </xdr:cNvPr>
                <xdr:cNvSpPr/>
              </xdr:nvSpPr>
              <xdr:spPr>
                <a:xfrm>
                  <a:off x="6219825" y="8877300"/>
                  <a:ext cx="304800" cy="209550"/>
                </a:xfrm>
                <a:prstGeom prst="rect">
                  <a:avLst/>
                </a:prstGeom>
              </xdr:spPr>
            </xdr:sp>
            <xdr:sp macro="" textlink="">
              <xdr:nvSpPr>
                <xdr:cNvPr id="100380" name="Check Box 28" hidden="1">
                  <a:extLst>
                    <a:ext uri="{63B3BB69-23CF-44E3-9099-C40C66FF867C}">
                      <a14:compatExt spid="_x0000_s100380"/>
                    </a:ext>
                  </a:extLst>
                </xdr:cNvPr>
                <xdr:cNvSpPr/>
              </xdr:nvSpPr>
              <xdr:spPr>
                <a:xfrm>
                  <a:off x="6219825" y="9191625"/>
                  <a:ext cx="304800" cy="209550"/>
                </a:xfrm>
                <a:prstGeom prst="rect">
                  <a:avLst/>
                </a:prstGeom>
              </xdr:spPr>
            </xdr:sp>
            <xdr:sp macro="" textlink="">
              <xdr:nvSpPr>
                <xdr:cNvPr id="100381" name="Check Box 29" hidden="1">
                  <a:extLst>
                    <a:ext uri="{63B3BB69-23CF-44E3-9099-C40C66FF867C}">
                      <a14:compatExt spid="_x0000_s100381"/>
                    </a:ext>
                  </a:extLst>
                </xdr:cNvPr>
                <xdr:cNvSpPr/>
              </xdr:nvSpPr>
              <xdr:spPr>
                <a:xfrm>
                  <a:off x="6219825" y="9505950"/>
                  <a:ext cx="304800" cy="209550"/>
                </a:xfrm>
                <a:prstGeom prst="rect">
                  <a:avLst/>
                </a:prstGeom>
              </xdr:spPr>
            </xdr:sp>
            <xdr:sp macro="" textlink="">
              <xdr:nvSpPr>
                <xdr:cNvPr id="100382" name="Check Box 30" hidden="1">
                  <a:extLst>
                    <a:ext uri="{63B3BB69-23CF-44E3-9099-C40C66FF867C}">
                      <a14:compatExt spid="_x0000_s100382"/>
                    </a:ext>
                  </a:extLst>
                </xdr:cNvPr>
                <xdr:cNvSpPr/>
              </xdr:nvSpPr>
              <xdr:spPr>
                <a:xfrm>
                  <a:off x="6596370" y="8248650"/>
                  <a:ext cx="213205" cy="209550"/>
                </a:xfrm>
                <a:prstGeom prst="rect">
                  <a:avLst/>
                </a:prstGeom>
              </xdr:spPr>
            </xdr:sp>
            <xdr:sp macro="" textlink="">
              <xdr:nvSpPr>
                <xdr:cNvPr id="100383" name="Check Box 31" hidden="1">
                  <a:extLst>
                    <a:ext uri="{63B3BB69-23CF-44E3-9099-C40C66FF867C}">
                      <a14:compatExt spid="_x0000_s100383"/>
                    </a:ext>
                  </a:extLst>
                </xdr:cNvPr>
                <xdr:cNvSpPr/>
              </xdr:nvSpPr>
              <xdr:spPr>
                <a:xfrm>
                  <a:off x="6980748" y="8248650"/>
                  <a:ext cx="213205" cy="209550"/>
                </a:xfrm>
                <a:prstGeom prst="rect">
                  <a:avLst/>
                </a:prstGeom>
              </xdr:spPr>
            </xdr:sp>
            <xdr:sp macro="" textlink="">
              <xdr:nvSpPr>
                <xdr:cNvPr id="100384" name="Check Box 32" hidden="1">
                  <a:extLst>
                    <a:ext uri="{63B3BB69-23CF-44E3-9099-C40C66FF867C}">
                      <a14:compatExt spid="_x0000_s100384"/>
                    </a:ext>
                  </a:extLst>
                </xdr:cNvPr>
                <xdr:cNvSpPr/>
              </xdr:nvSpPr>
              <xdr:spPr>
                <a:xfrm>
                  <a:off x="6980748" y="8562975"/>
                  <a:ext cx="213205" cy="209550"/>
                </a:xfrm>
                <a:prstGeom prst="rect">
                  <a:avLst/>
                </a:prstGeom>
              </xdr:spPr>
            </xdr:sp>
            <xdr:sp macro="" textlink="">
              <xdr:nvSpPr>
                <xdr:cNvPr id="100385" name="Check Box 33" hidden="1">
                  <a:extLst>
                    <a:ext uri="{63B3BB69-23CF-44E3-9099-C40C66FF867C}">
                      <a14:compatExt spid="_x0000_s100385"/>
                    </a:ext>
                  </a:extLst>
                </xdr:cNvPr>
                <xdr:cNvSpPr/>
              </xdr:nvSpPr>
              <xdr:spPr>
                <a:xfrm>
                  <a:off x="6980748" y="8877300"/>
                  <a:ext cx="213205" cy="209550"/>
                </a:xfrm>
                <a:prstGeom prst="rect">
                  <a:avLst/>
                </a:prstGeom>
              </xdr:spPr>
            </xdr:sp>
            <xdr:sp macro="" textlink="">
              <xdr:nvSpPr>
                <xdr:cNvPr id="100386" name="Check Box 34" hidden="1">
                  <a:extLst>
                    <a:ext uri="{63B3BB69-23CF-44E3-9099-C40C66FF867C}">
                      <a14:compatExt spid="_x0000_s100386"/>
                    </a:ext>
                  </a:extLst>
                </xdr:cNvPr>
                <xdr:cNvSpPr/>
              </xdr:nvSpPr>
              <xdr:spPr>
                <a:xfrm>
                  <a:off x="6980748" y="9191625"/>
                  <a:ext cx="213205" cy="209550"/>
                </a:xfrm>
                <a:prstGeom prst="rect">
                  <a:avLst/>
                </a:prstGeom>
              </xdr:spPr>
            </xdr:sp>
            <xdr:sp macro="" textlink="">
              <xdr:nvSpPr>
                <xdr:cNvPr id="100387" name="Check Box 35" hidden="1">
                  <a:extLst>
                    <a:ext uri="{63B3BB69-23CF-44E3-9099-C40C66FF867C}">
                      <a14:compatExt spid="_x0000_s100387"/>
                    </a:ext>
                  </a:extLst>
                </xdr:cNvPr>
                <xdr:cNvSpPr/>
              </xdr:nvSpPr>
              <xdr:spPr>
                <a:xfrm>
                  <a:off x="6980748" y="9505950"/>
                  <a:ext cx="213205" cy="209550"/>
                </a:xfrm>
                <a:prstGeom prst="rect">
                  <a:avLst/>
                </a:prstGeom>
              </xdr:spPr>
            </xdr:sp>
            <xdr:sp macro="" textlink="">
              <xdr:nvSpPr>
                <xdr:cNvPr id="100388" name="Check Box 36" hidden="1">
                  <a:extLst>
                    <a:ext uri="{63B3BB69-23CF-44E3-9099-C40C66FF867C}">
                      <a14:compatExt spid="_x0000_s100388"/>
                    </a:ext>
                  </a:extLst>
                </xdr:cNvPr>
                <xdr:cNvSpPr/>
              </xdr:nvSpPr>
              <xdr:spPr>
                <a:xfrm>
                  <a:off x="8047250" y="8248650"/>
                  <a:ext cx="248739" cy="209550"/>
                </a:xfrm>
                <a:prstGeom prst="rect">
                  <a:avLst/>
                </a:prstGeom>
              </xdr:spPr>
            </xdr:sp>
            <xdr:sp macro="" textlink="">
              <xdr:nvSpPr>
                <xdr:cNvPr id="100389" name="Check Box 37" hidden="1">
                  <a:extLst>
                    <a:ext uri="{63B3BB69-23CF-44E3-9099-C40C66FF867C}">
                      <a14:compatExt spid="_x0000_s100389"/>
                    </a:ext>
                  </a:extLst>
                </xdr:cNvPr>
                <xdr:cNvSpPr/>
              </xdr:nvSpPr>
              <xdr:spPr>
                <a:xfrm>
                  <a:off x="8047247" y="8562975"/>
                  <a:ext cx="248739" cy="209550"/>
                </a:xfrm>
                <a:prstGeom prst="rect">
                  <a:avLst/>
                </a:prstGeom>
              </xdr:spPr>
            </xdr:sp>
            <xdr:sp macro="" textlink="">
              <xdr:nvSpPr>
                <xdr:cNvPr id="100390" name="Check Box 38" hidden="1">
                  <a:extLst>
                    <a:ext uri="{63B3BB69-23CF-44E3-9099-C40C66FF867C}">
                      <a14:compatExt spid="_x0000_s100390"/>
                    </a:ext>
                  </a:extLst>
                </xdr:cNvPr>
                <xdr:cNvSpPr/>
              </xdr:nvSpPr>
              <xdr:spPr>
                <a:xfrm>
                  <a:off x="8047249" y="8877300"/>
                  <a:ext cx="248739" cy="209550"/>
                </a:xfrm>
                <a:prstGeom prst="rect">
                  <a:avLst/>
                </a:prstGeom>
              </xdr:spPr>
            </xdr:sp>
            <xdr:sp macro="" textlink="">
              <xdr:nvSpPr>
                <xdr:cNvPr id="100391" name="Check Box 39" hidden="1">
                  <a:extLst>
                    <a:ext uri="{63B3BB69-23CF-44E3-9099-C40C66FF867C}">
                      <a14:compatExt spid="_x0000_s100391"/>
                    </a:ext>
                  </a:extLst>
                </xdr:cNvPr>
                <xdr:cNvSpPr/>
              </xdr:nvSpPr>
              <xdr:spPr>
                <a:xfrm>
                  <a:off x="8047249" y="9191625"/>
                  <a:ext cx="248739" cy="209550"/>
                </a:xfrm>
                <a:prstGeom prst="rect">
                  <a:avLst/>
                </a:prstGeom>
              </xdr:spPr>
            </xdr:sp>
            <xdr:sp macro="" textlink="">
              <xdr:nvSpPr>
                <xdr:cNvPr id="100392" name="Check Box 40" hidden="1">
                  <a:extLst>
                    <a:ext uri="{63B3BB69-23CF-44E3-9099-C40C66FF867C}">
                      <a14:compatExt spid="_x0000_s100392"/>
                    </a:ext>
                  </a:extLst>
                </xdr:cNvPr>
                <xdr:cNvSpPr/>
              </xdr:nvSpPr>
              <xdr:spPr>
                <a:xfrm>
                  <a:off x="8047249" y="9505950"/>
                  <a:ext cx="248739" cy="209550"/>
                </a:xfrm>
                <a:prstGeom prst="rect">
                  <a:avLst/>
                </a:prstGeom>
              </xdr:spPr>
            </xdr:sp>
          </xdr:grpSp>
          <xdr:sp macro="" textlink="">
            <xdr:nvSpPr>
              <xdr:cNvPr id="100393" name="Check Box 41" hidden="1">
                <a:extLst>
                  <a:ext uri="{63B3BB69-23CF-44E3-9099-C40C66FF867C}">
                    <a14:compatExt spid="_x0000_s100393"/>
                  </a:ext>
                </a:extLst>
              </xdr:cNvPr>
              <xdr:cNvSpPr/>
            </xdr:nvSpPr>
            <xdr:spPr>
              <a:xfrm>
                <a:off x="7300909" y="6851650"/>
                <a:ext cx="207963" cy="219075"/>
              </a:xfrm>
              <a:prstGeom prst="rect">
                <a:avLst/>
              </a:prstGeom>
            </xdr:spPr>
          </xdr:sp>
          <xdr:sp macro="" textlink="">
            <xdr:nvSpPr>
              <xdr:cNvPr id="100394" name="Check Box 42" hidden="1">
                <a:extLst>
                  <a:ext uri="{63B3BB69-23CF-44E3-9099-C40C66FF867C}">
                    <a14:compatExt spid="_x0000_s100394"/>
                  </a:ext>
                </a:extLst>
              </xdr:cNvPr>
              <xdr:cNvSpPr/>
            </xdr:nvSpPr>
            <xdr:spPr>
              <a:xfrm>
                <a:off x="7300909" y="7172325"/>
                <a:ext cx="207963" cy="219075"/>
              </a:xfrm>
              <a:prstGeom prst="rect">
                <a:avLst/>
              </a:prstGeom>
            </xdr:spPr>
          </xdr:sp>
          <xdr:sp macro="" textlink="">
            <xdr:nvSpPr>
              <xdr:cNvPr id="100395" name="Check Box 43" hidden="1">
                <a:extLst>
                  <a:ext uri="{63B3BB69-23CF-44E3-9099-C40C66FF867C}">
                    <a14:compatExt spid="_x0000_s100395"/>
                  </a:ext>
                </a:extLst>
              </xdr:cNvPr>
              <xdr:cNvSpPr/>
            </xdr:nvSpPr>
            <xdr:spPr>
              <a:xfrm>
                <a:off x="7300909" y="7497763"/>
                <a:ext cx="207963" cy="209550"/>
              </a:xfrm>
              <a:prstGeom prst="rect">
                <a:avLst/>
              </a:prstGeom>
            </xdr:spPr>
          </xdr:sp>
          <xdr:sp macro="" textlink="">
            <xdr:nvSpPr>
              <xdr:cNvPr id="100396" name="Check Box 44" hidden="1">
                <a:extLst>
                  <a:ext uri="{63B3BB69-23CF-44E3-9099-C40C66FF867C}">
                    <a14:compatExt spid="_x0000_s100396"/>
                  </a:ext>
                </a:extLst>
              </xdr:cNvPr>
              <xdr:cNvSpPr/>
            </xdr:nvSpPr>
            <xdr:spPr>
              <a:xfrm>
                <a:off x="7300909" y="7824788"/>
                <a:ext cx="207963" cy="215900"/>
              </a:xfrm>
              <a:prstGeom prst="rect">
                <a:avLst/>
              </a:prstGeom>
            </xdr:spPr>
          </xdr:sp>
          <xdr:sp macro="" textlink="">
            <xdr:nvSpPr>
              <xdr:cNvPr id="100397" name="Check Box 45" hidden="1">
                <a:extLst>
                  <a:ext uri="{63B3BB69-23CF-44E3-9099-C40C66FF867C}">
                    <a14:compatExt spid="_x0000_s100397"/>
                  </a:ext>
                </a:extLst>
              </xdr:cNvPr>
              <xdr:cNvSpPr/>
            </xdr:nvSpPr>
            <xdr:spPr>
              <a:xfrm>
                <a:off x="7300909" y="8135938"/>
                <a:ext cx="207963" cy="222250"/>
              </a:xfrm>
              <a:prstGeom prst="rect">
                <a:avLst/>
              </a:prstGeom>
            </xdr:spPr>
          </xdr:sp>
        </xdr:grp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57</xdr:col>
      <xdr:colOff>101311</xdr:colOff>
      <xdr:row>28</xdr:row>
      <xdr:rowOff>4662</xdr:rowOff>
    </xdr:from>
    <xdr:to>
      <xdr:col>60</xdr:col>
      <xdr:colOff>17576</xdr:colOff>
      <xdr:row>28</xdr:row>
      <xdr:rowOff>147196</xdr:rowOff>
    </xdr:to>
    <xdr:sp macro="" textlink="">
      <xdr:nvSpPr>
        <xdr:cNvPr id="2" name="Text Box 42">
          <a:extLst>
            <a:ext uri="{FF2B5EF4-FFF2-40B4-BE49-F238E27FC236}">
              <a16:creationId xmlns:a16="http://schemas.microsoft.com/office/drawing/2014/main" xmlns="" id="{00000000-0008-0000-0400-000002000000}"/>
            </a:ext>
          </a:extLst>
        </xdr:cNvPr>
        <xdr:cNvSpPr txBox="1">
          <a:spLocks noChangeArrowheads="1"/>
        </xdr:cNvSpPr>
      </xdr:nvSpPr>
      <xdr:spPr bwMode="auto">
        <a:xfrm>
          <a:off x="4482811" y="3681312"/>
          <a:ext cx="135340"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44</xdr:col>
      <xdr:colOff>9191</xdr:colOff>
      <xdr:row>28</xdr:row>
      <xdr:rowOff>4662</xdr:rowOff>
    </xdr:from>
    <xdr:to>
      <xdr:col>45</xdr:col>
      <xdr:colOff>120287</xdr:colOff>
      <xdr:row>28</xdr:row>
      <xdr:rowOff>147196</xdr:rowOff>
    </xdr:to>
    <xdr:sp macro="" textlink="">
      <xdr:nvSpPr>
        <xdr:cNvPr id="3" name="Text Box 43">
          <a:extLst>
            <a:ext uri="{FF2B5EF4-FFF2-40B4-BE49-F238E27FC236}">
              <a16:creationId xmlns:a16="http://schemas.microsoft.com/office/drawing/2014/main" xmlns="" id="{00000000-0008-0000-0400-000003000000}"/>
            </a:ext>
          </a:extLst>
        </xdr:cNvPr>
        <xdr:cNvSpPr txBox="1">
          <a:spLocks noChangeArrowheads="1"/>
        </xdr:cNvSpPr>
      </xdr:nvSpPr>
      <xdr:spPr bwMode="auto">
        <a:xfrm>
          <a:off x="3638216" y="3681312"/>
          <a:ext cx="139671"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108</xdr:col>
      <xdr:colOff>73605</xdr:colOff>
      <xdr:row>40</xdr:row>
      <xdr:rowOff>9525</xdr:rowOff>
    </xdr:from>
    <xdr:to>
      <xdr:col>110</xdr:col>
      <xdr:colOff>8055</xdr:colOff>
      <xdr:row>41</xdr:row>
      <xdr:rowOff>10650</xdr:rowOff>
    </xdr:to>
    <xdr:sp macro="" textlink="">
      <xdr:nvSpPr>
        <xdr:cNvPr id="4" name="Text Box 45">
          <a:extLst>
            <a:ext uri="{FF2B5EF4-FFF2-40B4-BE49-F238E27FC236}">
              <a16:creationId xmlns:a16="http://schemas.microsoft.com/office/drawing/2014/main" xmlns="" id="{00000000-0008-0000-0400-000004000000}"/>
            </a:ext>
          </a:extLst>
        </xdr:cNvPr>
        <xdr:cNvSpPr txBox="1">
          <a:spLocks noChangeArrowheads="1"/>
        </xdr:cNvSpPr>
      </xdr:nvSpPr>
      <xdr:spPr bwMode="auto">
        <a:xfrm>
          <a:off x="8760405" y="51720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70541</xdr:colOff>
      <xdr:row>44</xdr:row>
      <xdr:rowOff>1</xdr:rowOff>
    </xdr:from>
    <xdr:to>
      <xdr:col>110</xdr:col>
      <xdr:colOff>13073</xdr:colOff>
      <xdr:row>45</xdr:row>
      <xdr:rowOff>58276</xdr:rowOff>
    </xdr:to>
    <xdr:sp macro="" textlink="">
      <xdr:nvSpPr>
        <xdr:cNvPr id="5" name="Text Box 46">
          <a:extLst>
            <a:ext uri="{FF2B5EF4-FFF2-40B4-BE49-F238E27FC236}">
              <a16:creationId xmlns:a16="http://schemas.microsoft.com/office/drawing/2014/main" xmlns="" id="{00000000-0008-0000-0400-000005000000}"/>
            </a:ext>
          </a:extLst>
        </xdr:cNvPr>
        <xdr:cNvSpPr txBox="1">
          <a:spLocks noChangeArrowheads="1"/>
        </xdr:cNvSpPr>
      </xdr:nvSpPr>
      <xdr:spPr bwMode="auto">
        <a:xfrm>
          <a:off x="8757341" y="5791201"/>
          <a:ext cx="152082"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69609</xdr:colOff>
      <xdr:row>10</xdr:row>
      <xdr:rowOff>193631</xdr:rowOff>
    </xdr:from>
    <xdr:to>
      <xdr:col>95</xdr:col>
      <xdr:colOff>108834</xdr:colOff>
      <xdr:row>12</xdr:row>
      <xdr:rowOff>31965</xdr:rowOff>
    </xdr:to>
    <xdr:sp macro="" textlink="">
      <xdr:nvSpPr>
        <xdr:cNvPr id="6" name="Text Box 47">
          <a:extLst>
            <a:ext uri="{FF2B5EF4-FFF2-40B4-BE49-F238E27FC236}">
              <a16:creationId xmlns:a16="http://schemas.microsoft.com/office/drawing/2014/main" xmlns="" id="{00000000-0008-0000-0400-000006000000}"/>
            </a:ext>
          </a:extLst>
        </xdr:cNvPr>
        <xdr:cNvSpPr txBox="1">
          <a:spLocks noChangeArrowheads="1"/>
        </xdr:cNvSpPr>
      </xdr:nvSpPr>
      <xdr:spPr bwMode="auto">
        <a:xfrm>
          <a:off x="7603884" y="822281"/>
          <a:ext cx="144000"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51491</xdr:colOff>
      <xdr:row>11</xdr:row>
      <xdr:rowOff>0</xdr:rowOff>
    </xdr:from>
    <xdr:to>
      <xdr:col>110</xdr:col>
      <xdr:colOff>8658</xdr:colOff>
      <xdr:row>12</xdr:row>
      <xdr:rowOff>39226</xdr:rowOff>
    </xdr:to>
    <xdr:sp macro="" textlink="">
      <xdr:nvSpPr>
        <xdr:cNvPr id="7" name="Text Box 51">
          <a:extLst>
            <a:ext uri="{FF2B5EF4-FFF2-40B4-BE49-F238E27FC236}">
              <a16:creationId xmlns:a16="http://schemas.microsoft.com/office/drawing/2014/main" xmlns="" id="{00000000-0008-0000-0400-000007000000}"/>
            </a:ext>
          </a:extLst>
        </xdr:cNvPr>
        <xdr:cNvSpPr txBox="1">
          <a:spLocks noChangeArrowheads="1"/>
        </xdr:cNvSpPr>
      </xdr:nvSpPr>
      <xdr:spPr bwMode="auto">
        <a:xfrm>
          <a:off x="8738291" y="838200"/>
          <a:ext cx="166717" cy="1344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57</xdr:col>
      <xdr:colOff>103244</xdr:colOff>
      <xdr:row>38</xdr:row>
      <xdr:rowOff>199161</xdr:rowOff>
    </xdr:from>
    <xdr:to>
      <xdr:col>61</xdr:col>
      <xdr:colOff>8659</xdr:colOff>
      <xdr:row>40</xdr:row>
      <xdr:rowOff>19916</xdr:rowOff>
    </xdr:to>
    <xdr:sp macro="" textlink="">
      <xdr:nvSpPr>
        <xdr:cNvPr id="8" name="Text Box 54">
          <a:extLst>
            <a:ext uri="{FF2B5EF4-FFF2-40B4-BE49-F238E27FC236}">
              <a16:creationId xmlns:a16="http://schemas.microsoft.com/office/drawing/2014/main" xmlns="" id="{00000000-0008-0000-0400-000008000000}"/>
            </a:ext>
          </a:extLst>
        </xdr:cNvPr>
        <xdr:cNvSpPr txBox="1">
          <a:spLocks noChangeArrowheads="1"/>
        </xdr:cNvSpPr>
      </xdr:nvSpPr>
      <xdr:spPr bwMode="auto">
        <a:xfrm>
          <a:off x="4484744" y="5028336"/>
          <a:ext cx="162590" cy="15413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37</xdr:col>
      <xdr:colOff>112776</xdr:colOff>
      <xdr:row>44</xdr:row>
      <xdr:rowOff>188235</xdr:rowOff>
    </xdr:from>
    <xdr:to>
      <xdr:col>41</xdr:col>
      <xdr:colOff>4797</xdr:colOff>
      <xdr:row>45</xdr:row>
      <xdr:rowOff>144333</xdr:rowOff>
    </xdr:to>
    <xdr:sp macro="" textlink="">
      <xdr:nvSpPr>
        <xdr:cNvPr id="9" name="Text Box 55">
          <a:extLst>
            <a:ext uri="{FF2B5EF4-FFF2-40B4-BE49-F238E27FC236}">
              <a16:creationId xmlns:a16="http://schemas.microsoft.com/office/drawing/2014/main" xmlns="" id="{00000000-0008-0000-0400-000009000000}"/>
            </a:ext>
          </a:extLst>
        </xdr:cNvPr>
        <xdr:cNvSpPr txBox="1">
          <a:spLocks noChangeArrowheads="1"/>
        </xdr:cNvSpPr>
      </xdr:nvSpPr>
      <xdr:spPr bwMode="auto">
        <a:xfrm>
          <a:off x="3284601" y="5874660"/>
          <a:ext cx="139671" cy="14659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57</xdr:col>
      <xdr:colOff>107440</xdr:colOff>
      <xdr:row>44</xdr:row>
      <xdr:rowOff>197762</xdr:rowOff>
    </xdr:from>
    <xdr:to>
      <xdr:col>60</xdr:col>
      <xdr:colOff>23705</xdr:colOff>
      <xdr:row>45</xdr:row>
      <xdr:rowOff>144335</xdr:rowOff>
    </xdr:to>
    <xdr:sp macro="" textlink="">
      <xdr:nvSpPr>
        <xdr:cNvPr id="10" name="Text Box 56">
          <a:extLst>
            <a:ext uri="{FF2B5EF4-FFF2-40B4-BE49-F238E27FC236}">
              <a16:creationId xmlns:a16="http://schemas.microsoft.com/office/drawing/2014/main" xmlns="" id="{00000000-0008-0000-0400-00000A000000}"/>
            </a:ext>
          </a:extLst>
        </xdr:cNvPr>
        <xdr:cNvSpPr txBox="1">
          <a:spLocks noChangeArrowheads="1"/>
        </xdr:cNvSpPr>
      </xdr:nvSpPr>
      <xdr:spPr bwMode="auto">
        <a:xfrm>
          <a:off x="4488940" y="5874662"/>
          <a:ext cx="135340" cy="14659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21</xdr:col>
      <xdr:colOff>26629</xdr:colOff>
      <xdr:row>44</xdr:row>
      <xdr:rowOff>181710</xdr:rowOff>
    </xdr:from>
    <xdr:to>
      <xdr:col>22</xdr:col>
      <xdr:colOff>11301</xdr:colOff>
      <xdr:row>45</xdr:row>
      <xdr:rowOff>150797</xdr:rowOff>
    </xdr:to>
    <xdr:sp macro="" textlink="">
      <xdr:nvSpPr>
        <xdr:cNvPr id="11" name="Text Box 57">
          <a:extLst>
            <a:ext uri="{FF2B5EF4-FFF2-40B4-BE49-F238E27FC236}">
              <a16:creationId xmlns:a16="http://schemas.microsoft.com/office/drawing/2014/main" xmlns="" id="{00000000-0008-0000-0400-00000B000000}"/>
            </a:ext>
          </a:extLst>
        </xdr:cNvPr>
        <xdr:cNvSpPr txBox="1">
          <a:spLocks noChangeArrowheads="1"/>
        </xdr:cNvSpPr>
      </xdr:nvSpPr>
      <xdr:spPr bwMode="auto">
        <a:xfrm>
          <a:off x="2265004" y="5877660"/>
          <a:ext cx="137072"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a:ea typeface="ＭＳ Ｐ明朝"/>
            </a:rPr>
            <a:t>円</a:t>
          </a:r>
          <a:endParaRPr lang="ja-JP" altLang="en-US" sz="600">
            <a:solidFill>
              <a:sysClr val="windowText" lastClr="000000"/>
            </a:solidFill>
          </a:endParaRPr>
        </a:p>
      </xdr:txBody>
    </xdr:sp>
    <xdr:clientData/>
  </xdr:twoCellAnchor>
  <xdr:twoCellAnchor editAs="oneCell">
    <xdr:from>
      <xdr:col>49</xdr:col>
      <xdr:colOff>65945</xdr:colOff>
      <xdr:row>90</xdr:row>
      <xdr:rowOff>66674</xdr:rowOff>
    </xdr:from>
    <xdr:to>
      <xdr:col>51</xdr:col>
      <xdr:colOff>10785</xdr:colOff>
      <xdr:row>91</xdr:row>
      <xdr:rowOff>148328</xdr:rowOff>
    </xdr:to>
    <xdr:sp macro="" textlink="">
      <xdr:nvSpPr>
        <xdr:cNvPr id="12" name="Text Box 63">
          <a:extLst>
            <a:ext uri="{FF2B5EF4-FFF2-40B4-BE49-F238E27FC236}">
              <a16:creationId xmlns:a16="http://schemas.microsoft.com/office/drawing/2014/main" xmlns="" id="{00000000-0008-0000-0400-00000C000000}"/>
            </a:ext>
          </a:extLst>
        </xdr:cNvPr>
        <xdr:cNvSpPr txBox="1">
          <a:spLocks noChangeArrowheads="1"/>
        </xdr:cNvSpPr>
      </xdr:nvSpPr>
      <xdr:spPr bwMode="auto">
        <a:xfrm>
          <a:off x="3971195" y="10801349"/>
          <a:ext cx="135340" cy="14832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83</xdr:col>
      <xdr:colOff>55477</xdr:colOff>
      <xdr:row>91</xdr:row>
      <xdr:rowOff>0</xdr:rowOff>
    </xdr:from>
    <xdr:to>
      <xdr:col>85</xdr:col>
      <xdr:colOff>1731</xdr:colOff>
      <xdr:row>91</xdr:row>
      <xdr:rowOff>142875</xdr:rowOff>
    </xdr:to>
    <xdr:sp macro="" textlink="">
      <xdr:nvSpPr>
        <xdr:cNvPr id="13" name="Text Box 64">
          <a:extLst>
            <a:ext uri="{FF2B5EF4-FFF2-40B4-BE49-F238E27FC236}">
              <a16:creationId xmlns:a16="http://schemas.microsoft.com/office/drawing/2014/main" xmlns="" id="{00000000-0008-0000-0400-00000D000000}"/>
            </a:ext>
          </a:extLst>
        </xdr:cNvPr>
        <xdr:cNvSpPr txBox="1">
          <a:spLocks noChangeArrowheads="1"/>
        </xdr:cNvSpPr>
      </xdr:nvSpPr>
      <xdr:spPr bwMode="auto">
        <a:xfrm>
          <a:off x="6780127" y="10801350"/>
          <a:ext cx="155804"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FF8811"/>
              </a:solidFill>
              <a:latin typeface="ＭＳ Ｐ明朝" panose="02020600040205080304" pitchFamily="18" charset="-128"/>
              <a:ea typeface="ＭＳ Ｐ明朝" panose="02020600040205080304" pitchFamily="18" charset="-128"/>
            </a:rPr>
            <a:t>円</a:t>
          </a:r>
          <a:endParaRPr lang="ja-JP" altLang="en-US" sz="600">
            <a:solidFill>
              <a:srgbClr val="FF8811"/>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72</xdr:col>
      <xdr:colOff>103779</xdr:colOff>
      <xdr:row>40</xdr:row>
      <xdr:rowOff>0</xdr:rowOff>
    </xdr:from>
    <xdr:to>
      <xdr:col>74</xdr:col>
      <xdr:colOff>129</xdr:colOff>
      <xdr:row>41</xdr:row>
      <xdr:rowOff>1125</xdr:rowOff>
    </xdr:to>
    <xdr:sp macro="" textlink="">
      <xdr:nvSpPr>
        <xdr:cNvPr id="14" name="Text Box 66">
          <a:extLst>
            <a:ext uri="{FF2B5EF4-FFF2-40B4-BE49-F238E27FC236}">
              <a16:creationId xmlns:a16="http://schemas.microsoft.com/office/drawing/2014/main" xmlns="" id="{00000000-0008-0000-0400-00000E000000}"/>
            </a:ext>
          </a:extLst>
        </xdr:cNvPr>
        <xdr:cNvSpPr txBox="1">
          <a:spLocks noChangeArrowheads="1"/>
        </xdr:cNvSpPr>
      </xdr:nvSpPr>
      <xdr:spPr bwMode="auto">
        <a:xfrm>
          <a:off x="5933079" y="5162550"/>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88</xdr:col>
      <xdr:colOff>6925</xdr:colOff>
      <xdr:row>40</xdr:row>
      <xdr:rowOff>9525</xdr:rowOff>
    </xdr:from>
    <xdr:to>
      <xdr:col>91</xdr:col>
      <xdr:colOff>8050</xdr:colOff>
      <xdr:row>41</xdr:row>
      <xdr:rowOff>10650</xdr:rowOff>
    </xdr:to>
    <xdr:sp macro="" textlink="">
      <xdr:nvSpPr>
        <xdr:cNvPr id="15" name="Text Box 67">
          <a:extLst>
            <a:ext uri="{FF2B5EF4-FFF2-40B4-BE49-F238E27FC236}">
              <a16:creationId xmlns:a16="http://schemas.microsoft.com/office/drawing/2014/main" xmlns="" id="{00000000-0008-0000-0400-00000F000000}"/>
            </a:ext>
          </a:extLst>
        </xdr:cNvPr>
        <xdr:cNvSpPr txBox="1">
          <a:spLocks noChangeArrowheads="1"/>
        </xdr:cNvSpPr>
      </xdr:nvSpPr>
      <xdr:spPr bwMode="auto">
        <a:xfrm>
          <a:off x="7198300" y="517207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87</xdr:col>
      <xdr:colOff>60614</xdr:colOff>
      <xdr:row>1</xdr:row>
      <xdr:rowOff>37502</xdr:rowOff>
    </xdr:from>
    <xdr:to>
      <xdr:col>105</xdr:col>
      <xdr:colOff>34636</xdr:colOff>
      <xdr:row>5</xdr:row>
      <xdr:rowOff>34637</xdr:rowOff>
    </xdr:to>
    <xdr:sp macro="" textlink="">
      <xdr:nvSpPr>
        <xdr:cNvPr id="16" name="テキスト ボックス 15">
          <a:extLst>
            <a:ext uri="{FF2B5EF4-FFF2-40B4-BE49-F238E27FC236}">
              <a16:creationId xmlns:a16="http://schemas.microsoft.com/office/drawing/2014/main" xmlns="" id="{00000000-0008-0000-0400-000010000000}"/>
            </a:ext>
          </a:extLst>
        </xdr:cNvPr>
        <xdr:cNvSpPr txBox="1"/>
      </xdr:nvSpPr>
      <xdr:spPr>
        <a:xfrm>
          <a:off x="7156739" y="132752"/>
          <a:ext cx="1336097" cy="29241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300"/>
            <a:t>F  A  2  3  0  4</a:t>
          </a:r>
          <a:endParaRPr kumimoji="1" lang="ja-JP" altLang="en-US" sz="1300"/>
        </a:p>
      </xdr:txBody>
    </xdr:sp>
    <xdr:clientData/>
  </xdr:twoCellAnchor>
  <xdr:twoCellAnchor editAs="oneCell">
    <xdr:from>
      <xdr:col>0</xdr:col>
      <xdr:colOff>31173</xdr:colOff>
      <xdr:row>1</xdr:row>
      <xdr:rowOff>21647</xdr:rowOff>
    </xdr:from>
    <xdr:to>
      <xdr:col>1</xdr:col>
      <xdr:colOff>28466</xdr:colOff>
      <xdr:row>3</xdr:row>
      <xdr:rowOff>32795</xdr:rowOff>
    </xdr:to>
    <xdr:sp macro="" textlink="">
      <xdr:nvSpPr>
        <xdr:cNvPr id="17" name="正方形/長方形 16">
          <a:extLst>
            <a:ext uri="{FF2B5EF4-FFF2-40B4-BE49-F238E27FC236}">
              <a16:creationId xmlns:a16="http://schemas.microsoft.com/office/drawing/2014/main" xmlns="" id="{00000000-0008-0000-0400-000011000000}"/>
            </a:ext>
          </a:extLst>
        </xdr:cNvPr>
        <xdr:cNvSpPr/>
      </xdr:nvSpPr>
      <xdr:spPr>
        <a:xfrm>
          <a:off x="31173" y="116897"/>
          <a:ext cx="178268" cy="182598"/>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107</xdr:col>
      <xdr:colOff>63955</xdr:colOff>
      <xdr:row>1</xdr:row>
      <xdr:rowOff>17320</xdr:rowOff>
    </xdr:from>
    <xdr:to>
      <xdr:col>109</xdr:col>
      <xdr:colOff>27478</xdr:colOff>
      <xdr:row>3</xdr:row>
      <xdr:rowOff>28468</xdr:rowOff>
    </xdr:to>
    <xdr:sp macro="" textlink="">
      <xdr:nvSpPr>
        <xdr:cNvPr id="18" name="正方形/長方形 17">
          <a:extLst>
            <a:ext uri="{FF2B5EF4-FFF2-40B4-BE49-F238E27FC236}">
              <a16:creationId xmlns:a16="http://schemas.microsoft.com/office/drawing/2014/main" xmlns="" id="{00000000-0008-0000-0400-000012000000}"/>
            </a:ext>
          </a:extLst>
        </xdr:cNvPr>
        <xdr:cNvSpPr/>
      </xdr:nvSpPr>
      <xdr:spPr>
        <a:xfrm>
          <a:off x="8645980" y="112570"/>
          <a:ext cx="182598" cy="18259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0</xdr:col>
      <xdr:colOff>66187</xdr:colOff>
      <xdr:row>101</xdr:row>
      <xdr:rowOff>16349</xdr:rowOff>
    </xdr:from>
    <xdr:to>
      <xdr:col>1</xdr:col>
      <xdr:colOff>63480</xdr:colOff>
      <xdr:row>102</xdr:row>
      <xdr:rowOff>82050</xdr:rowOff>
    </xdr:to>
    <xdr:sp macro="" textlink="">
      <xdr:nvSpPr>
        <xdr:cNvPr id="19" name="正方形/長方形 18">
          <a:extLst>
            <a:ext uri="{FF2B5EF4-FFF2-40B4-BE49-F238E27FC236}">
              <a16:creationId xmlns:a16="http://schemas.microsoft.com/office/drawing/2014/main" xmlns="" id="{00000000-0008-0000-0400-000013000000}"/>
            </a:ext>
          </a:extLst>
        </xdr:cNvPr>
        <xdr:cNvSpPr/>
      </xdr:nvSpPr>
      <xdr:spPr>
        <a:xfrm>
          <a:off x="66187" y="12541724"/>
          <a:ext cx="178268" cy="180001"/>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92</xdr:col>
      <xdr:colOff>19050</xdr:colOff>
      <xdr:row>91</xdr:row>
      <xdr:rowOff>57151</xdr:rowOff>
    </xdr:from>
    <xdr:to>
      <xdr:col>101</xdr:col>
      <xdr:colOff>25111</xdr:colOff>
      <xdr:row>91</xdr:row>
      <xdr:rowOff>238125</xdr:rowOff>
    </xdr:to>
    <xdr:sp macro="" textlink="">
      <xdr:nvSpPr>
        <xdr:cNvPr id="20" name="テキスト ボックス 19">
          <a:extLst>
            <a:ext uri="{FF2B5EF4-FFF2-40B4-BE49-F238E27FC236}">
              <a16:creationId xmlns:a16="http://schemas.microsoft.com/office/drawing/2014/main" xmlns="" id="{00000000-0008-0000-0400-000014000000}"/>
            </a:ext>
          </a:extLst>
        </xdr:cNvPr>
        <xdr:cNvSpPr txBox="1"/>
      </xdr:nvSpPr>
      <xdr:spPr>
        <a:xfrm>
          <a:off x="7458075" y="10858501"/>
          <a:ext cx="691861" cy="1809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latin typeface="ＭＳ Ｐ明朝" panose="02020600040205080304" pitchFamily="18" charset="-128"/>
              <a:ea typeface="ＭＳ Ｐ明朝" panose="02020600040205080304" pitchFamily="18" charset="-128"/>
            </a:rPr>
            <a:t>開始     廃止</a:t>
          </a:r>
        </a:p>
      </xdr:txBody>
    </xdr:sp>
    <xdr:clientData/>
  </xdr:twoCellAnchor>
  <xdr:twoCellAnchor editAs="oneCell">
    <xdr:from>
      <xdr:col>108</xdr:col>
      <xdr:colOff>66612</xdr:colOff>
      <xdr:row>85</xdr:row>
      <xdr:rowOff>10859</xdr:rowOff>
    </xdr:from>
    <xdr:to>
      <xdr:col>110</xdr:col>
      <xdr:colOff>1930</xdr:colOff>
      <xdr:row>85</xdr:row>
      <xdr:rowOff>154859</xdr:rowOff>
    </xdr:to>
    <xdr:sp macro="" textlink="">
      <xdr:nvSpPr>
        <xdr:cNvPr id="21" name="Text Box 64">
          <a:extLst>
            <a:ext uri="{FF2B5EF4-FFF2-40B4-BE49-F238E27FC236}">
              <a16:creationId xmlns:a16="http://schemas.microsoft.com/office/drawing/2014/main" xmlns="" id="{00000000-0008-0000-0400-000015000000}"/>
            </a:ext>
          </a:extLst>
        </xdr:cNvPr>
        <xdr:cNvSpPr txBox="1">
          <a:spLocks noChangeArrowheads="1"/>
        </xdr:cNvSpPr>
      </xdr:nvSpPr>
      <xdr:spPr bwMode="auto">
        <a:xfrm>
          <a:off x="8753412" y="10145459"/>
          <a:ext cx="14486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98</xdr:col>
      <xdr:colOff>41955</xdr:colOff>
      <xdr:row>93</xdr:row>
      <xdr:rowOff>66609</xdr:rowOff>
    </xdr:from>
    <xdr:to>
      <xdr:col>99</xdr:col>
      <xdr:colOff>82912</xdr:colOff>
      <xdr:row>94</xdr:row>
      <xdr:rowOff>141337</xdr:rowOff>
    </xdr:to>
    <xdr:sp macro="" textlink="">
      <xdr:nvSpPr>
        <xdr:cNvPr id="22" name="Text Box 64">
          <a:extLst>
            <a:ext uri="{FF2B5EF4-FFF2-40B4-BE49-F238E27FC236}">
              <a16:creationId xmlns:a16="http://schemas.microsoft.com/office/drawing/2014/main" xmlns="" id="{00000000-0008-0000-0400-000016000000}"/>
            </a:ext>
          </a:extLst>
        </xdr:cNvPr>
        <xdr:cNvSpPr txBox="1">
          <a:spLocks noChangeArrowheads="1"/>
        </xdr:cNvSpPr>
      </xdr:nvSpPr>
      <xdr:spPr bwMode="auto">
        <a:xfrm>
          <a:off x="7947705" y="11429934"/>
          <a:ext cx="145732" cy="14140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35440</xdr:colOff>
      <xdr:row>73</xdr:row>
      <xdr:rowOff>579</xdr:rowOff>
    </xdr:from>
    <xdr:to>
      <xdr:col>109</xdr:col>
      <xdr:colOff>87457</xdr:colOff>
      <xdr:row>74</xdr:row>
      <xdr:rowOff>103042</xdr:rowOff>
    </xdr:to>
    <xdr:sp macro="" textlink="">
      <xdr:nvSpPr>
        <xdr:cNvPr id="23" name="Text Box 64">
          <a:extLst>
            <a:ext uri="{FF2B5EF4-FFF2-40B4-BE49-F238E27FC236}">
              <a16:creationId xmlns:a16="http://schemas.microsoft.com/office/drawing/2014/main" xmlns="" id="{00000000-0008-0000-0400-000017000000}"/>
            </a:ext>
          </a:extLst>
        </xdr:cNvPr>
        <xdr:cNvSpPr txBox="1">
          <a:spLocks noChangeArrowheads="1"/>
        </xdr:cNvSpPr>
      </xdr:nvSpPr>
      <xdr:spPr bwMode="auto">
        <a:xfrm>
          <a:off x="8722240" y="8849304"/>
          <a:ext cx="166317" cy="13103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69</xdr:col>
      <xdr:colOff>2596</xdr:colOff>
      <xdr:row>29</xdr:row>
      <xdr:rowOff>38100</xdr:rowOff>
    </xdr:from>
    <xdr:to>
      <xdr:col>110</xdr:col>
      <xdr:colOff>169911</xdr:colOff>
      <xdr:row>34</xdr:row>
      <xdr:rowOff>64078</xdr:rowOff>
    </xdr:to>
    <xdr:grpSp>
      <xdr:nvGrpSpPr>
        <xdr:cNvPr id="24" name="グループ化 23">
          <a:extLst>
            <a:ext uri="{FF2B5EF4-FFF2-40B4-BE49-F238E27FC236}">
              <a16:creationId xmlns:a16="http://schemas.microsoft.com/office/drawing/2014/main" xmlns="" id="{00000000-0008-0000-0400-000018000000}"/>
            </a:ext>
          </a:extLst>
        </xdr:cNvPr>
        <xdr:cNvGrpSpPr/>
      </xdr:nvGrpSpPr>
      <xdr:grpSpPr>
        <a:xfrm>
          <a:off x="5469946" y="3867150"/>
          <a:ext cx="3596315" cy="568903"/>
          <a:chOff x="4267200" y="5095875"/>
          <a:chExt cx="3309170" cy="592216"/>
        </a:xfrm>
      </xdr:grpSpPr>
      <xdr:sp macro="" textlink="">
        <xdr:nvSpPr>
          <xdr:cNvPr id="25" name="テキスト ボックス 24">
            <a:extLst>
              <a:ext uri="{FF2B5EF4-FFF2-40B4-BE49-F238E27FC236}">
                <a16:creationId xmlns:a16="http://schemas.microsoft.com/office/drawing/2014/main" xmlns="" id="{00000000-0008-0000-0400-000019000000}"/>
              </a:ext>
            </a:extLst>
          </xdr:cNvPr>
          <xdr:cNvSpPr txBox="1"/>
        </xdr:nvSpPr>
        <xdr:spPr>
          <a:xfrm>
            <a:off x="4267200" y="5114911"/>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寡　婦</a:t>
            </a:r>
          </a:p>
        </xdr:txBody>
      </xdr:sp>
      <xdr:sp macro="" textlink="">
        <xdr:nvSpPr>
          <xdr:cNvPr id="26" name="テキスト ボックス 25">
            <a:extLst>
              <a:ext uri="{FF2B5EF4-FFF2-40B4-BE49-F238E27FC236}">
                <a16:creationId xmlns:a16="http://schemas.microsoft.com/office/drawing/2014/main" xmlns="" id="{00000000-0008-0000-0400-00001A000000}"/>
              </a:ext>
            </a:extLst>
          </xdr:cNvPr>
          <xdr:cNvSpPr txBox="1"/>
        </xdr:nvSpPr>
        <xdr:spPr>
          <a:xfrm>
            <a:off x="5657069" y="5095875"/>
            <a:ext cx="1089042"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勤労学生</a:t>
            </a:r>
          </a:p>
        </xdr:txBody>
      </xdr:sp>
      <xdr:sp macro="" textlink="">
        <xdr:nvSpPr>
          <xdr:cNvPr id="27" name="テキスト ボックス 26">
            <a:extLst>
              <a:ext uri="{FF2B5EF4-FFF2-40B4-BE49-F238E27FC236}">
                <a16:creationId xmlns:a16="http://schemas.microsoft.com/office/drawing/2014/main" xmlns="" id="{00000000-0008-0000-0400-00001B000000}"/>
              </a:ext>
            </a:extLst>
          </xdr:cNvPr>
          <xdr:cNvSpPr txBox="1"/>
        </xdr:nvSpPr>
        <xdr:spPr>
          <a:xfrm>
            <a:off x="6492981" y="5268360"/>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28" name="テキスト ボックス 27">
            <a:extLst>
              <a:ext uri="{FF2B5EF4-FFF2-40B4-BE49-F238E27FC236}">
                <a16:creationId xmlns:a16="http://schemas.microsoft.com/office/drawing/2014/main" xmlns="" id="{00000000-0008-0000-0400-00001C000000}"/>
              </a:ext>
            </a:extLst>
          </xdr:cNvPr>
          <xdr:cNvSpPr txBox="1"/>
        </xdr:nvSpPr>
        <xdr:spPr>
          <a:xfrm>
            <a:off x="6850342" y="5145990"/>
            <a:ext cx="726028" cy="5421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特別</a:t>
            </a:r>
            <a:endParaRPr kumimoji="1" lang="en-US" altLang="ja-JP"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29" name="テキスト ボックス 28">
            <a:extLst>
              <a:ext uri="{FF2B5EF4-FFF2-40B4-BE49-F238E27FC236}">
                <a16:creationId xmlns:a16="http://schemas.microsoft.com/office/drawing/2014/main" xmlns="" id="{00000000-0008-0000-0400-00001D000000}"/>
              </a:ext>
            </a:extLst>
          </xdr:cNvPr>
          <xdr:cNvSpPr txBox="1"/>
        </xdr:nvSpPr>
        <xdr:spPr>
          <a:xfrm>
            <a:off x="5114036" y="5269612"/>
            <a:ext cx="783346"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rgbClr val="FF9933"/>
                </a:solidFill>
                <a:effectLst/>
                <a:uLnTx/>
                <a:uFillTx/>
                <a:latin typeface="ＭＳ Ｐ明朝" panose="02020600040205080304" pitchFamily="18" charset="-128"/>
                <a:ea typeface="ＭＳ Ｐ明朝" panose="02020600040205080304" pitchFamily="18" charset="-128"/>
                <a:cs typeface="+mn-cs"/>
              </a:rPr>
              <a:t>ひとり親</a:t>
            </a:r>
          </a:p>
        </xdr:txBody>
      </xdr:sp>
      <xdr:sp macro="" textlink="">
        <xdr:nvSpPr>
          <xdr:cNvPr id="30" name="円/楕円 29">
            <a:extLst>
              <a:ext uri="{FF2B5EF4-FFF2-40B4-BE49-F238E27FC236}">
                <a16:creationId xmlns:a16="http://schemas.microsoft.com/office/drawing/2014/main" xmlns="" id="{00000000-0008-0000-0400-00001E000000}"/>
              </a:ext>
            </a:extLst>
          </xdr:cNvPr>
          <xdr:cNvSpPr/>
        </xdr:nvSpPr>
        <xdr:spPr>
          <a:xfrm>
            <a:off x="7117804" y="5343235"/>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1" name="円/楕円 30">
            <a:extLst>
              <a:ext uri="{FF2B5EF4-FFF2-40B4-BE49-F238E27FC236}">
                <a16:creationId xmlns:a16="http://schemas.microsoft.com/office/drawing/2014/main" xmlns="" id="{00000000-0008-0000-0400-00001F000000}"/>
              </a:ext>
            </a:extLst>
          </xdr:cNvPr>
          <xdr:cNvSpPr/>
        </xdr:nvSpPr>
        <xdr:spPr>
          <a:xfrm>
            <a:off x="4525075" y="5152953"/>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2" name="円/楕円 31">
            <a:extLst>
              <a:ext uri="{FF2B5EF4-FFF2-40B4-BE49-F238E27FC236}">
                <a16:creationId xmlns:a16="http://schemas.microsoft.com/office/drawing/2014/main" xmlns="" id="{00000000-0008-0000-0400-000020000000}"/>
              </a:ext>
            </a:extLst>
          </xdr:cNvPr>
          <xdr:cNvSpPr/>
        </xdr:nvSpPr>
        <xdr:spPr>
          <a:xfrm>
            <a:off x="5442331" y="5343222"/>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3" name="円/楕円 32">
            <a:extLst>
              <a:ext uri="{FF2B5EF4-FFF2-40B4-BE49-F238E27FC236}">
                <a16:creationId xmlns:a16="http://schemas.microsoft.com/office/drawing/2014/main" xmlns="" id="{00000000-0008-0000-0400-000021000000}"/>
              </a:ext>
            </a:extLst>
          </xdr:cNvPr>
          <xdr:cNvSpPr/>
        </xdr:nvSpPr>
        <xdr:spPr>
          <a:xfrm>
            <a:off x="6111142" y="5143428"/>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34" name="円/楕円 33">
            <a:extLst>
              <a:ext uri="{FF2B5EF4-FFF2-40B4-BE49-F238E27FC236}">
                <a16:creationId xmlns:a16="http://schemas.microsoft.com/office/drawing/2014/main" xmlns="" id="{00000000-0008-0000-0400-000022000000}"/>
              </a:ext>
            </a:extLst>
          </xdr:cNvPr>
          <xdr:cNvSpPr/>
        </xdr:nvSpPr>
        <xdr:spPr>
          <a:xfrm>
            <a:off x="6746418" y="5315898"/>
            <a:ext cx="180000" cy="180000"/>
          </a:xfrm>
          <a:prstGeom prst="ellipse">
            <a:avLst/>
          </a:prstGeom>
          <a:noFill/>
          <a:ln w="6350" cap="flat" cmpd="sng" algn="ctr">
            <a:solidFill>
              <a:srgbClr val="FF6600"/>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69</xdr:col>
      <xdr:colOff>95250</xdr:colOff>
      <xdr:row>53</xdr:row>
      <xdr:rowOff>57967</xdr:rowOff>
    </xdr:from>
    <xdr:to>
      <xdr:col>77</xdr:col>
      <xdr:colOff>58012</xdr:colOff>
      <xdr:row>70</xdr:row>
      <xdr:rowOff>10947</xdr:rowOff>
    </xdr:to>
    <xdr:grpSp>
      <xdr:nvGrpSpPr>
        <xdr:cNvPr id="35" name="グループ化 34">
          <a:extLst>
            <a:ext uri="{FF2B5EF4-FFF2-40B4-BE49-F238E27FC236}">
              <a16:creationId xmlns:a16="http://schemas.microsoft.com/office/drawing/2014/main" xmlns="" id="{00000000-0008-0000-0400-000023000000}"/>
            </a:ext>
          </a:extLst>
        </xdr:cNvPr>
        <xdr:cNvGrpSpPr/>
      </xdr:nvGrpSpPr>
      <xdr:grpSpPr>
        <a:xfrm>
          <a:off x="5562600" y="7211242"/>
          <a:ext cx="791437" cy="1381730"/>
          <a:chOff x="4719206" y="9022771"/>
          <a:chExt cx="785376" cy="1193524"/>
        </a:xfrm>
      </xdr:grpSpPr>
      <xdr:sp macro="" textlink="">
        <xdr:nvSpPr>
          <xdr:cNvPr id="36" name="テキスト ボックス 35">
            <a:extLst>
              <a:ext uri="{FF2B5EF4-FFF2-40B4-BE49-F238E27FC236}">
                <a16:creationId xmlns:a16="http://schemas.microsoft.com/office/drawing/2014/main" xmlns="" id="{00000000-0008-0000-0400-000024000000}"/>
              </a:ext>
            </a:extLst>
          </xdr:cNvPr>
          <xdr:cNvSpPr txBox="1"/>
        </xdr:nvSpPr>
        <xdr:spPr>
          <a:xfrm>
            <a:off x="4728728" y="902277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7" name="テキスト ボックス 36">
            <a:extLst>
              <a:ext uri="{FF2B5EF4-FFF2-40B4-BE49-F238E27FC236}">
                <a16:creationId xmlns:a16="http://schemas.microsoft.com/office/drawing/2014/main" xmlns="" id="{00000000-0008-0000-0400-000025000000}"/>
              </a:ext>
            </a:extLst>
          </xdr:cNvPr>
          <xdr:cNvSpPr txBox="1"/>
        </xdr:nvSpPr>
        <xdr:spPr>
          <a:xfrm>
            <a:off x="4719206" y="9306795"/>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8" name="テキスト ボックス 37">
            <a:extLst>
              <a:ext uri="{FF2B5EF4-FFF2-40B4-BE49-F238E27FC236}">
                <a16:creationId xmlns:a16="http://schemas.microsoft.com/office/drawing/2014/main" xmlns="" id="{00000000-0008-0000-0400-000026000000}"/>
              </a:ext>
            </a:extLst>
          </xdr:cNvPr>
          <xdr:cNvSpPr txBox="1"/>
        </xdr:nvSpPr>
        <xdr:spPr>
          <a:xfrm>
            <a:off x="4719206" y="9566568"/>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39" name="テキスト ボックス 38">
            <a:extLst>
              <a:ext uri="{FF2B5EF4-FFF2-40B4-BE49-F238E27FC236}">
                <a16:creationId xmlns:a16="http://schemas.microsoft.com/office/drawing/2014/main" xmlns="" id="{00000000-0008-0000-0400-000027000000}"/>
              </a:ext>
            </a:extLst>
          </xdr:cNvPr>
          <xdr:cNvSpPr txBox="1"/>
        </xdr:nvSpPr>
        <xdr:spPr>
          <a:xfrm>
            <a:off x="4719206" y="9851026"/>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40" name="テキスト ボックス 39">
            <a:extLst>
              <a:ext uri="{FF2B5EF4-FFF2-40B4-BE49-F238E27FC236}">
                <a16:creationId xmlns:a16="http://schemas.microsoft.com/office/drawing/2014/main" xmlns="" id="{00000000-0008-0000-0400-000028000000}"/>
              </a:ext>
            </a:extLst>
          </xdr:cNvPr>
          <xdr:cNvSpPr txBox="1"/>
        </xdr:nvSpPr>
        <xdr:spPr>
          <a:xfrm>
            <a:off x="4719206" y="10135483"/>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editAs="oneCell">
    <xdr:from>
      <xdr:col>64</xdr:col>
      <xdr:colOff>87695</xdr:colOff>
      <xdr:row>50</xdr:row>
      <xdr:rowOff>47594</xdr:rowOff>
    </xdr:from>
    <xdr:to>
      <xdr:col>70</xdr:col>
      <xdr:colOff>38103</xdr:colOff>
      <xdr:row>81</xdr:row>
      <xdr:rowOff>110336</xdr:rowOff>
    </xdr:to>
    <xdr:grpSp>
      <xdr:nvGrpSpPr>
        <xdr:cNvPr id="41" name="グループ化 40">
          <a:extLst>
            <a:ext uri="{FF2B5EF4-FFF2-40B4-BE49-F238E27FC236}">
              <a16:creationId xmlns:a16="http://schemas.microsoft.com/office/drawing/2014/main" xmlns="" id="{00000000-0008-0000-0400-00002A000000}"/>
            </a:ext>
          </a:extLst>
        </xdr:cNvPr>
        <xdr:cNvGrpSpPr/>
      </xdr:nvGrpSpPr>
      <xdr:grpSpPr>
        <a:xfrm>
          <a:off x="5021645" y="6886544"/>
          <a:ext cx="607633" cy="2824992"/>
          <a:chOff x="4223972" y="8458145"/>
          <a:chExt cx="590969" cy="2567777"/>
        </a:xfrm>
      </xdr:grpSpPr>
      <xdr:sp macro="" textlink="">
        <xdr:nvSpPr>
          <xdr:cNvPr id="42" name="テキスト ボックス 41">
            <a:extLst>
              <a:ext uri="{FF2B5EF4-FFF2-40B4-BE49-F238E27FC236}">
                <a16:creationId xmlns:a16="http://schemas.microsoft.com/office/drawing/2014/main" xmlns="" id="{00000000-0008-0000-0400-00002B000000}"/>
              </a:ext>
            </a:extLst>
          </xdr:cNvPr>
          <xdr:cNvSpPr txBox="1"/>
        </xdr:nvSpPr>
        <xdr:spPr>
          <a:xfrm>
            <a:off x="4258385" y="10264214"/>
            <a:ext cx="510313" cy="4770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43" name="テキスト ボックス 42">
            <a:extLst>
              <a:ext uri="{FF2B5EF4-FFF2-40B4-BE49-F238E27FC236}">
                <a16:creationId xmlns:a16="http://schemas.microsoft.com/office/drawing/2014/main" xmlns="" id="{00000000-0008-0000-0400-00002C000000}"/>
              </a:ext>
            </a:extLst>
          </xdr:cNvPr>
          <xdr:cNvSpPr txBox="1"/>
        </xdr:nvSpPr>
        <xdr:spPr>
          <a:xfrm>
            <a:off x="4257917" y="10547286"/>
            <a:ext cx="510313" cy="4786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44" name="テキスト ボックス 43">
            <a:extLst>
              <a:ext uri="{FF2B5EF4-FFF2-40B4-BE49-F238E27FC236}">
                <a16:creationId xmlns:a16="http://schemas.microsoft.com/office/drawing/2014/main" xmlns="" id="{00000000-0008-0000-0400-00002E000000}"/>
              </a:ext>
            </a:extLst>
          </xdr:cNvPr>
          <xdr:cNvSpPr txBox="1"/>
        </xdr:nvSpPr>
        <xdr:spPr>
          <a:xfrm>
            <a:off x="4223972" y="8458145"/>
            <a:ext cx="489067"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a:t>
            </a:r>
          </a:p>
        </xdr:txBody>
      </xdr:sp>
      <xdr:sp macro="" textlink="">
        <xdr:nvSpPr>
          <xdr:cNvPr id="45" name="テキスト ボックス 44">
            <a:extLst>
              <a:ext uri="{FF2B5EF4-FFF2-40B4-BE49-F238E27FC236}">
                <a16:creationId xmlns:a16="http://schemas.microsoft.com/office/drawing/2014/main" xmlns="" id="{00000000-0008-0000-0400-00002F000000}"/>
              </a:ext>
            </a:extLst>
          </xdr:cNvPr>
          <xdr:cNvSpPr txBox="1"/>
        </xdr:nvSpPr>
        <xdr:spPr>
          <a:xfrm>
            <a:off x="4235676" y="8763065"/>
            <a:ext cx="570001"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6" name="テキスト ボックス 45">
            <a:extLst>
              <a:ext uri="{FF2B5EF4-FFF2-40B4-BE49-F238E27FC236}">
                <a16:creationId xmlns:a16="http://schemas.microsoft.com/office/drawing/2014/main" xmlns="" id="{00000000-0008-0000-0400-000030000000}"/>
              </a:ext>
            </a:extLst>
          </xdr:cNvPr>
          <xdr:cNvSpPr txBox="1"/>
        </xdr:nvSpPr>
        <xdr:spPr>
          <a:xfrm>
            <a:off x="4232528" y="9052401"/>
            <a:ext cx="563886"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7" name="テキスト ボックス 46">
            <a:extLst>
              <a:ext uri="{FF2B5EF4-FFF2-40B4-BE49-F238E27FC236}">
                <a16:creationId xmlns:a16="http://schemas.microsoft.com/office/drawing/2014/main" xmlns="" id="{00000000-0008-0000-0400-000031000000}"/>
              </a:ext>
            </a:extLst>
          </xdr:cNvPr>
          <xdr:cNvSpPr txBox="1"/>
        </xdr:nvSpPr>
        <xdr:spPr>
          <a:xfrm>
            <a:off x="4232528" y="9349243"/>
            <a:ext cx="499041"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48" name="テキスト ボックス 47">
            <a:extLst>
              <a:ext uri="{FF2B5EF4-FFF2-40B4-BE49-F238E27FC236}">
                <a16:creationId xmlns:a16="http://schemas.microsoft.com/office/drawing/2014/main" xmlns="" id="{00000000-0008-0000-0400-000032000000}"/>
              </a:ext>
            </a:extLst>
          </xdr:cNvPr>
          <xdr:cNvSpPr txBox="1"/>
        </xdr:nvSpPr>
        <xdr:spPr>
          <a:xfrm>
            <a:off x="4235677" y="9638001"/>
            <a:ext cx="579264"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grpSp>
    <xdr:clientData/>
  </xdr:twoCellAnchor>
  <xdr:twoCellAnchor editAs="oneCell">
    <xdr:from>
      <xdr:col>9</xdr:col>
      <xdr:colOff>57150</xdr:colOff>
      <xdr:row>85</xdr:row>
      <xdr:rowOff>0</xdr:rowOff>
    </xdr:from>
    <xdr:to>
      <xdr:col>9</xdr:col>
      <xdr:colOff>201150</xdr:colOff>
      <xdr:row>85</xdr:row>
      <xdr:rowOff>144000</xdr:rowOff>
    </xdr:to>
    <xdr:sp macro="" textlink="">
      <xdr:nvSpPr>
        <xdr:cNvPr id="49" name="Text Box 64">
          <a:extLst>
            <a:ext uri="{FF2B5EF4-FFF2-40B4-BE49-F238E27FC236}">
              <a16:creationId xmlns:a16="http://schemas.microsoft.com/office/drawing/2014/main" xmlns="" id="{00000000-0008-0000-0400-000033000000}"/>
            </a:ext>
          </a:extLst>
        </xdr:cNvPr>
        <xdr:cNvSpPr txBox="1">
          <a:spLocks noChangeArrowheads="1"/>
        </xdr:cNvSpPr>
      </xdr:nvSpPr>
      <xdr:spPr bwMode="auto">
        <a:xfrm>
          <a:off x="1343025" y="10134600"/>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17</xdr:col>
      <xdr:colOff>25979</xdr:colOff>
      <xdr:row>85</xdr:row>
      <xdr:rowOff>0</xdr:rowOff>
    </xdr:from>
    <xdr:to>
      <xdr:col>18</xdr:col>
      <xdr:colOff>1992</xdr:colOff>
      <xdr:row>85</xdr:row>
      <xdr:rowOff>144000</xdr:rowOff>
    </xdr:to>
    <xdr:sp macro="" textlink="">
      <xdr:nvSpPr>
        <xdr:cNvPr id="50" name="Text Box 64">
          <a:extLst>
            <a:ext uri="{FF2B5EF4-FFF2-40B4-BE49-F238E27FC236}">
              <a16:creationId xmlns:a16="http://schemas.microsoft.com/office/drawing/2014/main" xmlns="" id="{00000000-0008-0000-0400-000034000000}"/>
            </a:ext>
          </a:extLst>
        </xdr:cNvPr>
        <xdr:cNvSpPr txBox="1">
          <a:spLocks noChangeArrowheads="1"/>
        </xdr:cNvSpPr>
      </xdr:nvSpPr>
      <xdr:spPr bwMode="auto">
        <a:xfrm>
          <a:off x="2026229" y="10134600"/>
          <a:ext cx="13793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28</xdr:col>
      <xdr:colOff>15589</xdr:colOff>
      <xdr:row>85</xdr:row>
      <xdr:rowOff>0</xdr:rowOff>
    </xdr:from>
    <xdr:to>
      <xdr:col>30</xdr:col>
      <xdr:colOff>1994</xdr:colOff>
      <xdr:row>85</xdr:row>
      <xdr:rowOff>144000</xdr:rowOff>
    </xdr:to>
    <xdr:sp macro="" textlink="">
      <xdr:nvSpPr>
        <xdr:cNvPr id="51" name="Text Box 64">
          <a:extLst>
            <a:ext uri="{FF2B5EF4-FFF2-40B4-BE49-F238E27FC236}">
              <a16:creationId xmlns:a16="http://schemas.microsoft.com/office/drawing/2014/main" xmlns="" id="{00000000-0008-0000-0400-000035000000}"/>
            </a:ext>
          </a:extLst>
        </xdr:cNvPr>
        <xdr:cNvSpPr txBox="1">
          <a:spLocks noChangeArrowheads="1"/>
        </xdr:cNvSpPr>
      </xdr:nvSpPr>
      <xdr:spPr bwMode="auto">
        <a:xfrm>
          <a:off x="2682589" y="10134600"/>
          <a:ext cx="14833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41</xdr:col>
      <xdr:colOff>86595</xdr:colOff>
      <xdr:row>85</xdr:row>
      <xdr:rowOff>0</xdr:rowOff>
    </xdr:from>
    <xdr:to>
      <xdr:col>45</xdr:col>
      <xdr:colOff>1994</xdr:colOff>
      <xdr:row>85</xdr:row>
      <xdr:rowOff>144000</xdr:rowOff>
    </xdr:to>
    <xdr:sp macro="" textlink="">
      <xdr:nvSpPr>
        <xdr:cNvPr id="52" name="Text Box 64">
          <a:extLst>
            <a:ext uri="{FF2B5EF4-FFF2-40B4-BE49-F238E27FC236}">
              <a16:creationId xmlns:a16="http://schemas.microsoft.com/office/drawing/2014/main" xmlns="" id="{00000000-0008-0000-0400-000036000000}"/>
            </a:ext>
          </a:extLst>
        </xdr:cNvPr>
        <xdr:cNvSpPr txBox="1">
          <a:spLocks noChangeArrowheads="1"/>
        </xdr:cNvSpPr>
      </xdr:nvSpPr>
      <xdr:spPr bwMode="auto">
        <a:xfrm>
          <a:off x="3506070" y="10134600"/>
          <a:ext cx="153524"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72</xdr:col>
      <xdr:colOff>92648</xdr:colOff>
      <xdr:row>85</xdr:row>
      <xdr:rowOff>0</xdr:rowOff>
    </xdr:from>
    <xdr:to>
      <xdr:col>73</xdr:col>
      <xdr:colOff>117152</xdr:colOff>
      <xdr:row>85</xdr:row>
      <xdr:rowOff>144000</xdr:rowOff>
    </xdr:to>
    <xdr:sp macro="" textlink="">
      <xdr:nvSpPr>
        <xdr:cNvPr id="53" name="Text Box 64">
          <a:extLst>
            <a:ext uri="{FF2B5EF4-FFF2-40B4-BE49-F238E27FC236}">
              <a16:creationId xmlns:a16="http://schemas.microsoft.com/office/drawing/2014/main" xmlns="" id="{00000000-0008-0000-0400-000037000000}"/>
            </a:ext>
          </a:extLst>
        </xdr:cNvPr>
        <xdr:cNvSpPr txBox="1">
          <a:spLocks noChangeArrowheads="1"/>
        </xdr:cNvSpPr>
      </xdr:nvSpPr>
      <xdr:spPr bwMode="auto">
        <a:xfrm>
          <a:off x="5921948" y="10134600"/>
          <a:ext cx="14832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83</xdr:col>
      <xdr:colOff>51085</xdr:colOff>
      <xdr:row>85</xdr:row>
      <xdr:rowOff>0</xdr:rowOff>
    </xdr:from>
    <xdr:to>
      <xdr:col>84</xdr:col>
      <xdr:colOff>97236</xdr:colOff>
      <xdr:row>85</xdr:row>
      <xdr:rowOff>144000</xdr:rowOff>
    </xdr:to>
    <xdr:sp macro="" textlink="">
      <xdr:nvSpPr>
        <xdr:cNvPr id="54" name="Text Box 64">
          <a:extLst>
            <a:ext uri="{FF2B5EF4-FFF2-40B4-BE49-F238E27FC236}">
              <a16:creationId xmlns:a16="http://schemas.microsoft.com/office/drawing/2014/main" xmlns="" id="{00000000-0008-0000-0400-000038000000}"/>
            </a:ext>
          </a:extLst>
        </xdr:cNvPr>
        <xdr:cNvSpPr txBox="1">
          <a:spLocks noChangeArrowheads="1"/>
        </xdr:cNvSpPr>
      </xdr:nvSpPr>
      <xdr:spPr bwMode="auto">
        <a:xfrm>
          <a:off x="6775735" y="10134600"/>
          <a:ext cx="150926"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95</xdr:col>
      <xdr:colOff>108236</xdr:colOff>
      <xdr:row>85</xdr:row>
      <xdr:rowOff>0</xdr:rowOff>
    </xdr:from>
    <xdr:to>
      <xdr:col>97</xdr:col>
      <xdr:colOff>49614</xdr:colOff>
      <xdr:row>85</xdr:row>
      <xdr:rowOff>144000</xdr:rowOff>
    </xdr:to>
    <xdr:sp macro="" textlink="">
      <xdr:nvSpPr>
        <xdr:cNvPr id="55" name="Text Box 64">
          <a:extLst>
            <a:ext uri="{FF2B5EF4-FFF2-40B4-BE49-F238E27FC236}">
              <a16:creationId xmlns:a16="http://schemas.microsoft.com/office/drawing/2014/main" xmlns="" id="{00000000-0008-0000-0400-000039000000}"/>
            </a:ext>
          </a:extLst>
        </xdr:cNvPr>
        <xdr:cNvSpPr txBox="1">
          <a:spLocks noChangeArrowheads="1"/>
        </xdr:cNvSpPr>
      </xdr:nvSpPr>
      <xdr:spPr bwMode="auto">
        <a:xfrm>
          <a:off x="7747286" y="10134600"/>
          <a:ext cx="150928"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33</xdr:col>
      <xdr:colOff>44161</xdr:colOff>
      <xdr:row>71</xdr:row>
      <xdr:rowOff>23654</xdr:rowOff>
    </xdr:from>
    <xdr:to>
      <xdr:col>35</xdr:col>
      <xdr:colOff>36365</xdr:colOff>
      <xdr:row>71</xdr:row>
      <xdr:rowOff>186705</xdr:rowOff>
    </xdr:to>
    <xdr:grpSp>
      <xdr:nvGrpSpPr>
        <xdr:cNvPr id="56" name="グループ化 55">
          <a:extLst>
            <a:ext uri="{FF2B5EF4-FFF2-40B4-BE49-F238E27FC236}">
              <a16:creationId xmlns:a16="http://schemas.microsoft.com/office/drawing/2014/main" xmlns="" id="{00000000-0008-0000-0400-00003A000000}"/>
            </a:ext>
          </a:extLst>
        </xdr:cNvPr>
        <xdr:cNvGrpSpPr/>
      </xdr:nvGrpSpPr>
      <xdr:grpSpPr>
        <a:xfrm>
          <a:off x="2977861" y="8634254"/>
          <a:ext cx="154129" cy="163051"/>
          <a:chOff x="3562350" y="10982324"/>
          <a:chExt cx="161925" cy="142876"/>
        </a:xfrm>
      </xdr:grpSpPr>
      <xdr:sp macro="" textlink="">
        <xdr:nvSpPr>
          <xdr:cNvPr id="57" name="円/楕円 349">
            <a:extLst>
              <a:ext uri="{FF2B5EF4-FFF2-40B4-BE49-F238E27FC236}">
                <a16:creationId xmlns:a16="http://schemas.microsoft.com/office/drawing/2014/main" xmlns="" id="{00000000-0008-0000-0400-00003B000000}"/>
              </a:ext>
            </a:extLst>
          </xdr:cNvPr>
          <xdr:cNvSpPr>
            <a:spLocks noChangeArrowheads="1"/>
          </xdr:cNvSpPr>
        </xdr:nvSpPr>
        <xdr:spPr bwMode="auto">
          <a:xfrm>
            <a:off x="3562350" y="10982324"/>
            <a:ext cx="157474" cy="126182"/>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テキスト ボックス 57">
            <a:extLst>
              <a:ext uri="{FF2B5EF4-FFF2-40B4-BE49-F238E27FC236}">
                <a16:creationId xmlns:a16="http://schemas.microsoft.com/office/drawing/2014/main" xmlns="" id="{00000000-0008-0000-0400-00003C000000}"/>
              </a:ext>
            </a:extLst>
          </xdr:cNvPr>
          <xdr:cNvSpPr txBox="1"/>
        </xdr:nvSpPr>
        <xdr:spPr bwMode="auto">
          <a:xfrm>
            <a:off x="3562350" y="10982325"/>
            <a:ext cx="161925" cy="1428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93</xdr:col>
      <xdr:colOff>66675</xdr:colOff>
      <xdr:row>14</xdr:row>
      <xdr:rowOff>297540</xdr:rowOff>
    </xdr:from>
    <xdr:to>
      <xdr:col>95</xdr:col>
      <xdr:colOff>106633</xdr:colOff>
      <xdr:row>16</xdr:row>
      <xdr:rowOff>31965</xdr:rowOff>
    </xdr:to>
    <xdr:sp macro="" textlink="">
      <xdr:nvSpPr>
        <xdr:cNvPr id="59" name="Text Box 47">
          <a:extLst>
            <a:ext uri="{FF2B5EF4-FFF2-40B4-BE49-F238E27FC236}">
              <a16:creationId xmlns:a16="http://schemas.microsoft.com/office/drawing/2014/main" xmlns="" id="{00000000-0008-0000-0400-00003D000000}"/>
            </a:ext>
          </a:extLst>
        </xdr:cNvPr>
        <xdr:cNvSpPr txBox="1">
          <a:spLocks noChangeArrowheads="1"/>
        </xdr:cNvSpPr>
      </xdr:nvSpPr>
      <xdr:spPr bwMode="auto">
        <a:xfrm>
          <a:off x="7600950" y="1745340"/>
          <a:ext cx="14473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54619</xdr:colOff>
      <xdr:row>15</xdr:row>
      <xdr:rowOff>1</xdr:rowOff>
    </xdr:from>
    <xdr:to>
      <xdr:col>109</xdr:col>
      <xdr:colOff>94712</xdr:colOff>
      <xdr:row>16</xdr:row>
      <xdr:rowOff>39226</xdr:rowOff>
    </xdr:to>
    <xdr:sp macro="" textlink="">
      <xdr:nvSpPr>
        <xdr:cNvPr id="60" name="Text Box 51">
          <a:extLst>
            <a:ext uri="{FF2B5EF4-FFF2-40B4-BE49-F238E27FC236}">
              <a16:creationId xmlns:a16="http://schemas.microsoft.com/office/drawing/2014/main" xmlns="" id="{00000000-0008-0000-0400-00003E000000}"/>
            </a:ext>
          </a:extLst>
        </xdr:cNvPr>
        <xdr:cNvSpPr txBox="1">
          <a:spLocks noChangeArrowheads="1"/>
        </xdr:cNvSpPr>
      </xdr:nvSpPr>
      <xdr:spPr bwMode="auto">
        <a:xfrm>
          <a:off x="8741419" y="1752601"/>
          <a:ext cx="154393"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94</xdr:col>
      <xdr:colOff>0</xdr:colOff>
      <xdr:row>25</xdr:row>
      <xdr:rowOff>9191</xdr:rowOff>
    </xdr:from>
    <xdr:to>
      <xdr:col>96</xdr:col>
      <xdr:colOff>12250</xdr:colOff>
      <xdr:row>26</xdr:row>
      <xdr:rowOff>1657</xdr:rowOff>
    </xdr:to>
    <xdr:sp macro="" textlink="">
      <xdr:nvSpPr>
        <xdr:cNvPr id="61" name="Text Box 47">
          <a:extLst>
            <a:ext uri="{FF2B5EF4-FFF2-40B4-BE49-F238E27FC236}">
              <a16:creationId xmlns:a16="http://schemas.microsoft.com/office/drawing/2014/main" xmlns="" id="{00000000-0008-0000-0400-000041000000}"/>
            </a:ext>
          </a:extLst>
        </xdr:cNvPr>
        <xdr:cNvSpPr txBox="1">
          <a:spLocks noChangeArrowheads="1"/>
        </xdr:cNvSpPr>
      </xdr:nvSpPr>
      <xdr:spPr bwMode="auto">
        <a:xfrm>
          <a:off x="7620000" y="3190541"/>
          <a:ext cx="145600"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38167</xdr:colOff>
      <xdr:row>25</xdr:row>
      <xdr:rowOff>8659</xdr:rowOff>
    </xdr:from>
    <xdr:to>
      <xdr:col>109</xdr:col>
      <xdr:colOff>79124</xdr:colOff>
      <xdr:row>26</xdr:row>
      <xdr:rowOff>1125</xdr:rowOff>
    </xdr:to>
    <xdr:sp macro="" textlink="">
      <xdr:nvSpPr>
        <xdr:cNvPr id="62" name="Text Box 51">
          <a:extLst>
            <a:ext uri="{FF2B5EF4-FFF2-40B4-BE49-F238E27FC236}">
              <a16:creationId xmlns:a16="http://schemas.microsoft.com/office/drawing/2014/main" xmlns="" id="{00000000-0008-0000-0400-000042000000}"/>
            </a:ext>
          </a:extLst>
        </xdr:cNvPr>
        <xdr:cNvSpPr txBox="1">
          <a:spLocks noChangeArrowheads="1"/>
        </xdr:cNvSpPr>
      </xdr:nvSpPr>
      <xdr:spPr bwMode="auto">
        <a:xfrm>
          <a:off x="8724967" y="3190009"/>
          <a:ext cx="155257"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65</xdr:col>
      <xdr:colOff>39686</xdr:colOff>
      <xdr:row>2</xdr:row>
      <xdr:rowOff>4329</xdr:rowOff>
    </xdr:from>
    <xdr:to>
      <xdr:col>85</xdr:col>
      <xdr:colOff>25977</xdr:colOff>
      <xdr:row>5</xdr:row>
      <xdr:rowOff>18886</xdr:rowOff>
    </xdr:to>
    <xdr:grpSp>
      <xdr:nvGrpSpPr>
        <xdr:cNvPr id="63" name="グループ化 62">
          <a:extLst>
            <a:ext uri="{FF2B5EF4-FFF2-40B4-BE49-F238E27FC236}">
              <a16:creationId xmlns:a16="http://schemas.microsoft.com/office/drawing/2014/main" xmlns="" id="{00000000-0008-0000-0400-0000A7000000}"/>
            </a:ext>
          </a:extLst>
        </xdr:cNvPr>
        <xdr:cNvGrpSpPr/>
      </xdr:nvGrpSpPr>
      <xdr:grpSpPr>
        <a:xfrm>
          <a:off x="5106986" y="147204"/>
          <a:ext cx="1853191" cy="262207"/>
          <a:chOff x="5874339" y="2500311"/>
          <a:chExt cx="2246400" cy="317533"/>
        </a:xfrm>
      </xdr:grpSpPr>
      <xdr:grpSp>
        <xdr:nvGrpSpPr>
          <xdr:cNvPr id="64" name="グループ化 63">
            <a:extLst>
              <a:ext uri="{FF2B5EF4-FFF2-40B4-BE49-F238E27FC236}">
                <a16:creationId xmlns:a16="http://schemas.microsoft.com/office/drawing/2014/main" xmlns="" id="{00000000-0008-0000-0400-0000A8000000}"/>
              </a:ext>
            </a:extLst>
          </xdr:cNvPr>
          <xdr:cNvGrpSpPr/>
        </xdr:nvGrpSpPr>
        <xdr:grpSpPr>
          <a:xfrm>
            <a:off x="5874339" y="2500311"/>
            <a:ext cx="2246400" cy="317533"/>
            <a:chOff x="5460206" y="698499"/>
            <a:chExt cx="2377870" cy="330615"/>
          </a:xfrm>
        </xdr:grpSpPr>
        <xdr:sp macro="" textlink="'1-OCR'!EA172">
          <xdr:nvSpPr>
            <xdr:cNvPr id="67" name="正方形/長方形 66">
              <a:extLst>
                <a:ext uri="{FF2B5EF4-FFF2-40B4-BE49-F238E27FC236}">
                  <a16:creationId xmlns:a16="http://schemas.microsoft.com/office/drawing/2014/main" xmlns="" id="{00000000-0008-0000-0400-0000AB000000}"/>
                </a:ext>
              </a:extLst>
            </xdr:cNvPr>
            <xdr:cNvSpPr/>
          </xdr:nvSpPr>
          <xdr:spPr bwMode="auto">
            <a:xfrm>
              <a:off x="546020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B8B61FA-817E-4104-8957-8A6F3616EA4E}"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68" name="正方形/長方形 67">
              <a:extLst>
                <a:ext uri="{FF2B5EF4-FFF2-40B4-BE49-F238E27FC236}">
                  <a16:creationId xmlns:a16="http://schemas.microsoft.com/office/drawing/2014/main" xmlns="" id="{00000000-0008-0000-0400-0000AC000000}"/>
                </a:ext>
              </a:extLst>
            </xdr:cNvPr>
            <xdr:cNvSpPr/>
          </xdr:nvSpPr>
          <xdr:spPr bwMode="auto">
            <a:xfrm>
              <a:off x="575574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0522052-36C3-420D-8725-67D433F70EDC}"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69" name="正方形/長方形 68">
              <a:extLst>
                <a:ext uri="{FF2B5EF4-FFF2-40B4-BE49-F238E27FC236}">
                  <a16:creationId xmlns:a16="http://schemas.microsoft.com/office/drawing/2014/main" xmlns="" id="{00000000-0008-0000-0400-0000AD000000}"/>
                </a:ext>
              </a:extLst>
            </xdr:cNvPr>
            <xdr:cNvSpPr/>
          </xdr:nvSpPr>
          <xdr:spPr bwMode="auto">
            <a:xfrm>
              <a:off x="6051279"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A9F4A0B-F5D2-4C96-B998-F944B392E4A5}"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70" name="正方形/長方形 69">
              <a:extLst>
                <a:ext uri="{FF2B5EF4-FFF2-40B4-BE49-F238E27FC236}">
                  <a16:creationId xmlns:a16="http://schemas.microsoft.com/office/drawing/2014/main" xmlns="" id="{00000000-0008-0000-0400-0000AE000000}"/>
                </a:ext>
              </a:extLst>
            </xdr:cNvPr>
            <xdr:cNvSpPr/>
          </xdr:nvSpPr>
          <xdr:spPr bwMode="auto">
            <a:xfrm>
              <a:off x="634682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BAAAD42-3BA5-478F-B37B-E6B57EF30959}"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71" name="正方形/長方形 70">
              <a:extLst>
                <a:ext uri="{FF2B5EF4-FFF2-40B4-BE49-F238E27FC236}">
                  <a16:creationId xmlns:a16="http://schemas.microsoft.com/office/drawing/2014/main" xmlns="" id="{00000000-0008-0000-0400-0000AF000000}"/>
                </a:ext>
              </a:extLst>
            </xdr:cNvPr>
            <xdr:cNvSpPr/>
          </xdr:nvSpPr>
          <xdr:spPr bwMode="auto">
            <a:xfrm>
              <a:off x="6653726"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38317C0-2B99-488E-890B-1DEBEDF649F7}"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72" name="正方形/長方形 71">
              <a:extLst>
                <a:ext uri="{FF2B5EF4-FFF2-40B4-BE49-F238E27FC236}">
                  <a16:creationId xmlns:a16="http://schemas.microsoft.com/office/drawing/2014/main" xmlns="" id="{00000000-0008-0000-0400-0000B0000000}"/>
                </a:ext>
              </a:extLst>
            </xdr:cNvPr>
            <xdr:cNvSpPr/>
          </xdr:nvSpPr>
          <xdr:spPr bwMode="auto">
            <a:xfrm>
              <a:off x="6960644"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2182E617-59CF-4385-94C1-C6E8F36A0746}"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73" name="正方形/長方形 72">
              <a:extLst>
                <a:ext uri="{FF2B5EF4-FFF2-40B4-BE49-F238E27FC236}">
                  <a16:creationId xmlns:a16="http://schemas.microsoft.com/office/drawing/2014/main" xmlns="" id="{00000000-0008-0000-0400-0000B1000000}"/>
                </a:ext>
              </a:extLst>
            </xdr:cNvPr>
            <xdr:cNvSpPr/>
          </xdr:nvSpPr>
          <xdr:spPr bwMode="auto">
            <a:xfrm>
              <a:off x="7267560" y="698500"/>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D496BB68-20F0-439B-8057-8E53DE8ED8CF}"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74" name="正方形/長方形 73">
              <a:extLst>
                <a:ext uri="{FF2B5EF4-FFF2-40B4-BE49-F238E27FC236}">
                  <a16:creationId xmlns:a16="http://schemas.microsoft.com/office/drawing/2014/main" xmlns="" id="{00000000-0008-0000-0400-0000B2000000}"/>
                </a:ext>
              </a:extLst>
            </xdr:cNvPr>
            <xdr:cNvSpPr/>
          </xdr:nvSpPr>
          <xdr:spPr bwMode="auto">
            <a:xfrm>
              <a:off x="7575276" y="698499"/>
              <a:ext cx="262800" cy="330614"/>
            </a:xfrm>
            <a:prstGeom prst="rect">
              <a:avLst/>
            </a:prstGeom>
            <a:noFill/>
            <a:ln w="6350" cap="flat" cmpd="sng" algn="ctr">
              <a:solidFill>
                <a:srgbClr val="FF8811"/>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B55C08D-136D-457D-855F-690A6C5FF8D8}" type="TxLink">
                <a:rPr kumimoji="1" lang="en-US" altLang="en-US" sz="1400" b="0" i="0" u="none" strike="noStrike" kern="0" cap="none" spc="0" normalizeH="0" baseline="0" noProof="0">
                  <a:ln>
                    <a:noFill/>
                  </a:ln>
                  <a:solidFill>
                    <a:srgbClr val="000000"/>
                  </a:solidFill>
                  <a:effectLst/>
                  <a:uLnTx/>
                  <a:uFillTx/>
                  <a:latin typeface="ＭＳ 明朝"/>
                  <a:ea typeface="ＭＳ 明朝"/>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sp macro="" textlink="">
        <xdr:nvSpPr>
          <xdr:cNvPr id="65" name="正方形/長方形 64">
            <a:extLst>
              <a:ext uri="{FF2B5EF4-FFF2-40B4-BE49-F238E27FC236}">
                <a16:creationId xmlns:a16="http://schemas.microsoft.com/office/drawing/2014/main" xmlns="" id="{00000000-0008-0000-0400-0000A9000000}"/>
              </a:ext>
            </a:extLst>
          </xdr:cNvPr>
          <xdr:cNvSpPr/>
        </xdr:nvSpPr>
        <xdr:spPr>
          <a:xfrm>
            <a:off x="7261675" y="2732473"/>
            <a:ext cx="17762" cy="77345"/>
          </a:xfrm>
          <a:prstGeom prst="rect">
            <a:avLst/>
          </a:prstGeom>
          <a:solidFill>
            <a:sysClr val="window" lastClr="FFFFFF"/>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66" name="正方形/長方形 65">
            <a:extLst>
              <a:ext uri="{FF2B5EF4-FFF2-40B4-BE49-F238E27FC236}">
                <a16:creationId xmlns:a16="http://schemas.microsoft.com/office/drawing/2014/main" xmlns="" id="{00000000-0008-0000-0400-0000AA000000}"/>
              </a:ext>
            </a:extLst>
          </xdr:cNvPr>
          <xdr:cNvSpPr/>
        </xdr:nvSpPr>
        <xdr:spPr>
          <a:xfrm>
            <a:off x="6410305" y="2726529"/>
            <a:ext cx="17850" cy="70548"/>
          </a:xfrm>
          <a:prstGeom prst="rect">
            <a:avLst/>
          </a:prstGeom>
          <a:solidFill>
            <a:srgbClr val="FF8811"/>
          </a:solidFill>
          <a:ln w="25400" cap="flat" cmpd="sng" algn="ctr">
            <a:solidFill>
              <a:srgbClr val="FF8811"/>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103910</xdr:colOff>
      <xdr:row>75</xdr:row>
      <xdr:rowOff>62336</xdr:rowOff>
    </xdr:from>
    <xdr:to>
      <xdr:col>77</xdr:col>
      <xdr:colOff>57254</xdr:colOff>
      <xdr:row>80</xdr:row>
      <xdr:rowOff>20346</xdr:rowOff>
    </xdr:to>
    <xdr:grpSp>
      <xdr:nvGrpSpPr>
        <xdr:cNvPr id="75" name="グループ化 74">
          <a:extLst>
            <a:ext uri="{FF2B5EF4-FFF2-40B4-BE49-F238E27FC236}">
              <a16:creationId xmlns:a16="http://schemas.microsoft.com/office/drawing/2014/main" xmlns="" id="{00000000-0008-0000-0400-0000B3000000}"/>
            </a:ext>
          </a:extLst>
        </xdr:cNvPr>
        <xdr:cNvGrpSpPr/>
      </xdr:nvGrpSpPr>
      <xdr:grpSpPr>
        <a:xfrm>
          <a:off x="5571260" y="9177761"/>
          <a:ext cx="782019" cy="415210"/>
          <a:chOff x="5472546" y="10997393"/>
          <a:chExt cx="767299" cy="385078"/>
        </a:xfrm>
      </xdr:grpSpPr>
      <xdr:sp macro="" textlink="">
        <xdr:nvSpPr>
          <xdr:cNvPr id="76" name="テキスト ボックス 75">
            <a:extLst>
              <a:ext uri="{FF2B5EF4-FFF2-40B4-BE49-F238E27FC236}">
                <a16:creationId xmlns:a16="http://schemas.microsoft.com/office/drawing/2014/main" xmlns="" id="{00000000-0008-0000-0400-0000B7000000}"/>
              </a:ext>
            </a:extLst>
          </xdr:cNvPr>
          <xdr:cNvSpPr txBox="1"/>
        </xdr:nvSpPr>
        <xdr:spPr>
          <a:xfrm>
            <a:off x="5472546" y="10997393"/>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77" name="テキスト ボックス 76">
            <a:extLst>
              <a:ext uri="{FF2B5EF4-FFF2-40B4-BE49-F238E27FC236}">
                <a16:creationId xmlns:a16="http://schemas.microsoft.com/office/drawing/2014/main" xmlns="" id="{00000000-0008-0000-0400-0000B9000000}"/>
              </a:ext>
            </a:extLst>
          </xdr:cNvPr>
          <xdr:cNvSpPr txBox="1"/>
        </xdr:nvSpPr>
        <xdr:spPr>
          <a:xfrm>
            <a:off x="5472546" y="11291978"/>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xdr:from>
      <xdr:col>49</xdr:col>
      <xdr:colOff>24440</xdr:colOff>
      <xdr:row>85</xdr:row>
      <xdr:rowOff>32904</xdr:rowOff>
    </xdr:from>
    <xdr:to>
      <xdr:col>62</xdr:col>
      <xdr:colOff>55408</xdr:colOff>
      <xdr:row>85</xdr:row>
      <xdr:rowOff>212904</xdr:rowOff>
    </xdr:to>
    <xdr:grpSp>
      <xdr:nvGrpSpPr>
        <xdr:cNvPr id="78" name="グループ化 77">
          <a:extLst>
            <a:ext uri="{FF2B5EF4-FFF2-40B4-BE49-F238E27FC236}">
              <a16:creationId xmlns:a16="http://schemas.microsoft.com/office/drawing/2014/main" xmlns="" id="{00000000-0008-0000-0400-0000B5000000}"/>
            </a:ext>
          </a:extLst>
        </xdr:cNvPr>
        <xdr:cNvGrpSpPr/>
      </xdr:nvGrpSpPr>
      <xdr:grpSpPr>
        <a:xfrm>
          <a:off x="3929690" y="10310379"/>
          <a:ext cx="869168" cy="180000"/>
          <a:chOff x="4753839" y="12252613"/>
          <a:chExt cx="857390" cy="180000"/>
        </a:xfrm>
      </xdr:grpSpPr>
      <xdr:sp macro="" textlink="">
        <xdr:nvSpPr>
          <xdr:cNvPr id="79" name="円/楕円 78">
            <a:extLst>
              <a:ext uri="{FF2B5EF4-FFF2-40B4-BE49-F238E27FC236}">
                <a16:creationId xmlns:a16="http://schemas.microsoft.com/office/drawing/2014/main" xmlns="" id="{00000000-0008-0000-0400-0000B4000000}"/>
              </a:ext>
            </a:extLst>
          </xdr:cNvPr>
          <xdr:cNvSpPr/>
        </xdr:nvSpPr>
        <xdr:spPr>
          <a:xfrm>
            <a:off x="4753839"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円/楕円 79">
            <a:extLst>
              <a:ext uri="{FF2B5EF4-FFF2-40B4-BE49-F238E27FC236}">
                <a16:creationId xmlns:a16="http://schemas.microsoft.com/office/drawing/2014/main" xmlns="" id="{00000000-0008-0000-0400-0000BC000000}"/>
              </a:ext>
            </a:extLst>
          </xdr:cNvPr>
          <xdr:cNvSpPr/>
        </xdr:nvSpPr>
        <xdr:spPr>
          <a:xfrm>
            <a:off x="5433668" y="12252613"/>
            <a:ext cx="177561"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64</xdr:col>
      <xdr:colOff>111124</xdr:colOff>
      <xdr:row>86</xdr:row>
      <xdr:rowOff>31744</xdr:rowOff>
    </xdr:from>
    <xdr:to>
      <xdr:col>69</xdr:col>
      <xdr:colOff>103191</xdr:colOff>
      <xdr:row>91</xdr:row>
      <xdr:rowOff>122774</xdr:rowOff>
    </xdr:to>
    <xdr:sp macro="" textlink="">
      <xdr:nvSpPr>
        <xdr:cNvPr id="81" name="テキスト ボックス 80">
          <a:extLst>
            <a:ext uri="{FF2B5EF4-FFF2-40B4-BE49-F238E27FC236}">
              <a16:creationId xmlns:a16="http://schemas.microsoft.com/office/drawing/2014/main" xmlns="" id="{00000000-0008-0000-0400-0000BA000000}"/>
            </a:ext>
          </a:extLst>
        </xdr:cNvPr>
        <xdr:cNvSpPr txBox="1"/>
      </xdr:nvSpPr>
      <xdr:spPr>
        <a:xfrm>
          <a:off x="5045074" y="10404469"/>
          <a:ext cx="525467" cy="51965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clientData/>
  </xdr:twoCellAnchor>
  <xdr:twoCellAnchor>
    <xdr:from>
      <xdr:col>91</xdr:col>
      <xdr:colOff>66674</xdr:colOff>
      <xdr:row>88</xdr:row>
      <xdr:rowOff>46038</xdr:rowOff>
    </xdr:from>
    <xdr:to>
      <xdr:col>109</xdr:col>
      <xdr:colOff>37131</xdr:colOff>
      <xdr:row>89</xdr:row>
      <xdr:rowOff>99050</xdr:rowOff>
    </xdr:to>
    <xdr:grpSp>
      <xdr:nvGrpSpPr>
        <xdr:cNvPr id="82" name="グループ化 81">
          <a:extLst>
            <a:ext uri="{FF2B5EF4-FFF2-40B4-BE49-F238E27FC236}">
              <a16:creationId xmlns:a16="http://schemas.microsoft.com/office/drawing/2014/main" xmlns="" id="{00000000-0008-0000-0400-0000E7000000}"/>
            </a:ext>
          </a:extLst>
        </xdr:cNvPr>
        <xdr:cNvGrpSpPr/>
      </xdr:nvGrpSpPr>
      <xdr:grpSpPr>
        <a:xfrm>
          <a:off x="7400924" y="10733088"/>
          <a:ext cx="1437307" cy="186362"/>
          <a:chOff x="7400924" y="11256963"/>
          <a:chExt cx="1437307" cy="186362"/>
        </a:xfrm>
      </xdr:grpSpPr>
      <xdr:sp macro="" textlink="">
        <xdr:nvSpPr>
          <xdr:cNvPr id="83" name="円/楕円 129">
            <a:extLst>
              <a:ext uri="{FF2B5EF4-FFF2-40B4-BE49-F238E27FC236}">
                <a16:creationId xmlns:a16="http://schemas.microsoft.com/office/drawing/2014/main" xmlns="" id="{00000000-0008-0000-0400-0000BF000000}"/>
              </a:ext>
            </a:extLst>
          </xdr:cNvPr>
          <xdr:cNvSpPr/>
        </xdr:nvSpPr>
        <xdr:spPr>
          <a:xfrm>
            <a:off x="8075615" y="11261731"/>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4" name="円/楕円 129">
            <a:extLst>
              <a:ext uri="{FF2B5EF4-FFF2-40B4-BE49-F238E27FC236}">
                <a16:creationId xmlns:a16="http://schemas.microsoft.com/office/drawing/2014/main" xmlns="" id="{00000000-0008-0000-0400-0000C2000000}"/>
              </a:ext>
            </a:extLst>
          </xdr:cNvPr>
          <xdr:cNvSpPr/>
        </xdr:nvSpPr>
        <xdr:spPr>
          <a:xfrm>
            <a:off x="7400924" y="11256963"/>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5" name="円/楕円 129">
            <a:extLst>
              <a:ext uri="{FF2B5EF4-FFF2-40B4-BE49-F238E27FC236}">
                <a16:creationId xmlns:a16="http://schemas.microsoft.com/office/drawing/2014/main" xmlns="" id="{00000000-0008-0000-0400-0000C4000000}"/>
              </a:ext>
            </a:extLst>
          </xdr:cNvPr>
          <xdr:cNvSpPr/>
        </xdr:nvSpPr>
        <xdr:spPr>
          <a:xfrm>
            <a:off x="7731136" y="11263325"/>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6" name="円/楕円 129">
            <a:extLst>
              <a:ext uri="{FF2B5EF4-FFF2-40B4-BE49-F238E27FC236}">
                <a16:creationId xmlns:a16="http://schemas.microsoft.com/office/drawing/2014/main" xmlns="" id="{00000000-0008-0000-0400-0000C6000000}"/>
              </a:ext>
            </a:extLst>
          </xdr:cNvPr>
          <xdr:cNvSpPr/>
        </xdr:nvSpPr>
        <xdr:spPr>
          <a:xfrm>
            <a:off x="8364538" y="11261729"/>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7" name="円/楕円 129">
            <a:extLst>
              <a:ext uri="{FF2B5EF4-FFF2-40B4-BE49-F238E27FC236}">
                <a16:creationId xmlns:a16="http://schemas.microsoft.com/office/drawing/2014/main" xmlns="" id="{00000000-0008-0000-0400-0000C8000000}"/>
              </a:ext>
            </a:extLst>
          </xdr:cNvPr>
          <xdr:cNvSpPr/>
        </xdr:nvSpPr>
        <xdr:spPr>
          <a:xfrm>
            <a:off x="8658231" y="11260136"/>
            <a:ext cx="180000" cy="180000"/>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89</xdr:col>
      <xdr:colOff>31745</xdr:colOff>
      <xdr:row>88</xdr:row>
      <xdr:rowOff>0</xdr:rowOff>
    </xdr:from>
    <xdr:to>
      <xdr:col>110</xdr:col>
      <xdr:colOff>87791</xdr:colOff>
      <xdr:row>91</xdr:row>
      <xdr:rowOff>15117</xdr:rowOff>
    </xdr:to>
    <xdr:grpSp>
      <xdr:nvGrpSpPr>
        <xdr:cNvPr id="88" name="グループ化 87">
          <a:extLst>
            <a:ext uri="{FF2B5EF4-FFF2-40B4-BE49-F238E27FC236}">
              <a16:creationId xmlns:a16="http://schemas.microsoft.com/office/drawing/2014/main" xmlns="" id="{00000000-0008-0000-0400-00003F000000}"/>
            </a:ext>
          </a:extLst>
        </xdr:cNvPr>
        <xdr:cNvGrpSpPr/>
      </xdr:nvGrpSpPr>
      <xdr:grpSpPr>
        <a:xfrm>
          <a:off x="7251695" y="10687050"/>
          <a:ext cx="1732446" cy="310392"/>
          <a:chOff x="7326308" y="11517313"/>
          <a:chExt cx="1699108" cy="307217"/>
        </a:xfrm>
      </xdr:grpSpPr>
      <xdr:sp macro="" textlink="">
        <xdr:nvSpPr>
          <xdr:cNvPr id="89" name="テキスト ボックス 88">
            <a:extLst>
              <a:ext uri="{FF2B5EF4-FFF2-40B4-BE49-F238E27FC236}">
                <a16:creationId xmlns:a16="http://schemas.microsoft.com/office/drawing/2014/main" xmlns="" id="{00000000-0008-0000-0400-000040000000}"/>
              </a:ext>
            </a:extLst>
          </xdr:cNvPr>
          <xdr:cNvSpPr txBox="1"/>
        </xdr:nvSpPr>
        <xdr:spPr>
          <a:xfrm>
            <a:off x="7651747" y="11517313"/>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特障</a:t>
            </a:r>
          </a:p>
        </xdr:txBody>
      </xdr:sp>
      <xdr:sp macro="" textlink="">
        <xdr:nvSpPr>
          <xdr:cNvPr id="90" name="テキスト ボックス 89">
            <a:extLst>
              <a:ext uri="{FF2B5EF4-FFF2-40B4-BE49-F238E27FC236}">
                <a16:creationId xmlns:a16="http://schemas.microsoft.com/office/drawing/2014/main" xmlns="" id="{00000000-0008-0000-0400-0000BB000000}"/>
              </a:ext>
            </a:extLst>
          </xdr:cNvPr>
          <xdr:cNvSpPr txBox="1"/>
        </xdr:nvSpPr>
        <xdr:spPr>
          <a:xfrm>
            <a:off x="7326308" y="11517313"/>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a:t>
            </a:r>
          </a:p>
        </xdr:txBody>
      </xdr:sp>
      <xdr:sp macro="" textlink="">
        <xdr:nvSpPr>
          <xdr:cNvPr id="91" name="テキスト ボックス 90">
            <a:extLst>
              <a:ext uri="{FF2B5EF4-FFF2-40B4-BE49-F238E27FC236}">
                <a16:creationId xmlns:a16="http://schemas.microsoft.com/office/drawing/2014/main" xmlns="" id="{00000000-0008-0000-0400-0000CA000000}"/>
              </a:ext>
            </a:extLst>
          </xdr:cNvPr>
          <xdr:cNvSpPr txBox="1"/>
        </xdr:nvSpPr>
        <xdr:spPr>
          <a:xfrm>
            <a:off x="8286749" y="11533194"/>
            <a:ext cx="484660"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寡婦</a:t>
            </a:r>
          </a:p>
        </xdr:txBody>
      </xdr:sp>
      <xdr:sp macro="" textlink="">
        <xdr:nvSpPr>
          <xdr:cNvPr id="92" name="テキスト ボックス 91">
            <a:extLst>
              <a:ext uri="{FF2B5EF4-FFF2-40B4-BE49-F238E27FC236}">
                <a16:creationId xmlns:a16="http://schemas.microsoft.com/office/drawing/2014/main" xmlns="" id="{00000000-0008-0000-0400-0000CB000000}"/>
              </a:ext>
            </a:extLst>
          </xdr:cNvPr>
          <xdr:cNvSpPr txBox="1"/>
        </xdr:nvSpPr>
        <xdr:spPr>
          <a:xfrm>
            <a:off x="8594999" y="11525254"/>
            <a:ext cx="430417"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ひとり親</a:t>
            </a:r>
          </a:p>
        </xdr:txBody>
      </xdr:sp>
      <xdr:sp macro="" textlink="">
        <xdr:nvSpPr>
          <xdr:cNvPr id="93" name="テキスト ボックス 92">
            <a:extLst>
              <a:ext uri="{FF2B5EF4-FFF2-40B4-BE49-F238E27FC236}">
                <a16:creationId xmlns:a16="http://schemas.microsoft.com/office/drawing/2014/main" xmlns="" id="{00000000-0008-0000-0400-0000CE000000}"/>
              </a:ext>
            </a:extLst>
          </xdr:cNvPr>
          <xdr:cNvSpPr txBox="1"/>
        </xdr:nvSpPr>
        <xdr:spPr>
          <a:xfrm>
            <a:off x="7993059" y="11525256"/>
            <a:ext cx="468799" cy="2913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調整</a:t>
            </a:r>
          </a:p>
        </xdr:txBody>
      </xdr:sp>
    </xdr:grpSp>
    <xdr:clientData/>
  </xdr:twoCellAnchor>
  <xdr:twoCellAnchor editAs="oneCell">
    <xdr:from>
      <xdr:col>88</xdr:col>
      <xdr:colOff>0</xdr:colOff>
      <xdr:row>86</xdr:row>
      <xdr:rowOff>114300</xdr:rowOff>
    </xdr:from>
    <xdr:to>
      <xdr:col>91</xdr:col>
      <xdr:colOff>5454</xdr:colOff>
      <xdr:row>88</xdr:row>
      <xdr:rowOff>86850</xdr:rowOff>
    </xdr:to>
    <xdr:sp macro="" textlink="">
      <xdr:nvSpPr>
        <xdr:cNvPr id="94" name="Text Box 64">
          <a:extLst>
            <a:ext uri="{FF2B5EF4-FFF2-40B4-BE49-F238E27FC236}">
              <a16:creationId xmlns:a16="http://schemas.microsoft.com/office/drawing/2014/main" xmlns="" id="{00000000-0008-0000-0400-0000BE000000}"/>
            </a:ext>
          </a:extLst>
        </xdr:cNvPr>
        <xdr:cNvSpPr txBox="1">
          <a:spLocks noChangeArrowheads="1"/>
        </xdr:cNvSpPr>
      </xdr:nvSpPr>
      <xdr:spPr bwMode="auto">
        <a:xfrm>
          <a:off x="7191375" y="10487025"/>
          <a:ext cx="148329"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FF8811"/>
              </a:solidFill>
              <a:effectLst/>
              <a:uLnTx/>
              <a:uFillTx/>
              <a:latin typeface="ＭＳ Ｐ明朝" panose="02020600040205080304" pitchFamily="18" charset="-128"/>
              <a:ea typeface="ＭＳ Ｐ明朝" panose="02020600040205080304" pitchFamily="18" charset="-128"/>
            </a:rPr>
            <a:t>円</a:t>
          </a:r>
        </a:p>
      </xdr:txBody>
    </xdr:sp>
    <xdr:clientData/>
  </xdr:twoCellAnchor>
  <xdr:oneCellAnchor>
    <xdr:from>
      <xdr:col>78</xdr:col>
      <xdr:colOff>19048</xdr:colOff>
      <xdr:row>97</xdr:row>
      <xdr:rowOff>123825</xdr:rowOff>
    </xdr:from>
    <xdr:ext cx="2486025" cy="599571"/>
    <xdr:grpSp>
      <xdr:nvGrpSpPr>
        <xdr:cNvPr id="95" name="グループ化 94">
          <a:extLst>
            <a:ext uri="{FF2B5EF4-FFF2-40B4-BE49-F238E27FC236}">
              <a16:creationId xmlns:a16="http://schemas.microsoft.com/office/drawing/2014/main" xmlns="" id="{00000000-0008-0000-0400-0000D1000000}"/>
            </a:ext>
          </a:extLst>
        </xdr:cNvPr>
        <xdr:cNvGrpSpPr/>
      </xdr:nvGrpSpPr>
      <xdr:grpSpPr>
        <a:xfrm>
          <a:off x="6400798" y="12372975"/>
          <a:ext cx="2486025" cy="599571"/>
          <a:chOff x="5791602" y="16214431"/>
          <a:chExt cx="3613586" cy="586871"/>
        </a:xfrm>
      </xdr:grpSpPr>
      <xdr:sp macro="" textlink="">
        <xdr:nvSpPr>
          <xdr:cNvPr id="96" name="Text Box 20">
            <a:extLst>
              <a:ext uri="{FF2B5EF4-FFF2-40B4-BE49-F238E27FC236}">
                <a16:creationId xmlns:a16="http://schemas.microsoft.com/office/drawing/2014/main" xmlns="" id="{00000000-0008-0000-0400-0000D2000000}"/>
              </a:ext>
            </a:extLst>
          </xdr:cNvPr>
          <xdr:cNvSpPr txBox="1">
            <a:spLocks noChangeArrowheads="1"/>
          </xdr:cNvSpPr>
        </xdr:nvSpPr>
        <xdr:spPr bwMode="auto">
          <a:xfrm>
            <a:off x="9236556" y="16217316"/>
            <a:ext cx="168632" cy="583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sp macro="" textlink="">
        <xdr:nvSpPr>
          <xdr:cNvPr id="97" name="Text Box 21">
            <a:extLst>
              <a:ext uri="{FF2B5EF4-FFF2-40B4-BE49-F238E27FC236}">
                <a16:creationId xmlns:a16="http://schemas.microsoft.com/office/drawing/2014/main" xmlns="" id="{00000000-0008-0000-0400-0000D3000000}"/>
              </a:ext>
            </a:extLst>
          </xdr:cNvPr>
          <xdr:cNvSpPr txBox="1">
            <a:spLocks noChangeArrowheads="1"/>
          </xdr:cNvSpPr>
        </xdr:nvSpPr>
        <xdr:spPr bwMode="auto">
          <a:xfrm>
            <a:off x="5791602" y="16214431"/>
            <a:ext cx="320168" cy="568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grpSp>
    <xdr:clientData/>
  </xdr:oneCellAnchor>
  <xdr:twoCellAnchor>
    <xdr:from>
      <xdr:col>1</xdr:col>
      <xdr:colOff>76200</xdr:colOff>
      <xdr:row>95</xdr:row>
      <xdr:rowOff>19050</xdr:rowOff>
    </xdr:from>
    <xdr:to>
      <xdr:col>3</xdr:col>
      <xdr:colOff>19050</xdr:colOff>
      <xdr:row>103</xdr:row>
      <xdr:rowOff>19049</xdr:rowOff>
    </xdr:to>
    <xdr:sp macro="" textlink="">
      <xdr:nvSpPr>
        <xdr:cNvPr id="98" name="テキスト ボックス 97">
          <a:extLst>
            <a:ext uri="{FF2B5EF4-FFF2-40B4-BE49-F238E27FC236}">
              <a16:creationId xmlns:a16="http://schemas.microsoft.com/office/drawing/2014/main" xmlns="" id="{00000000-0008-0000-0400-0000B8000000}"/>
            </a:ext>
          </a:extLst>
        </xdr:cNvPr>
        <xdr:cNvSpPr txBox="1"/>
      </xdr:nvSpPr>
      <xdr:spPr>
        <a:xfrm>
          <a:off x="257175" y="11668125"/>
          <a:ext cx="323850" cy="11048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mn-ea"/>
              <a:ea typeface="+mn-ea"/>
            </a:rPr>
            <a:t>整</a:t>
          </a:r>
          <a:endParaRPr kumimoji="1" lang="en-US" altLang="ja-JP" sz="800">
            <a:latin typeface="+mn-ea"/>
            <a:ea typeface="+mn-ea"/>
          </a:endParaRPr>
        </a:p>
        <a:p>
          <a:pPr algn="ctr"/>
          <a:endParaRPr kumimoji="1" lang="en-US" altLang="ja-JP" sz="800">
            <a:latin typeface="+mn-ea"/>
            <a:ea typeface="+mn-ea"/>
          </a:endParaRPr>
        </a:p>
        <a:p>
          <a:pPr algn="ctr"/>
          <a:r>
            <a:rPr kumimoji="1" lang="ja-JP" altLang="en-US" sz="800">
              <a:latin typeface="+mn-ea"/>
              <a:ea typeface="+mn-ea"/>
            </a:rPr>
            <a:t>理 </a:t>
          </a:r>
          <a:endParaRPr kumimoji="1" lang="en-US" altLang="ja-JP" sz="800">
            <a:latin typeface="+mn-ea"/>
            <a:ea typeface="+mn-ea"/>
          </a:endParaRPr>
        </a:p>
        <a:p>
          <a:pPr algn="ctr"/>
          <a:endParaRPr kumimoji="1" lang="en-US" altLang="ja-JP" sz="800">
            <a:latin typeface="+mn-ea"/>
            <a:ea typeface="+mn-ea"/>
          </a:endParaRPr>
        </a:p>
        <a:p>
          <a:pPr algn="ctr"/>
          <a:r>
            <a:rPr kumimoji="1" lang="ja-JP" altLang="en-US" sz="800">
              <a:latin typeface="+mn-ea"/>
              <a:ea typeface="+mn-ea"/>
            </a:rPr>
            <a:t>欄</a:t>
          </a:r>
        </a:p>
      </xdr:txBody>
    </xdr:sp>
    <xdr:clientData/>
  </xdr:twoCellAnchor>
  <xdr:twoCellAnchor editAs="oneCell">
    <xdr:from>
      <xdr:col>2</xdr:col>
      <xdr:colOff>190500</xdr:colOff>
      <xdr:row>96</xdr:row>
      <xdr:rowOff>9525</xdr:rowOff>
    </xdr:from>
    <xdr:to>
      <xdr:col>2</xdr:col>
      <xdr:colOff>190500</xdr:colOff>
      <xdr:row>102</xdr:row>
      <xdr:rowOff>112650</xdr:rowOff>
    </xdr:to>
    <xdr:cxnSp macro="">
      <xdr:nvCxnSpPr>
        <xdr:cNvPr id="99" name="直線コネクタ 98">
          <a:extLst>
            <a:ext uri="{FF2B5EF4-FFF2-40B4-BE49-F238E27FC236}">
              <a16:creationId xmlns:a16="http://schemas.microsoft.com/office/drawing/2014/main" xmlns="" id="{00000000-0008-0000-0400-0000C0000000}"/>
            </a:ext>
          </a:extLst>
        </xdr:cNvPr>
        <xdr:cNvCxnSpPr/>
      </xdr:nvCxnSpPr>
      <xdr:spPr>
        <a:xfrm>
          <a:off x="504825" y="11744325"/>
          <a:ext cx="0" cy="1008000"/>
        </a:xfrm>
        <a:prstGeom prst="line">
          <a:avLst/>
        </a:prstGeom>
        <a:ln w="3175">
          <a:solidFill>
            <a:schemeClr val="tx1">
              <a:lumMod val="50000"/>
              <a:lumOff val="50000"/>
            </a:schemeClr>
          </a:solidFill>
        </a:ln>
      </xdr:spPr>
      <xdr:style>
        <a:lnRef idx="1">
          <a:schemeClr val="accent1"/>
        </a:lnRef>
        <a:fillRef idx="0">
          <a:schemeClr val="accent1"/>
        </a:fillRef>
        <a:effectRef idx="0">
          <a:schemeClr val="accent1"/>
        </a:effectRef>
        <a:fontRef idx="minor">
          <a:schemeClr val="tx1"/>
        </a:fontRef>
      </xdr:style>
    </xdr:cxnSp>
    <xdr:clientData fLocksWithSheet="0"/>
  </xdr:twoCellAnchor>
  <xdr:twoCellAnchor editAs="oneCell">
    <xdr:from>
      <xdr:col>4</xdr:col>
      <xdr:colOff>95250</xdr:colOff>
      <xdr:row>100</xdr:row>
      <xdr:rowOff>0</xdr:rowOff>
    </xdr:from>
    <xdr:to>
      <xdr:col>4</xdr:col>
      <xdr:colOff>95250</xdr:colOff>
      <xdr:row>103</xdr:row>
      <xdr:rowOff>2275</xdr:rowOff>
    </xdr:to>
    <xdr:cxnSp macro="">
      <xdr:nvCxnSpPr>
        <xdr:cNvPr id="100" name="直線コネクタ 99">
          <a:extLst>
            <a:ext uri="{FF2B5EF4-FFF2-40B4-BE49-F238E27FC236}">
              <a16:creationId xmlns:a16="http://schemas.microsoft.com/office/drawing/2014/main" xmlns="" id="{00000000-0008-0000-0400-0000D6000000}"/>
            </a:ext>
          </a:extLst>
        </xdr:cNvPr>
        <xdr:cNvCxnSpPr/>
      </xdr:nvCxnSpPr>
      <xdr:spPr>
        <a:xfrm>
          <a:off x="838200" y="12411075"/>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xdr:col>
      <xdr:colOff>200025</xdr:colOff>
      <xdr:row>100</xdr:row>
      <xdr:rowOff>0</xdr:rowOff>
    </xdr:from>
    <xdr:to>
      <xdr:col>6</xdr:col>
      <xdr:colOff>82800</xdr:colOff>
      <xdr:row>100</xdr:row>
      <xdr:rowOff>0</xdr:rowOff>
    </xdr:to>
    <xdr:cxnSp macro="">
      <xdr:nvCxnSpPr>
        <xdr:cNvPr id="101" name="直線コネクタ 100">
          <a:extLst>
            <a:ext uri="{FF2B5EF4-FFF2-40B4-BE49-F238E27FC236}">
              <a16:creationId xmlns:a16="http://schemas.microsoft.com/office/drawing/2014/main" xmlns="" id="{00000000-0008-0000-0400-0000D8000000}"/>
            </a:ext>
          </a:extLst>
        </xdr:cNvPr>
        <xdr:cNvCxnSpPr/>
      </xdr:nvCxnSpPr>
      <xdr:spPr>
        <a:xfrm>
          <a:off x="514350" y="12411075"/>
          <a:ext cx="540000" cy="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xdr:col>
      <xdr:colOff>38100</xdr:colOff>
      <xdr:row>99</xdr:row>
      <xdr:rowOff>95250</xdr:rowOff>
    </xdr:from>
    <xdr:to>
      <xdr:col>8</xdr:col>
      <xdr:colOff>0</xdr:colOff>
      <xdr:row>103</xdr:row>
      <xdr:rowOff>7575</xdr:rowOff>
    </xdr:to>
    <xdr:sp macro="" textlink="">
      <xdr:nvSpPr>
        <xdr:cNvPr id="102" name="テキスト ボックス 101">
          <a:extLst>
            <a:ext uri="{FF2B5EF4-FFF2-40B4-BE49-F238E27FC236}">
              <a16:creationId xmlns:a16="http://schemas.microsoft.com/office/drawing/2014/main" xmlns="" id="{00000000-0008-0000-0400-0000D9000000}"/>
            </a:ext>
          </a:extLst>
        </xdr:cNvPr>
        <xdr:cNvSpPr txBox="1"/>
      </xdr:nvSpPr>
      <xdr:spPr>
        <a:xfrm>
          <a:off x="781050" y="12401550"/>
          <a:ext cx="419100" cy="360000"/>
        </a:xfrm>
        <a:prstGeom prst="rect">
          <a:avLst/>
        </a:prstGeom>
        <a:noFill/>
        <a:ln w="6350" cmpd="sng">
          <a:noFill/>
          <a:miter lim="800000"/>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solidFill>
                <a:schemeClr val="tx1"/>
              </a:solidFill>
              <a:latin typeface="ＭＳ Ｐゴシック" panose="020B0600070205080204" pitchFamily="50" charset="-128"/>
              <a:ea typeface="ＭＳ Ｐゴシック" panose="020B0600070205080204" pitchFamily="50" charset="-128"/>
            </a:rPr>
            <a:t>＿法</a:t>
          </a:r>
        </a:p>
      </xdr:txBody>
    </xdr:sp>
    <xdr:clientData/>
  </xdr:twoCellAnchor>
  <xdr:twoCellAnchor editAs="oneCell">
    <xdr:from>
      <xdr:col>29</xdr:col>
      <xdr:colOff>76200</xdr:colOff>
      <xdr:row>97</xdr:row>
      <xdr:rowOff>9525</xdr:rowOff>
    </xdr:from>
    <xdr:to>
      <xdr:col>29</xdr:col>
      <xdr:colOff>76200</xdr:colOff>
      <xdr:row>100</xdr:row>
      <xdr:rowOff>1425</xdr:rowOff>
    </xdr:to>
    <xdr:cxnSp macro="">
      <xdr:nvCxnSpPr>
        <xdr:cNvPr id="103" name="直線コネクタ 102">
          <a:extLst>
            <a:ext uri="{FF2B5EF4-FFF2-40B4-BE49-F238E27FC236}">
              <a16:creationId xmlns:a16="http://schemas.microsoft.com/office/drawing/2014/main" xmlns="" id="{00000000-0008-0000-0400-0000DD000000}"/>
            </a:ext>
          </a:extLst>
        </xdr:cNvPr>
        <xdr:cNvCxnSpPr/>
      </xdr:nvCxnSpPr>
      <xdr:spPr>
        <a:xfrm>
          <a:off x="2771775" y="12077700"/>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38</xdr:col>
      <xdr:colOff>19050</xdr:colOff>
      <xdr:row>97</xdr:row>
      <xdr:rowOff>0</xdr:rowOff>
    </xdr:from>
    <xdr:to>
      <xdr:col>38</xdr:col>
      <xdr:colOff>19050</xdr:colOff>
      <xdr:row>100</xdr:row>
      <xdr:rowOff>1298</xdr:rowOff>
    </xdr:to>
    <xdr:cxnSp macro="">
      <xdr:nvCxnSpPr>
        <xdr:cNvPr id="104" name="直線コネクタ 103">
          <a:extLst>
            <a:ext uri="{FF2B5EF4-FFF2-40B4-BE49-F238E27FC236}">
              <a16:creationId xmlns:a16="http://schemas.microsoft.com/office/drawing/2014/main" xmlns="" id="{00000000-0008-0000-0400-0000E1000000}"/>
            </a:ext>
          </a:extLst>
        </xdr:cNvPr>
        <xdr:cNvCxnSpPr/>
      </xdr:nvCxnSpPr>
      <xdr:spPr>
        <a:xfrm>
          <a:off x="3324225" y="12068175"/>
          <a:ext cx="0" cy="344198"/>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42</xdr:col>
      <xdr:colOff>9525</xdr:colOff>
      <xdr:row>97</xdr:row>
      <xdr:rowOff>0</xdr:rowOff>
    </xdr:from>
    <xdr:to>
      <xdr:col>42</xdr:col>
      <xdr:colOff>9525</xdr:colOff>
      <xdr:row>100</xdr:row>
      <xdr:rowOff>1298</xdr:rowOff>
    </xdr:to>
    <xdr:cxnSp macro="">
      <xdr:nvCxnSpPr>
        <xdr:cNvPr id="105" name="直線コネクタ 104">
          <a:extLst>
            <a:ext uri="{FF2B5EF4-FFF2-40B4-BE49-F238E27FC236}">
              <a16:creationId xmlns:a16="http://schemas.microsoft.com/office/drawing/2014/main" xmlns="" id="{00000000-0008-0000-0400-0000E3000000}"/>
            </a:ext>
          </a:extLst>
        </xdr:cNvPr>
        <xdr:cNvCxnSpPr/>
      </xdr:nvCxnSpPr>
      <xdr:spPr>
        <a:xfrm>
          <a:off x="3562350" y="12068175"/>
          <a:ext cx="0" cy="344198"/>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xdr:col>
      <xdr:colOff>47625</xdr:colOff>
      <xdr:row>97</xdr:row>
      <xdr:rowOff>39127</xdr:rowOff>
    </xdr:from>
    <xdr:to>
      <xdr:col>68</xdr:col>
      <xdr:colOff>83795</xdr:colOff>
      <xdr:row>99</xdr:row>
      <xdr:rowOff>76927</xdr:rowOff>
    </xdr:to>
    <xdr:grpSp>
      <xdr:nvGrpSpPr>
        <xdr:cNvPr id="106" name="グループ化 105"/>
        <xdr:cNvGrpSpPr/>
      </xdr:nvGrpSpPr>
      <xdr:grpSpPr>
        <a:xfrm>
          <a:off x="790575" y="12288277"/>
          <a:ext cx="4636745" cy="275925"/>
          <a:chOff x="800100" y="12364477"/>
          <a:chExt cx="4636745" cy="275925"/>
        </a:xfrm>
      </xdr:grpSpPr>
      <xdr:sp macro="" textlink="">
        <xdr:nvSpPr>
          <xdr:cNvPr id="107" name="正方形/長方形 106">
            <a:extLst>
              <a:ext uri="{FF2B5EF4-FFF2-40B4-BE49-F238E27FC236}">
                <a16:creationId xmlns:a16="http://schemas.microsoft.com/office/drawing/2014/main" xmlns="" id="{00000000-0008-0000-0400-0000C7000000}"/>
              </a:ext>
            </a:extLst>
          </xdr:cNvPr>
          <xdr:cNvSpPr/>
        </xdr:nvSpPr>
        <xdr:spPr>
          <a:xfrm>
            <a:off x="800100" y="12364477"/>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8" name="正方形/長方形 107">
            <a:extLst>
              <a:ext uri="{FF2B5EF4-FFF2-40B4-BE49-F238E27FC236}">
                <a16:creationId xmlns:a16="http://schemas.microsoft.com/office/drawing/2014/main" xmlns="" id="{00000000-0008-0000-0400-0000D4000000}"/>
              </a:ext>
            </a:extLst>
          </xdr:cNvPr>
          <xdr:cNvSpPr/>
        </xdr:nvSpPr>
        <xdr:spPr>
          <a:xfrm>
            <a:off x="103832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09" name="正方形/長方形 108">
            <a:extLst>
              <a:ext uri="{FF2B5EF4-FFF2-40B4-BE49-F238E27FC236}">
                <a16:creationId xmlns:a16="http://schemas.microsoft.com/office/drawing/2014/main" xmlns="" id="{00000000-0008-0000-0400-0000DB000000}"/>
              </a:ext>
            </a:extLst>
          </xdr:cNvPr>
          <xdr:cNvSpPr/>
        </xdr:nvSpPr>
        <xdr:spPr>
          <a:xfrm>
            <a:off x="1628775" y="123740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0" name="正方形/長方形 109">
            <a:extLst>
              <a:ext uri="{FF2B5EF4-FFF2-40B4-BE49-F238E27FC236}">
                <a16:creationId xmlns:a16="http://schemas.microsoft.com/office/drawing/2014/main" xmlns="" id="{00000000-0008-0000-0400-0000DC000000}"/>
              </a:ext>
            </a:extLst>
          </xdr:cNvPr>
          <xdr:cNvSpPr/>
        </xdr:nvSpPr>
        <xdr:spPr>
          <a:xfrm>
            <a:off x="1847945" y="123729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1" name="正方形/長方形 110">
            <a:extLst>
              <a:ext uri="{FF2B5EF4-FFF2-40B4-BE49-F238E27FC236}">
                <a16:creationId xmlns:a16="http://schemas.microsoft.com/office/drawing/2014/main" xmlns="" id="{00000000-0008-0000-0400-0000DE000000}"/>
              </a:ext>
            </a:extLst>
          </xdr:cNvPr>
          <xdr:cNvSpPr/>
        </xdr:nvSpPr>
        <xdr:spPr>
          <a:xfrm>
            <a:off x="2209800" y="12374002"/>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2" name="正方形/長方形 111">
            <a:extLst>
              <a:ext uri="{FF2B5EF4-FFF2-40B4-BE49-F238E27FC236}">
                <a16:creationId xmlns:a16="http://schemas.microsoft.com/office/drawing/2014/main" xmlns="" id="{00000000-0008-0000-0400-0000DF000000}"/>
              </a:ext>
            </a:extLst>
          </xdr:cNvPr>
          <xdr:cNvSpPr/>
        </xdr:nvSpPr>
        <xdr:spPr>
          <a:xfrm>
            <a:off x="244802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3" name="正方形/長方形 112">
            <a:extLst>
              <a:ext uri="{FF2B5EF4-FFF2-40B4-BE49-F238E27FC236}">
                <a16:creationId xmlns:a16="http://schemas.microsoft.com/office/drawing/2014/main" xmlns="" id="{00000000-0008-0000-0400-0000F3000000}"/>
              </a:ext>
            </a:extLst>
          </xdr:cNvPr>
          <xdr:cNvSpPr/>
        </xdr:nvSpPr>
        <xdr:spPr>
          <a:xfrm>
            <a:off x="2819400" y="123740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4" name="正方形/長方形 113">
            <a:extLst>
              <a:ext uri="{FF2B5EF4-FFF2-40B4-BE49-F238E27FC236}">
                <a16:creationId xmlns:a16="http://schemas.microsoft.com/office/drawing/2014/main" xmlns="" id="{00000000-0008-0000-0400-0000F4000000}"/>
              </a:ext>
            </a:extLst>
          </xdr:cNvPr>
          <xdr:cNvSpPr/>
        </xdr:nvSpPr>
        <xdr:spPr>
          <a:xfrm>
            <a:off x="3038570" y="123729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5" name="正方形/長方形 114">
            <a:extLst>
              <a:ext uri="{FF2B5EF4-FFF2-40B4-BE49-F238E27FC236}">
                <a16:creationId xmlns:a16="http://schemas.microsoft.com/office/drawing/2014/main" xmlns="" id="{00000000-0008-0000-0400-0000FC000000}"/>
              </a:ext>
            </a:extLst>
          </xdr:cNvPr>
          <xdr:cNvSpPr/>
        </xdr:nvSpPr>
        <xdr:spPr>
          <a:xfrm>
            <a:off x="3600450" y="12374002"/>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6" name="正方形/長方形 115">
            <a:extLst>
              <a:ext uri="{FF2B5EF4-FFF2-40B4-BE49-F238E27FC236}">
                <a16:creationId xmlns:a16="http://schemas.microsoft.com/office/drawing/2014/main" xmlns="" id="{00000000-0008-0000-0400-0000FD000000}"/>
              </a:ext>
            </a:extLst>
          </xdr:cNvPr>
          <xdr:cNvSpPr/>
        </xdr:nvSpPr>
        <xdr:spPr>
          <a:xfrm>
            <a:off x="479117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7" name="正方形/長方形 116">
            <a:extLst>
              <a:ext uri="{FF2B5EF4-FFF2-40B4-BE49-F238E27FC236}">
                <a16:creationId xmlns:a16="http://schemas.microsoft.com/office/drawing/2014/main" xmlns="" id="{00000000-0008-0000-0400-0000FF000000}"/>
              </a:ext>
            </a:extLst>
          </xdr:cNvPr>
          <xdr:cNvSpPr/>
        </xdr:nvSpPr>
        <xdr:spPr>
          <a:xfrm>
            <a:off x="3857625"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8" name="正方形/長方形 117">
            <a:extLst>
              <a:ext uri="{FF2B5EF4-FFF2-40B4-BE49-F238E27FC236}">
                <a16:creationId xmlns:a16="http://schemas.microsoft.com/office/drawing/2014/main" xmlns="" id="{00000000-0008-0000-0400-000001010000}"/>
              </a:ext>
            </a:extLst>
          </xdr:cNvPr>
          <xdr:cNvSpPr/>
        </xdr:nvSpPr>
        <xdr:spPr>
          <a:xfrm>
            <a:off x="41148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19" name="正方形/長方形 118">
            <a:extLst>
              <a:ext uri="{FF2B5EF4-FFF2-40B4-BE49-F238E27FC236}">
                <a16:creationId xmlns:a16="http://schemas.microsoft.com/office/drawing/2014/main" xmlns="" id="{00000000-0008-0000-0400-000003010000}"/>
              </a:ext>
            </a:extLst>
          </xdr:cNvPr>
          <xdr:cNvSpPr/>
        </xdr:nvSpPr>
        <xdr:spPr>
          <a:xfrm>
            <a:off x="43434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0" name="正方形/長方形 119">
            <a:extLst>
              <a:ext uri="{FF2B5EF4-FFF2-40B4-BE49-F238E27FC236}">
                <a16:creationId xmlns:a16="http://schemas.microsoft.com/office/drawing/2014/main" xmlns="" id="{00000000-0008-0000-0400-000004010000}"/>
              </a:ext>
            </a:extLst>
          </xdr:cNvPr>
          <xdr:cNvSpPr/>
        </xdr:nvSpPr>
        <xdr:spPr>
          <a:xfrm>
            <a:off x="457200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1" name="正方形/長方形 120">
            <a:extLst>
              <a:ext uri="{FF2B5EF4-FFF2-40B4-BE49-F238E27FC236}">
                <a16:creationId xmlns:a16="http://schemas.microsoft.com/office/drawing/2014/main" xmlns="" id="{00000000-0008-0000-0400-0000C3000000}"/>
              </a:ext>
            </a:extLst>
          </xdr:cNvPr>
          <xdr:cNvSpPr/>
        </xdr:nvSpPr>
        <xdr:spPr>
          <a:xfrm>
            <a:off x="5238845"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2" name="正方形/長方形 121">
            <a:extLst>
              <a:ext uri="{FF2B5EF4-FFF2-40B4-BE49-F238E27FC236}">
                <a16:creationId xmlns:a16="http://schemas.microsoft.com/office/drawing/2014/main" xmlns="" id="{00000000-0008-0000-0400-0000C5000000}"/>
              </a:ext>
            </a:extLst>
          </xdr:cNvPr>
          <xdr:cNvSpPr/>
        </xdr:nvSpPr>
        <xdr:spPr>
          <a:xfrm>
            <a:off x="5010150" y="123729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47</xdr:col>
      <xdr:colOff>0</xdr:colOff>
      <xdr:row>97</xdr:row>
      <xdr:rowOff>9525</xdr:rowOff>
    </xdr:from>
    <xdr:to>
      <xdr:col>47</xdr:col>
      <xdr:colOff>0</xdr:colOff>
      <xdr:row>100</xdr:row>
      <xdr:rowOff>1425</xdr:rowOff>
    </xdr:to>
    <xdr:cxnSp macro="">
      <xdr:nvCxnSpPr>
        <xdr:cNvPr id="123" name="直線コネクタ 122">
          <a:extLst>
            <a:ext uri="{FF2B5EF4-FFF2-40B4-BE49-F238E27FC236}">
              <a16:creationId xmlns:a16="http://schemas.microsoft.com/office/drawing/2014/main" xmlns="" id="{00000000-0008-0000-0400-0000D5000000}"/>
            </a:ext>
          </a:extLst>
        </xdr:cNvPr>
        <xdr:cNvCxnSpPr/>
      </xdr:nvCxnSpPr>
      <xdr:spPr>
        <a:xfrm>
          <a:off x="3829050" y="12077700"/>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50</xdr:col>
      <xdr:colOff>28575</xdr:colOff>
      <xdr:row>97</xdr:row>
      <xdr:rowOff>9525</xdr:rowOff>
    </xdr:from>
    <xdr:to>
      <xdr:col>50</xdr:col>
      <xdr:colOff>28575</xdr:colOff>
      <xdr:row>100</xdr:row>
      <xdr:rowOff>1425</xdr:rowOff>
    </xdr:to>
    <xdr:cxnSp macro="">
      <xdr:nvCxnSpPr>
        <xdr:cNvPr id="124" name="直線コネクタ 123">
          <a:extLst>
            <a:ext uri="{FF2B5EF4-FFF2-40B4-BE49-F238E27FC236}">
              <a16:creationId xmlns:a16="http://schemas.microsoft.com/office/drawing/2014/main" xmlns="" id="{00000000-0008-0000-0400-0000D7000000}"/>
            </a:ext>
          </a:extLst>
        </xdr:cNvPr>
        <xdr:cNvCxnSpPr/>
      </xdr:nvCxnSpPr>
      <xdr:spPr>
        <a:xfrm>
          <a:off x="4086225" y="12077700"/>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38</xdr:col>
      <xdr:colOff>19050</xdr:colOff>
      <xdr:row>100</xdr:row>
      <xdr:rowOff>0</xdr:rowOff>
    </xdr:from>
    <xdr:to>
      <xdr:col>38</xdr:col>
      <xdr:colOff>19050</xdr:colOff>
      <xdr:row>103</xdr:row>
      <xdr:rowOff>2275</xdr:rowOff>
    </xdr:to>
    <xdr:cxnSp macro="">
      <xdr:nvCxnSpPr>
        <xdr:cNvPr id="125" name="直線コネクタ 124">
          <a:extLst>
            <a:ext uri="{FF2B5EF4-FFF2-40B4-BE49-F238E27FC236}">
              <a16:creationId xmlns:a16="http://schemas.microsoft.com/office/drawing/2014/main" xmlns="" id="{00000000-0008-0000-0400-0000DA000000}"/>
            </a:ext>
          </a:extLst>
        </xdr:cNvPr>
        <xdr:cNvCxnSpPr/>
      </xdr:nvCxnSpPr>
      <xdr:spPr>
        <a:xfrm>
          <a:off x="3324225" y="12411075"/>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42</xdr:col>
      <xdr:colOff>9525</xdr:colOff>
      <xdr:row>100</xdr:row>
      <xdr:rowOff>0</xdr:rowOff>
    </xdr:from>
    <xdr:to>
      <xdr:col>42</xdr:col>
      <xdr:colOff>9525</xdr:colOff>
      <xdr:row>103</xdr:row>
      <xdr:rowOff>2275</xdr:rowOff>
    </xdr:to>
    <xdr:cxnSp macro="">
      <xdr:nvCxnSpPr>
        <xdr:cNvPr id="126" name="直線コネクタ 125">
          <a:extLst>
            <a:ext uri="{FF2B5EF4-FFF2-40B4-BE49-F238E27FC236}">
              <a16:creationId xmlns:a16="http://schemas.microsoft.com/office/drawing/2014/main" xmlns="" id="{00000000-0008-0000-0400-0000E0000000}"/>
            </a:ext>
          </a:extLst>
        </xdr:cNvPr>
        <xdr:cNvCxnSpPr/>
      </xdr:nvCxnSpPr>
      <xdr:spPr>
        <a:xfrm>
          <a:off x="3562350" y="12411075"/>
          <a:ext cx="0" cy="345175"/>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25</xdr:col>
      <xdr:colOff>104775</xdr:colOff>
      <xdr:row>100</xdr:row>
      <xdr:rowOff>9525</xdr:rowOff>
    </xdr:from>
    <xdr:to>
      <xdr:col>25</xdr:col>
      <xdr:colOff>104775</xdr:colOff>
      <xdr:row>103</xdr:row>
      <xdr:rowOff>1425</xdr:rowOff>
    </xdr:to>
    <xdr:cxnSp macro="">
      <xdr:nvCxnSpPr>
        <xdr:cNvPr id="127" name="直線コネクタ 126">
          <a:extLst>
            <a:ext uri="{FF2B5EF4-FFF2-40B4-BE49-F238E27FC236}">
              <a16:creationId xmlns:a16="http://schemas.microsoft.com/office/drawing/2014/main" xmlns="" id="{00000000-0008-0000-0400-0000F6000000}"/>
            </a:ext>
          </a:extLst>
        </xdr:cNvPr>
        <xdr:cNvCxnSpPr/>
      </xdr:nvCxnSpPr>
      <xdr:spPr>
        <a:xfrm>
          <a:off x="2571750" y="12420600"/>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33</xdr:col>
      <xdr:colOff>9525</xdr:colOff>
      <xdr:row>100</xdr:row>
      <xdr:rowOff>9525</xdr:rowOff>
    </xdr:from>
    <xdr:to>
      <xdr:col>33</xdr:col>
      <xdr:colOff>9525</xdr:colOff>
      <xdr:row>103</xdr:row>
      <xdr:rowOff>1425</xdr:rowOff>
    </xdr:to>
    <xdr:cxnSp macro="">
      <xdr:nvCxnSpPr>
        <xdr:cNvPr id="128" name="直線コネクタ 127">
          <a:extLst>
            <a:ext uri="{FF2B5EF4-FFF2-40B4-BE49-F238E27FC236}">
              <a16:creationId xmlns:a16="http://schemas.microsoft.com/office/drawing/2014/main" xmlns="" id="{00000000-0008-0000-0400-0000F8000000}"/>
            </a:ext>
          </a:extLst>
        </xdr:cNvPr>
        <xdr:cNvCxnSpPr/>
      </xdr:nvCxnSpPr>
      <xdr:spPr>
        <a:xfrm>
          <a:off x="2943225" y="12420600"/>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62</xdr:col>
      <xdr:colOff>28575</xdr:colOff>
      <xdr:row>100</xdr:row>
      <xdr:rowOff>9525</xdr:rowOff>
    </xdr:from>
    <xdr:to>
      <xdr:col>62</xdr:col>
      <xdr:colOff>28575</xdr:colOff>
      <xdr:row>103</xdr:row>
      <xdr:rowOff>1425</xdr:rowOff>
    </xdr:to>
    <xdr:cxnSp macro="">
      <xdr:nvCxnSpPr>
        <xdr:cNvPr id="129" name="直線コネクタ 128">
          <a:extLst>
            <a:ext uri="{FF2B5EF4-FFF2-40B4-BE49-F238E27FC236}">
              <a16:creationId xmlns:a16="http://schemas.microsoft.com/office/drawing/2014/main" xmlns="" id="{00000000-0008-0000-0400-0000FA000000}"/>
            </a:ext>
          </a:extLst>
        </xdr:cNvPr>
        <xdr:cNvCxnSpPr/>
      </xdr:nvCxnSpPr>
      <xdr:spPr>
        <a:xfrm>
          <a:off x="4772025" y="12420600"/>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53</xdr:col>
      <xdr:colOff>28575</xdr:colOff>
      <xdr:row>100</xdr:row>
      <xdr:rowOff>9525</xdr:rowOff>
    </xdr:from>
    <xdr:to>
      <xdr:col>53</xdr:col>
      <xdr:colOff>28575</xdr:colOff>
      <xdr:row>103</xdr:row>
      <xdr:rowOff>1425</xdr:rowOff>
    </xdr:to>
    <xdr:cxnSp macro="">
      <xdr:nvCxnSpPr>
        <xdr:cNvPr id="130" name="直線コネクタ 129">
          <a:extLst>
            <a:ext uri="{FF2B5EF4-FFF2-40B4-BE49-F238E27FC236}">
              <a16:creationId xmlns:a16="http://schemas.microsoft.com/office/drawing/2014/main" xmlns="" id="{00000000-0008-0000-0400-0000FE000000}"/>
            </a:ext>
          </a:extLst>
        </xdr:cNvPr>
        <xdr:cNvCxnSpPr/>
      </xdr:nvCxnSpPr>
      <xdr:spPr>
        <a:xfrm>
          <a:off x="4171950" y="12420600"/>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7</xdr:col>
      <xdr:colOff>28575</xdr:colOff>
      <xdr:row>100</xdr:row>
      <xdr:rowOff>47625</xdr:rowOff>
    </xdr:from>
    <xdr:to>
      <xdr:col>67</xdr:col>
      <xdr:colOff>17025</xdr:colOff>
      <xdr:row>102</xdr:row>
      <xdr:rowOff>86452</xdr:rowOff>
    </xdr:to>
    <xdr:grpSp>
      <xdr:nvGrpSpPr>
        <xdr:cNvPr id="131" name="グループ化 130"/>
        <xdr:cNvGrpSpPr/>
      </xdr:nvGrpSpPr>
      <xdr:grpSpPr>
        <a:xfrm>
          <a:off x="1133475" y="12639675"/>
          <a:ext cx="4103250" cy="267427"/>
          <a:chOff x="1133475" y="12715875"/>
          <a:chExt cx="4103250" cy="267427"/>
        </a:xfrm>
      </xdr:grpSpPr>
      <xdr:sp macro="" textlink="">
        <xdr:nvSpPr>
          <xdr:cNvPr id="132" name="正方形/長方形 131">
            <a:extLst>
              <a:ext uri="{FF2B5EF4-FFF2-40B4-BE49-F238E27FC236}">
                <a16:creationId xmlns:a16="http://schemas.microsoft.com/office/drawing/2014/main" xmlns="" id="{00000000-0008-0000-0400-0000E4000000}"/>
              </a:ext>
            </a:extLst>
          </xdr:cNvPr>
          <xdr:cNvSpPr/>
        </xdr:nvSpPr>
        <xdr:spPr>
          <a:xfrm>
            <a:off x="1133475" y="127169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正方形/長方形 132">
            <a:extLst>
              <a:ext uri="{FF2B5EF4-FFF2-40B4-BE49-F238E27FC236}">
                <a16:creationId xmlns:a16="http://schemas.microsoft.com/office/drawing/2014/main" xmlns="" id="{00000000-0008-0000-0400-0000E5000000}"/>
              </a:ext>
            </a:extLst>
          </xdr:cNvPr>
          <xdr:cNvSpPr/>
        </xdr:nvSpPr>
        <xdr:spPr>
          <a:xfrm>
            <a:off x="1371695" y="127158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正方形/長方形 133">
            <a:extLst>
              <a:ext uri="{FF2B5EF4-FFF2-40B4-BE49-F238E27FC236}">
                <a16:creationId xmlns:a16="http://schemas.microsoft.com/office/drawing/2014/main" xmlns="" id="{00000000-0008-0000-0400-0000ED000000}"/>
              </a:ext>
            </a:extLst>
          </xdr:cNvPr>
          <xdr:cNvSpPr/>
        </xdr:nvSpPr>
        <xdr:spPr>
          <a:xfrm>
            <a:off x="1743075" y="12716902"/>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正方形/長方形 134">
            <a:extLst>
              <a:ext uri="{FF2B5EF4-FFF2-40B4-BE49-F238E27FC236}">
                <a16:creationId xmlns:a16="http://schemas.microsoft.com/office/drawing/2014/main" xmlns="" id="{00000000-0008-0000-0400-0000EE000000}"/>
              </a:ext>
            </a:extLst>
          </xdr:cNvPr>
          <xdr:cNvSpPr/>
        </xdr:nvSpPr>
        <xdr:spPr>
          <a:xfrm>
            <a:off x="1981295" y="12715875"/>
            <a:ext cx="1908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6" name="正方形/長方形 135">
            <a:extLst>
              <a:ext uri="{FF2B5EF4-FFF2-40B4-BE49-F238E27FC236}">
                <a16:creationId xmlns:a16="http://schemas.microsoft.com/office/drawing/2014/main" xmlns="" id="{00000000-0008-0000-0400-0000EB000000}"/>
              </a:ext>
            </a:extLst>
          </xdr:cNvPr>
          <xdr:cNvSpPr/>
        </xdr:nvSpPr>
        <xdr:spPr>
          <a:xfrm>
            <a:off x="360054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7" name="正方形/長方形 136">
            <a:extLst>
              <a:ext uri="{FF2B5EF4-FFF2-40B4-BE49-F238E27FC236}">
                <a16:creationId xmlns:a16="http://schemas.microsoft.com/office/drawing/2014/main" xmlns="" id="{00000000-0008-0000-0400-0000EC000000}"/>
              </a:ext>
            </a:extLst>
          </xdr:cNvPr>
          <xdr:cNvSpPr/>
        </xdr:nvSpPr>
        <xdr:spPr>
          <a:xfrm>
            <a:off x="23336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正方形/長方形 137">
            <a:extLst>
              <a:ext uri="{FF2B5EF4-FFF2-40B4-BE49-F238E27FC236}">
                <a16:creationId xmlns:a16="http://schemas.microsoft.com/office/drawing/2014/main" xmlns="" id="{00000000-0008-0000-0400-0000EF000000}"/>
              </a:ext>
            </a:extLst>
          </xdr:cNvPr>
          <xdr:cNvSpPr/>
        </xdr:nvSpPr>
        <xdr:spPr>
          <a:xfrm>
            <a:off x="2609850"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正方形/長方形 138">
            <a:extLst>
              <a:ext uri="{FF2B5EF4-FFF2-40B4-BE49-F238E27FC236}">
                <a16:creationId xmlns:a16="http://schemas.microsoft.com/office/drawing/2014/main" xmlns="" id="{00000000-0008-0000-0400-0000F0000000}"/>
              </a:ext>
            </a:extLst>
          </xdr:cNvPr>
          <xdr:cNvSpPr/>
        </xdr:nvSpPr>
        <xdr:spPr>
          <a:xfrm>
            <a:off x="29813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正方形/長方形 139">
            <a:extLst>
              <a:ext uri="{FF2B5EF4-FFF2-40B4-BE49-F238E27FC236}">
                <a16:creationId xmlns:a16="http://schemas.microsoft.com/office/drawing/2014/main" xmlns="" id="{00000000-0008-0000-0400-0000F1000000}"/>
              </a:ext>
            </a:extLst>
          </xdr:cNvPr>
          <xdr:cNvSpPr/>
        </xdr:nvSpPr>
        <xdr:spPr>
          <a:xfrm>
            <a:off x="4200620"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1" name="正方形/長方形 140">
            <a:extLst>
              <a:ext uri="{FF2B5EF4-FFF2-40B4-BE49-F238E27FC236}">
                <a16:creationId xmlns:a16="http://schemas.microsoft.com/office/drawing/2014/main" xmlns="" id="{00000000-0008-0000-0400-0000F2000000}"/>
              </a:ext>
            </a:extLst>
          </xdr:cNvPr>
          <xdr:cNvSpPr/>
        </xdr:nvSpPr>
        <xdr:spPr>
          <a:xfrm>
            <a:off x="38195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正方形/長方形 141">
            <a:extLst>
              <a:ext uri="{FF2B5EF4-FFF2-40B4-BE49-F238E27FC236}">
                <a16:creationId xmlns:a16="http://schemas.microsoft.com/office/drawing/2014/main" xmlns="" id="{00000000-0008-0000-0400-0000BD000000}"/>
              </a:ext>
            </a:extLst>
          </xdr:cNvPr>
          <xdr:cNvSpPr/>
        </xdr:nvSpPr>
        <xdr:spPr>
          <a:xfrm>
            <a:off x="44291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正方形/長方形 142">
            <a:extLst>
              <a:ext uri="{FF2B5EF4-FFF2-40B4-BE49-F238E27FC236}">
                <a16:creationId xmlns:a16="http://schemas.microsoft.com/office/drawing/2014/main" xmlns="" id="{00000000-0008-0000-0400-0000C1000000}"/>
              </a:ext>
            </a:extLst>
          </xdr:cNvPr>
          <xdr:cNvSpPr/>
        </xdr:nvSpPr>
        <xdr:spPr>
          <a:xfrm>
            <a:off x="48101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正方形/長方形 143">
            <a:extLst>
              <a:ext uri="{FF2B5EF4-FFF2-40B4-BE49-F238E27FC236}">
                <a16:creationId xmlns:a16="http://schemas.microsoft.com/office/drawing/2014/main" xmlns="" id="{00000000-0008-0000-0400-0000E2000000}"/>
              </a:ext>
            </a:extLst>
          </xdr:cNvPr>
          <xdr:cNvSpPr/>
        </xdr:nvSpPr>
        <xdr:spPr>
          <a:xfrm>
            <a:off x="5038725" y="12715875"/>
            <a:ext cx="198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51</xdr:col>
      <xdr:colOff>9525</xdr:colOff>
      <xdr:row>94</xdr:row>
      <xdr:rowOff>9524</xdr:rowOff>
    </xdr:from>
    <xdr:to>
      <xdr:col>59</xdr:col>
      <xdr:colOff>36969</xdr:colOff>
      <xdr:row>94</xdr:row>
      <xdr:rowOff>199096</xdr:rowOff>
    </xdr:to>
    <xdr:grpSp>
      <xdr:nvGrpSpPr>
        <xdr:cNvPr id="145" name="グループ化 144">
          <a:extLst>
            <a:ext uri="{FF2B5EF4-FFF2-40B4-BE49-F238E27FC236}">
              <a16:creationId xmlns:a16="http://schemas.microsoft.com/office/drawing/2014/main" xmlns="" id="{00000000-0008-0000-0400-0000E6000000}"/>
            </a:ext>
          </a:extLst>
        </xdr:cNvPr>
        <xdr:cNvGrpSpPr/>
      </xdr:nvGrpSpPr>
      <xdr:grpSpPr>
        <a:xfrm>
          <a:off x="4105275" y="11620499"/>
          <a:ext cx="494169" cy="189572"/>
          <a:chOff x="4105275" y="12516853"/>
          <a:chExt cx="494169" cy="294347"/>
        </a:xfrm>
      </xdr:grpSpPr>
      <xdr:sp macro="" textlink="">
        <xdr:nvSpPr>
          <xdr:cNvPr id="146" name="テキスト ボックス 145">
            <a:extLst>
              <a:ext uri="{FF2B5EF4-FFF2-40B4-BE49-F238E27FC236}">
                <a16:creationId xmlns:a16="http://schemas.microsoft.com/office/drawing/2014/main" xmlns="" id="{00000000-0008-0000-0400-000000010000}"/>
              </a:ext>
            </a:extLst>
          </xdr:cNvPr>
          <xdr:cNvSpPr txBox="1"/>
        </xdr:nvSpPr>
        <xdr:spPr>
          <a:xfrm>
            <a:off x="4105275" y="12516853"/>
            <a:ext cx="494169" cy="29434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国外</a:t>
            </a:r>
          </a:p>
        </xdr:txBody>
      </xdr:sp>
      <xdr:sp macro="" textlink="">
        <xdr:nvSpPr>
          <xdr:cNvPr id="147" name="円/楕円 146">
            <a:extLst>
              <a:ext uri="{FF2B5EF4-FFF2-40B4-BE49-F238E27FC236}">
                <a16:creationId xmlns:a16="http://schemas.microsoft.com/office/drawing/2014/main" xmlns="" id="{00000000-0008-0000-0400-000005010000}"/>
              </a:ext>
            </a:extLst>
          </xdr:cNvPr>
          <xdr:cNvSpPr/>
        </xdr:nvSpPr>
        <xdr:spPr>
          <a:xfrm>
            <a:off x="4248149" y="12523367"/>
            <a:ext cx="180000" cy="27948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104775</xdr:colOff>
      <xdr:row>89</xdr:row>
      <xdr:rowOff>57150</xdr:rowOff>
    </xdr:from>
    <xdr:to>
      <xdr:col>77</xdr:col>
      <xdr:colOff>58119</xdr:colOff>
      <xdr:row>90</xdr:row>
      <xdr:rowOff>16792</xdr:rowOff>
    </xdr:to>
    <xdr:sp macro="" textlink="">
      <xdr:nvSpPr>
        <xdr:cNvPr id="148" name="テキスト ボックス 147">
          <a:extLst>
            <a:ext uri="{FF2B5EF4-FFF2-40B4-BE49-F238E27FC236}">
              <a16:creationId xmlns:a16="http://schemas.microsoft.com/office/drawing/2014/main" xmlns="" id="{00000000-0008-0000-0400-000006010000}"/>
            </a:ext>
          </a:extLst>
        </xdr:cNvPr>
        <xdr:cNvSpPr txBox="1"/>
      </xdr:nvSpPr>
      <xdr:spPr>
        <a:xfrm>
          <a:off x="5572125" y="10706100"/>
          <a:ext cx="782019" cy="9299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70</xdr:col>
      <xdr:colOff>20108</xdr:colOff>
      <xdr:row>100</xdr:row>
      <xdr:rowOff>38100</xdr:rowOff>
    </xdr:from>
    <xdr:to>
      <xdr:col>77</xdr:col>
      <xdr:colOff>63375</xdr:colOff>
      <xdr:row>102</xdr:row>
      <xdr:rowOff>86909</xdr:rowOff>
    </xdr:to>
    <xdr:grpSp>
      <xdr:nvGrpSpPr>
        <xdr:cNvPr id="149" name="グループ化 148"/>
        <xdr:cNvGrpSpPr/>
      </xdr:nvGrpSpPr>
      <xdr:grpSpPr>
        <a:xfrm>
          <a:off x="5611283" y="12630150"/>
          <a:ext cx="748117" cy="277409"/>
          <a:chOff x="5611283" y="12696825"/>
          <a:chExt cx="748117" cy="277409"/>
        </a:xfrm>
      </xdr:grpSpPr>
      <xdr:grpSp>
        <xdr:nvGrpSpPr>
          <xdr:cNvPr id="150" name="グループ化 149">
            <a:extLst>
              <a:ext uri="{FF2B5EF4-FFF2-40B4-BE49-F238E27FC236}">
                <a16:creationId xmlns:a16="http://schemas.microsoft.com/office/drawing/2014/main" xmlns="" id="{00000000-0008-0000-0400-0000C9000000}"/>
              </a:ext>
            </a:extLst>
          </xdr:cNvPr>
          <xdr:cNvGrpSpPr/>
        </xdr:nvGrpSpPr>
        <xdr:grpSpPr>
          <a:xfrm>
            <a:off x="5611283" y="12697883"/>
            <a:ext cx="513939" cy="276351"/>
            <a:chOff x="9604375" y="16229542"/>
            <a:chExt cx="513939" cy="276350"/>
          </a:xfrm>
        </xdr:grpSpPr>
        <xdr:sp macro="" textlink="">
          <xdr:nvSpPr>
            <xdr:cNvPr id="152" name="正方形/長方形 151">
              <a:extLst>
                <a:ext uri="{FF2B5EF4-FFF2-40B4-BE49-F238E27FC236}">
                  <a16:creationId xmlns:a16="http://schemas.microsoft.com/office/drawing/2014/main" xmlns="" id="{00000000-0008-0000-0400-0000CC000000}"/>
                </a:ext>
              </a:extLst>
            </xdr:cNvPr>
            <xdr:cNvSpPr/>
          </xdr:nvSpPr>
          <xdr:spPr>
            <a:xfrm>
              <a:off x="9604375" y="16230569"/>
              <a:ext cx="198000" cy="275323"/>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3" name="正方形/長方形 152">
              <a:extLst>
                <a:ext uri="{FF2B5EF4-FFF2-40B4-BE49-F238E27FC236}">
                  <a16:creationId xmlns:a16="http://schemas.microsoft.com/office/drawing/2014/main" xmlns="" id="{00000000-0008-0000-0400-0000CD000000}"/>
                </a:ext>
              </a:extLst>
            </xdr:cNvPr>
            <xdr:cNvSpPr/>
          </xdr:nvSpPr>
          <xdr:spPr>
            <a:xfrm>
              <a:off x="9861645" y="16229542"/>
              <a:ext cx="256669" cy="275323"/>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4" name="円/楕円 4">
              <a:extLst>
                <a:ext uri="{FF2B5EF4-FFF2-40B4-BE49-F238E27FC236}">
                  <a16:creationId xmlns:a16="http://schemas.microsoft.com/office/drawing/2014/main" xmlns="" id="{00000000-0008-0000-0400-0000CF000000}"/>
                </a:ext>
              </a:extLst>
            </xdr:cNvPr>
            <xdr:cNvSpPr/>
          </xdr:nvSpPr>
          <xdr:spPr>
            <a:xfrm>
              <a:off x="9623484" y="16293197"/>
              <a:ext cx="144000" cy="17179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5" name="円/楕円 5">
              <a:extLst>
                <a:ext uri="{FF2B5EF4-FFF2-40B4-BE49-F238E27FC236}">
                  <a16:creationId xmlns:a16="http://schemas.microsoft.com/office/drawing/2014/main" xmlns="" id="{00000000-0008-0000-0400-0000D0000000}"/>
                </a:ext>
              </a:extLst>
            </xdr:cNvPr>
            <xdr:cNvSpPr/>
          </xdr:nvSpPr>
          <xdr:spPr>
            <a:xfrm>
              <a:off x="9917049" y="16288698"/>
              <a:ext cx="155602" cy="171795"/>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51" name="正方形/長方形 150">
            <a:extLst>
              <a:ext uri="{FF2B5EF4-FFF2-40B4-BE49-F238E27FC236}">
                <a16:creationId xmlns:a16="http://schemas.microsoft.com/office/drawing/2014/main" xmlns="" id="{00000000-0008-0000-0400-0000CD000000}"/>
              </a:ext>
            </a:extLst>
          </xdr:cNvPr>
          <xdr:cNvSpPr/>
        </xdr:nvSpPr>
        <xdr:spPr>
          <a:xfrm>
            <a:off x="6172200" y="12696825"/>
            <a:ext cx="187200" cy="275324"/>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73</xdr:col>
      <xdr:colOff>47625</xdr:colOff>
      <xdr:row>96</xdr:row>
      <xdr:rowOff>0</xdr:rowOff>
    </xdr:from>
    <xdr:to>
      <xdr:col>73</xdr:col>
      <xdr:colOff>47625</xdr:colOff>
      <xdr:row>97</xdr:row>
      <xdr:rowOff>1425</xdr:rowOff>
    </xdr:to>
    <xdr:cxnSp macro="">
      <xdr:nvCxnSpPr>
        <xdr:cNvPr id="156" name="直線コネクタ 155">
          <a:extLst>
            <a:ext uri="{FF2B5EF4-FFF2-40B4-BE49-F238E27FC236}">
              <a16:creationId xmlns:a16="http://schemas.microsoft.com/office/drawing/2014/main" xmlns="" id="{00000000-0008-0000-0400-0000D7000000}"/>
            </a:ext>
          </a:extLst>
        </xdr:cNvPr>
        <xdr:cNvCxnSpPr/>
      </xdr:nvCxnSpPr>
      <xdr:spPr>
        <a:xfrm>
          <a:off x="6000750" y="11734800"/>
          <a:ext cx="0" cy="33480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editAs="oneCell">
    <xdr:from>
      <xdr:col>2</xdr:col>
      <xdr:colOff>190500</xdr:colOff>
      <xdr:row>97</xdr:row>
      <xdr:rowOff>0</xdr:rowOff>
    </xdr:from>
    <xdr:to>
      <xdr:col>6</xdr:col>
      <xdr:colOff>73275</xdr:colOff>
      <xdr:row>97</xdr:row>
      <xdr:rowOff>0</xdr:rowOff>
    </xdr:to>
    <xdr:cxnSp macro="">
      <xdr:nvCxnSpPr>
        <xdr:cNvPr id="157" name="直線コネクタ 156">
          <a:extLst>
            <a:ext uri="{FF2B5EF4-FFF2-40B4-BE49-F238E27FC236}">
              <a16:creationId xmlns:a16="http://schemas.microsoft.com/office/drawing/2014/main" xmlns="" id="{00000000-0008-0000-0400-0000D8000000}"/>
            </a:ext>
          </a:extLst>
        </xdr:cNvPr>
        <xdr:cNvCxnSpPr/>
      </xdr:nvCxnSpPr>
      <xdr:spPr>
        <a:xfrm>
          <a:off x="504825" y="12068175"/>
          <a:ext cx="540000" cy="0"/>
        </a:xfrm>
        <a:prstGeom prst="line">
          <a:avLst/>
        </a:prstGeom>
        <a:noFill/>
        <a:ln w="3175" cap="flat" cmpd="sng" algn="ctr">
          <a:solidFill>
            <a:schemeClr val="tx1">
              <a:lumMod val="50000"/>
              <a:lumOff val="50000"/>
            </a:schemeClr>
          </a:solidFill>
          <a:prstDash val="solid"/>
        </a:ln>
        <a:effectLst/>
      </xdr:spPr>
    </xdr:cxnSp>
    <xdr:clientData fLocksWithSheet="0"/>
  </xdr:twoCellAnchor>
  <xdr:twoCellAnchor>
    <xdr:from>
      <xdr:col>50</xdr:col>
      <xdr:colOff>38099</xdr:colOff>
      <xdr:row>96</xdr:row>
      <xdr:rowOff>37073</xdr:rowOff>
    </xdr:from>
    <xdr:to>
      <xdr:col>75</xdr:col>
      <xdr:colOff>98425</xdr:colOff>
      <xdr:row>96</xdr:row>
      <xdr:rowOff>304500</xdr:rowOff>
    </xdr:to>
    <xdr:grpSp>
      <xdr:nvGrpSpPr>
        <xdr:cNvPr id="158" name="グループ化 157"/>
        <xdr:cNvGrpSpPr/>
      </xdr:nvGrpSpPr>
      <xdr:grpSpPr>
        <a:xfrm>
          <a:off x="4095749" y="11952848"/>
          <a:ext cx="2155826" cy="267427"/>
          <a:chOff x="4095749" y="11648048"/>
          <a:chExt cx="2155826" cy="267427"/>
        </a:xfrm>
      </xdr:grpSpPr>
      <xdr:sp macro="" textlink="">
        <xdr:nvSpPr>
          <xdr:cNvPr id="159" name="正方形/長方形 158">
            <a:extLst>
              <a:ext uri="{FF2B5EF4-FFF2-40B4-BE49-F238E27FC236}">
                <a16:creationId xmlns:a16="http://schemas.microsoft.com/office/drawing/2014/main" xmlns="" id="{00000000-0008-0000-0400-000004010000}"/>
              </a:ext>
            </a:extLst>
          </xdr:cNvPr>
          <xdr:cNvSpPr/>
        </xdr:nvSpPr>
        <xdr:spPr>
          <a:xfrm>
            <a:off x="4833461"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0" name="正方形/長方形 159">
            <a:extLst>
              <a:ext uri="{FF2B5EF4-FFF2-40B4-BE49-F238E27FC236}">
                <a16:creationId xmlns:a16="http://schemas.microsoft.com/office/drawing/2014/main" xmlns="" id="{00000000-0008-0000-0400-0000C3000000}"/>
              </a:ext>
            </a:extLst>
          </xdr:cNvPr>
          <xdr:cNvSpPr/>
        </xdr:nvSpPr>
        <xdr:spPr>
          <a:xfrm>
            <a:off x="5568949"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1" name="正方形/長方形 160">
            <a:extLst>
              <a:ext uri="{FF2B5EF4-FFF2-40B4-BE49-F238E27FC236}">
                <a16:creationId xmlns:a16="http://schemas.microsoft.com/office/drawing/2014/main" xmlns="" id="{00000000-0008-0000-0400-0000C5000000}"/>
              </a:ext>
            </a:extLst>
          </xdr:cNvPr>
          <xdr:cNvSpPr/>
        </xdr:nvSpPr>
        <xdr:spPr>
          <a:xfrm>
            <a:off x="5323246"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2" name="正方形/長方形 161">
            <a:extLst>
              <a:ext uri="{FF2B5EF4-FFF2-40B4-BE49-F238E27FC236}">
                <a16:creationId xmlns:a16="http://schemas.microsoft.com/office/drawing/2014/main" xmlns="" id="{00000000-0008-0000-0400-0000FD000000}"/>
              </a:ext>
            </a:extLst>
          </xdr:cNvPr>
          <xdr:cNvSpPr/>
        </xdr:nvSpPr>
        <xdr:spPr>
          <a:xfrm>
            <a:off x="4095749"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3" name="正方形/長方形 162">
            <a:extLst>
              <a:ext uri="{FF2B5EF4-FFF2-40B4-BE49-F238E27FC236}">
                <a16:creationId xmlns:a16="http://schemas.microsoft.com/office/drawing/2014/main" xmlns="" id="{00000000-0008-0000-0400-0000C3000000}"/>
              </a:ext>
            </a:extLst>
          </xdr:cNvPr>
          <xdr:cNvSpPr/>
        </xdr:nvSpPr>
        <xdr:spPr>
          <a:xfrm>
            <a:off x="4586242"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4" name="正方形/長方形 163">
            <a:extLst>
              <a:ext uri="{FF2B5EF4-FFF2-40B4-BE49-F238E27FC236}">
                <a16:creationId xmlns:a16="http://schemas.microsoft.com/office/drawing/2014/main" xmlns="" id="{00000000-0008-0000-0400-0000C3000000}"/>
              </a:ext>
            </a:extLst>
          </xdr:cNvPr>
          <xdr:cNvSpPr/>
        </xdr:nvSpPr>
        <xdr:spPr>
          <a:xfrm>
            <a:off x="6038850" y="11649075"/>
            <a:ext cx="212725"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5" name="正方形/長方形 164">
            <a:extLst>
              <a:ext uri="{FF2B5EF4-FFF2-40B4-BE49-F238E27FC236}">
                <a16:creationId xmlns:a16="http://schemas.microsoft.com/office/drawing/2014/main" xmlns="" id="{00000000-0008-0000-0400-0000FD000000}"/>
              </a:ext>
            </a:extLst>
          </xdr:cNvPr>
          <xdr:cNvSpPr/>
        </xdr:nvSpPr>
        <xdr:spPr>
          <a:xfrm>
            <a:off x="5078456" y="11648048"/>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6" name="正方形/長方形 165">
            <a:extLst>
              <a:ext uri="{FF2B5EF4-FFF2-40B4-BE49-F238E27FC236}">
                <a16:creationId xmlns:a16="http://schemas.microsoft.com/office/drawing/2014/main" xmlns="" id="{00000000-0008-0000-0400-0000C5000000}"/>
              </a:ext>
            </a:extLst>
          </xdr:cNvPr>
          <xdr:cNvSpPr/>
        </xdr:nvSpPr>
        <xdr:spPr>
          <a:xfrm>
            <a:off x="4340539" y="11649075"/>
            <a:ext cx="2160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4</xdr:col>
      <xdr:colOff>38100</xdr:colOff>
      <xdr:row>96</xdr:row>
      <xdr:rowOff>37073</xdr:rowOff>
    </xdr:from>
    <xdr:to>
      <xdr:col>47</xdr:col>
      <xdr:colOff>4125</xdr:colOff>
      <xdr:row>96</xdr:row>
      <xdr:rowOff>304500</xdr:rowOff>
    </xdr:to>
    <xdr:grpSp>
      <xdr:nvGrpSpPr>
        <xdr:cNvPr id="167" name="グループ化 166"/>
        <xdr:cNvGrpSpPr/>
      </xdr:nvGrpSpPr>
      <xdr:grpSpPr>
        <a:xfrm>
          <a:off x="781050" y="11952848"/>
          <a:ext cx="3052125" cy="267427"/>
          <a:chOff x="781050" y="11648048"/>
          <a:chExt cx="3052125" cy="267427"/>
        </a:xfrm>
      </xdr:grpSpPr>
      <xdr:sp macro="" textlink="">
        <xdr:nvSpPr>
          <xdr:cNvPr id="168" name="正方形/長方形 167">
            <a:extLst>
              <a:ext uri="{FF2B5EF4-FFF2-40B4-BE49-F238E27FC236}">
                <a16:creationId xmlns:a16="http://schemas.microsoft.com/office/drawing/2014/main" xmlns="" id="{00000000-0008-0000-0400-0000C7000000}"/>
              </a:ext>
            </a:extLst>
          </xdr:cNvPr>
          <xdr:cNvSpPr/>
        </xdr:nvSpPr>
        <xdr:spPr>
          <a:xfrm>
            <a:off x="781050"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69" name="正方形/長方形 168">
            <a:extLst>
              <a:ext uri="{FF2B5EF4-FFF2-40B4-BE49-F238E27FC236}">
                <a16:creationId xmlns:a16="http://schemas.microsoft.com/office/drawing/2014/main" xmlns="" id="{00000000-0008-0000-0400-0000D4000000}"/>
              </a:ext>
            </a:extLst>
          </xdr:cNvPr>
          <xdr:cNvSpPr/>
        </xdr:nvSpPr>
        <xdr:spPr>
          <a:xfrm>
            <a:off x="1039111"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0" name="正方形/長方形 169">
            <a:extLst>
              <a:ext uri="{FF2B5EF4-FFF2-40B4-BE49-F238E27FC236}">
                <a16:creationId xmlns:a16="http://schemas.microsoft.com/office/drawing/2014/main" xmlns="" id="{00000000-0008-0000-0400-0000DB000000}"/>
              </a:ext>
            </a:extLst>
          </xdr:cNvPr>
          <xdr:cNvSpPr/>
        </xdr:nvSpPr>
        <xdr:spPr>
          <a:xfrm>
            <a:off x="130436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1" name="正方形/長方形 170">
            <a:extLst>
              <a:ext uri="{FF2B5EF4-FFF2-40B4-BE49-F238E27FC236}">
                <a16:creationId xmlns:a16="http://schemas.microsoft.com/office/drawing/2014/main" xmlns="" id="{00000000-0008-0000-0400-0000DC000000}"/>
              </a:ext>
            </a:extLst>
          </xdr:cNvPr>
          <xdr:cNvSpPr/>
        </xdr:nvSpPr>
        <xdr:spPr>
          <a:xfrm>
            <a:off x="1559596"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2" name="正方形/長方形 171">
            <a:extLst>
              <a:ext uri="{FF2B5EF4-FFF2-40B4-BE49-F238E27FC236}">
                <a16:creationId xmlns:a16="http://schemas.microsoft.com/office/drawing/2014/main" xmlns="" id="{00000000-0008-0000-0400-0000DE000000}"/>
              </a:ext>
            </a:extLst>
          </xdr:cNvPr>
          <xdr:cNvSpPr/>
        </xdr:nvSpPr>
        <xdr:spPr>
          <a:xfrm>
            <a:off x="181532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3" name="正方形/長方形 172">
            <a:extLst>
              <a:ext uri="{FF2B5EF4-FFF2-40B4-BE49-F238E27FC236}">
                <a16:creationId xmlns:a16="http://schemas.microsoft.com/office/drawing/2014/main" xmlns="" id="{00000000-0008-0000-0400-0000DF000000}"/>
              </a:ext>
            </a:extLst>
          </xdr:cNvPr>
          <xdr:cNvSpPr/>
        </xdr:nvSpPr>
        <xdr:spPr>
          <a:xfrm>
            <a:off x="2073389"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4" name="正方形/長方形 173">
            <a:extLst>
              <a:ext uri="{FF2B5EF4-FFF2-40B4-BE49-F238E27FC236}">
                <a16:creationId xmlns:a16="http://schemas.microsoft.com/office/drawing/2014/main" xmlns="" id="{00000000-0008-0000-0400-0000F3000000}"/>
              </a:ext>
            </a:extLst>
          </xdr:cNvPr>
          <xdr:cNvSpPr/>
        </xdr:nvSpPr>
        <xdr:spPr>
          <a:xfrm>
            <a:off x="2330538"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5" name="正方形/長方形 174">
            <a:extLst>
              <a:ext uri="{FF2B5EF4-FFF2-40B4-BE49-F238E27FC236}">
                <a16:creationId xmlns:a16="http://schemas.microsoft.com/office/drawing/2014/main" xmlns="" id="{00000000-0008-0000-0400-0000F4000000}"/>
              </a:ext>
            </a:extLst>
          </xdr:cNvPr>
          <xdr:cNvSpPr/>
        </xdr:nvSpPr>
        <xdr:spPr>
          <a:xfrm>
            <a:off x="2587891"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6" name="正方形/長方形 175">
            <a:extLst>
              <a:ext uri="{FF2B5EF4-FFF2-40B4-BE49-F238E27FC236}">
                <a16:creationId xmlns:a16="http://schemas.microsoft.com/office/drawing/2014/main" xmlns="" id="{00000000-0008-0000-0400-0000FC000000}"/>
              </a:ext>
            </a:extLst>
          </xdr:cNvPr>
          <xdr:cNvSpPr/>
        </xdr:nvSpPr>
        <xdr:spPr>
          <a:xfrm>
            <a:off x="2844332"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7" name="正方形/長方形 176">
            <a:extLst>
              <a:ext uri="{FF2B5EF4-FFF2-40B4-BE49-F238E27FC236}">
                <a16:creationId xmlns:a16="http://schemas.microsoft.com/office/drawing/2014/main" xmlns="" id="{00000000-0008-0000-0400-0000FF000000}"/>
              </a:ext>
            </a:extLst>
          </xdr:cNvPr>
          <xdr:cNvSpPr/>
        </xdr:nvSpPr>
        <xdr:spPr>
          <a:xfrm>
            <a:off x="3102999"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8" name="正方形/長方形 177">
            <a:extLst>
              <a:ext uri="{FF2B5EF4-FFF2-40B4-BE49-F238E27FC236}">
                <a16:creationId xmlns:a16="http://schemas.microsoft.com/office/drawing/2014/main" xmlns="" id="{00000000-0008-0000-0400-000001010000}"/>
              </a:ext>
            </a:extLst>
          </xdr:cNvPr>
          <xdr:cNvSpPr/>
        </xdr:nvSpPr>
        <xdr:spPr>
          <a:xfrm>
            <a:off x="3352142" y="11648048"/>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79" name="正方形/長方形 178">
            <a:extLst>
              <a:ext uri="{FF2B5EF4-FFF2-40B4-BE49-F238E27FC236}">
                <a16:creationId xmlns:a16="http://schemas.microsoft.com/office/drawing/2014/main" xmlns="" id="{00000000-0008-0000-0400-000001010000}"/>
              </a:ext>
            </a:extLst>
          </xdr:cNvPr>
          <xdr:cNvSpPr/>
        </xdr:nvSpPr>
        <xdr:spPr>
          <a:xfrm>
            <a:off x="3609975" y="11649075"/>
            <a:ext cx="223200" cy="2664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absolute">
    <xdr:from>
      <xdr:col>29</xdr:col>
      <xdr:colOff>116206</xdr:colOff>
      <xdr:row>96</xdr:row>
      <xdr:rowOff>190500</xdr:rowOff>
    </xdr:from>
    <xdr:to>
      <xdr:col>30</xdr:col>
      <xdr:colOff>18856</xdr:colOff>
      <xdr:row>96</xdr:row>
      <xdr:rowOff>298500</xdr:rowOff>
    </xdr:to>
    <xdr:sp macro="" textlink="">
      <xdr:nvSpPr>
        <xdr:cNvPr id="180" name="正方形/長方形 179"/>
        <xdr:cNvSpPr/>
      </xdr:nvSpPr>
      <xdr:spPr>
        <a:xfrm>
          <a:off x="2811781" y="12106275"/>
          <a:ext cx="36000" cy="108000"/>
        </a:xfrm>
        <a:prstGeom prst="rect">
          <a:avLst/>
        </a:prstGeom>
        <a:solidFill>
          <a:srgbClr val="FF993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absolute">
    <xdr:from>
      <xdr:col>13</xdr:col>
      <xdr:colOff>19050</xdr:colOff>
      <xdr:row>96</xdr:row>
      <xdr:rowOff>180975</xdr:rowOff>
    </xdr:from>
    <xdr:to>
      <xdr:col>13</xdr:col>
      <xdr:colOff>55050</xdr:colOff>
      <xdr:row>96</xdr:row>
      <xdr:rowOff>288975</xdr:rowOff>
    </xdr:to>
    <xdr:sp macro="" textlink="">
      <xdr:nvSpPr>
        <xdr:cNvPr id="181" name="正方形/長方形 180"/>
        <xdr:cNvSpPr/>
      </xdr:nvSpPr>
      <xdr:spPr>
        <a:xfrm>
          <a:off x="1781175" y="12096750"/>
          <a:ext cx="36000" cy="108000"/>
        </a:xfrm>
        <a:prstGeom prst="rect">
          <a:avLst/>
        </a:prstGeom>
        <a:solidFill>
          <a:srgbClr val="FF9933"/>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smtClean="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77</xdr:col>
      <xdr:colOff>70875</xdr:colOff>
      <xdr:row>52</xdr:row>
      <xdr:rowOff>28575</xdr:rowOff>
    </xdr:from>
    <xdr:to>
      <xdr:col>109</xdr:col>
      <xdr:colOff>73125</xdr:colOff>
      <xdr:row>69</xdr:row>
      <xdr:rowOff>120750</xdr:rowOff>
    </xdr:to>
    <xdr:grpSp>
      <xdr:nvGrpSpPr>
        <xdr:cNvPr id="182" name="グループ化 181"/>
        <xdr:cNvGrpSpPr/>
      </xdr:nvGrpSpPr>
      <xdr:grpSpPr>
        <a:xfrm>
          <a:off x="6366900" y="7048500"/>
          <a:ext cx="2507325" cy="1520925"/>
          <a:chOff x="6338325" y="7029450"/>
          <a:chExt cx="2507325" cy="1520925"/>
        </a:xfrm>
      </xdr:grpSpPr>
      <xdr:grpSp>
        <xdr:nvGrpSpPr>
          <xdr:cNvPr id="183" name="グループ化 182"/>
          <xdr:cNvGrpSpPr/>
        </xdr:nvGrpSpPr>
        <xdr:grpSpPr>
          <a:xfrm>
            <a:off x="6338325" y="7047325"/>
            <a:ext cx="2147079" cy="1503050"/>
            <a:chOff x="6338325" y="7047325"/>
            <a:chExt cx="2147079" cy="1503050"/>
          </a:xfrm>
        </xdr:grpSpPr>
        <xdr:grpSp>
          <xdr:nvGrpSpPr>
            <xdr:cNvPr id="191" name="グループ化 190">
              <a:extLst>
                <a:ext uri="{FF2B5EF4-FFF2-40B4-BE49-F238E27FC236}">
                  <a16:creationId xmlns:a16="http://schemas.microsoft.com/office/drawing/2014/main" xmlns="" id="{00000000-0008-0000-0400-000075000000}"/>
                </a:ext>
              </a:extLst>
            </xdr:cNvPr>
            <xdr:cNvGrpSpPr/>
          </xdr:nvGrpSpPr>
          <xdr:grpSpPr>
            <a:xfrm>
              <a:off x="6338325" y="7047325"/>
              <a:ext cx="2147079" cy="1491483"/>
              <a:chOff x="5448299" y="8658238"/>
              <a:chExt cx="1940045" cy="1240156"/>
            </a:xfrm>
          </xdr:grpSpPr>
          <xdr:grpSp>
            <xdr:nvGrpSpPr>
              <xdr:cNvPr id="197" name="グループ化 196">
                <a:extLst>
                  <a:ext uri="{FF2B5EF4-FFF2-40B4-BE49-F238E27FC236}">
                    <a16:creationId xmlns:a16="http://schemas.microsoft.com/office/drawing/2014/main" xmlns="" id="{00000000-0008-0000-0400-000076000000}"/>
                  </a:ext>
                </a:extLst>
              </xdr:cNvPr>
              <xdr:cNvGrpSpPr/>
            </xdr:nvGrpSpPr>
            <xdr:grpSpPr>
              <a:xfrm>
                <a:off x="5448299" y="8658238"/>
                <a:ext cx="167413" cy="1238561"/>
                <a:chOff x="5448299" y="8658238"/>
                <a:chExt cx="167413" cy="1238561"/>
              </a:xfrm>
            </xdr:grpSpPr>
            <xdr:sp macro="" textlink="">
              <xdr:nvSpPr>
                <xdr:cNvPr id="229" name="円/楕円 228">
                  <a:extLst>
                    <a:ext uri="{FF2B5EF4-FFF2-40B4-BE49-F238E27FC236}">
                      <a16:creationId xmlns:a16="http://schemas.microsoft.com/office/drawing/2014/main" xmlns="" id="{00000000-0008-0000-0400-0000A1000000}"/>
                    </a:ext>
                  </a:extLst>
                </xdr:cNvPr>
                <xdr:cNvSpPr/>
              </xdr:nvSpPr>
              <xdr:spPr>
                <a:xfrm>
                  <a:off x="5448299" y="8658238"/>
                  <a:ext cx="162644" cy="149669"/>
                </a:xfrm>
                <a:prstGeom prst="ellipse">
                  <a:avLst/>
                </a:prstGeom>
                <a:noFill/>
                <a:ln w="9525">
                  <a:solidFill>
                    <a:srgbClr val="FF9933"/>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30" name="円/楕円 229">
                  <a:extLst>
                    <a:ext uri="{FF2B5EF4-FFF2-40B4-BE49-F238E27FC236}">
                      <a16:creationId xmlns:a16="http://schemas.microsoft.com/office/drawing/2014/main" xmlns="" id="{00000000-0008-0000-0400-0000A2000000}"/>
                    </a:ext>
                  </a:extLst>
                </xdr:cNvPr>
                <xdr:cNvSpPr/>
              </xdr:nvSpPr>
              <xdr:spPr>
                <a:xfrm>
                  <a:off x="5453068"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1" name="円/楕円 230">
                  <a:extLst>
                    <a:ext uri="{FF2B5EF4-FFF2-40B4-BE49-F238E27FC236}">
                      <a16:creationId xmlns:a16="http://schemas.microsoft.com/office/drawing/2014/main" xmlns="" id="{00000000-0008-0000-0400-0000A3000000}"/>
                    </a:ext>
                  </a:extLst>
                </xdr:cNvPr>
                <xdr:cNvSpPr/>
              </xdr:nvSpPr>
              <xdr:spPr>
                <a:xfrm>
                  <a:off x="5453068" y="920743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2" name="円/楕円 231">
                  <a:extLst>
                    <a:ext uri="{FF2B5EF4-FFF2-40B4-BE49-F238E27FC236}">
                      <a16:creationId xmlns:a16="http://schemas.microsoft.com/office/drawing/2014/main" xmlns="" id="{00000000-0008-0000-0400-0000A4000000}"/>
                    </a:ext>
                  </a:extLst>
                </xdr:cNvPr>
                <xdr:cNvSpPr/>
              </xdr:nvSpPr>
              <xdr:spPr>
                <a:xfrm>
                  <a:off x="5453068"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33" name="円/楕円 232">
                  <a:extLst>
                    <a:ext uri="{FF2B5EF4-FFF2-40B4-BE49-F238E27FC236}">
                      <a16:creationId xmlns:a16="http://schemas.microsoft.com/office/drawing/2014/main" xmlns="" id="{00000000-0008-0000-0400-0000A5000000}"/>
                    </a:ext>
                  </a:extLst>
                </xdr:cNvPr>
                <xdr:cNvSpPr/>
              </xdr:nvSpPr>
              <xdr:spPr>
                <a:xfrm>
                  <a:off x="5453068" y="974713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98" name="グループ化 197">
                <a:extLst>
                  <a:ext uri="{FF2B5EF4-FFF2-40B4-BE49-F238E27FC236}">
                    <a16:creationId xmlns:a16="http://schemas.microsoft.com/office/drawing/2014/main" xmlns="" id="{00000000-0008-0000-0400-000077000000}"/>
                  </a:ext>
                </a:extLst>
              </xdr:cNvPr>
              <xdr:cNvGrpSpPr/>
            </xdr:nvGrpSpPr>
            <xdr:grpSpPr>
              <a:xfrm>
                <a:off x="5730880" y="8659833"/>
                <a:ext cx="167413" cy="1238561"/>
                <a:chOff x="5448299" y="8658238"/>
                <a:chExt cx="167413" cy="1238561"/>
              </a:xfrm>
            </xdr:grpSpPr>
            <xdr:sp macro="" textlink="">
              <xdr:nvSpPr>
                <xdr:cNvPr id="224" name="円/楕円 223">
                  <a:extLst>
                    <a:ext uri="{FF2B5EF4-FFF2-40B4-BE49-F238E27FC236}">
                      <a16:creationId xmlns:a16="http://schemas.microsoft.com/office/drawing/2014/main" xmlns="" id="{00000000-0008-0000-0400-00009B000000}"/>
                    </a:ext>
                  </a:extLst>
                </xdr:cNvPr>
                <xdr:cNvSpPr/>
              </xdr:nvSpPr>
              <xdr:spPr>
                <a:xfrm>
                  <a:off x="5448299" y="865823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5" name="円/楕円 224">
                  <a:extLst>
                    <a:ext uri="{FF2B5EF4-FFF2-40B4-BE49-F238E27FC236}">
                      <a16:creationId xmlns:a16="http://schemas.microsoft.com/office/drawing/2014/main" xmlns="" id="{00000000-0008-0000-0400-00009C000000}"/>
                    </a:ext>
                  </a:extLst>
                </xdr:cNvPr>
                <xdr:cNvSpPr/>
              </xdr:nvSpPr>
              <xdr:spPr>
                <a:xfrm>
                  <a:off x="5453068"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6" name="円/楕円 225">
                  <a:extLst>
                    <a:ext uri="{FF2B5EF4-FFF2-40B4-BE49-F238E27FC236}">
                      <a16:creationId xmlns:a16="http://schemas.microsoft.com/office/drawing/2014/main" xmlns="" id="{00000000-0008-0000-0400-00009D000000}"/>
                    </a:ext>
                  </a:extLst>
                </xdr:cNvPr>
                <xdr:cNvSpPr/>
              </xdr:nvSpPr>
              <xdr:spPr>
                <a:xfrm>
                  <a:off x="5453068" y="920743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7" name="円/楕円 226">
                  <a:extLst>
                    <a:ext uri="{FF2B5EF4-FFF2-40B4-BE49-F238E27FC236}">
                      <a16:creationId xmlns:a16="http://schemas.microsoft.com/office/drawing/2014/main" xmlns="" id="{00000000-0008-0000-0400-00009E000000}"/>
                    </a:ext>
                  </a:extLst>
                </xdr:cNvPr>
                <xdr:cNvSpPr/>
              </xdr:nvSpPr>
              <xdr:spPr>
                <a:xfrm>
                  <a:off x="5453068"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8" name="円/楕円 227">
                  <a:extLst>
                    <a:ext uri="{FF2B5EF4-FFF2-40B4-BE49-F238E27FC236}">
                      <a16:creationId xmlns:a16="http://schemas.microsoft.com/office/drawing/2014/main" xmlns="" id="{00000000-0008-0000-0400-00009F000000}"/>
                    </a:ext>
                  </a:extLst>
                </xdr:cNvPr>
                <xdr:cNvSpPr/>
              </xdr:nvSpPr>
              <xdr:spPr>
                <a:xfrm>
                  <a:off x="5453068" y="974713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99" name="円/楕円 198">
                <a:extLst>
                  <a:ext uri="{FF2B5EF4-FFF2-40B4-BE49-F238E27FC236}">
                    <a16:creationId xmlns:a16="http://schemas.microsoft.com/office/drawing/2014/main" xmlns="" id="{00000000-0008-0000-0400-000095000000}"/>
                  </a:ext>
                </a:extLst>
              </xdr:cNvPr>
              <xdr:cNvSpPr/>
            </xdr:nvSpPr>
            <xdr:spPr>
              <a:xfrm>
                <a:off x="6021224" y="865983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200" name="グループ化 199">
                <a:extLst>
                  <a:ext uri="{FF2B5EF4-FFF2-40B4-BE49-F238E27FC236}">
                    <a16:creationId xmlns:a16="http://schemas.microsoft.com/office/drawing/2014/main" xmlns="" id="{00000000-0008-0000-0400-000079000000}"/>
                  </a:ext>
                </a:extLst>
              </xdr:cNvPr>
              <xdr:cNvGrpSpPr/>
            </xdr:nvGrpSpPr>
            <xdr:grpSpPr>
              <a:xfrm>
                <a:off x="6286494" y="8659833"/>
                <a:ext cx="166482" cy="1238561"/>
                <a:chOff x="5289535" y="8658238"/>
                <a:chExt cx="166482" cy="1238561"/>
              </a:xfrm>
            </xdr:grpSpPr>
            <xdr:sp macro="" textlink="">
              <xdr:nvSpPr>
                <xdr:cNvPr id="219" name="円/楕円 218">
                  <a:extLst>
                    <a:ext uri="{FF2B5EF4-FFF2-40B4-BE49-F238E27FC236}">
                      <a16:creationId xmlns:a16="http://schemas.microsoft.com/office/drawing/2014/main" xmlns="" id="{00000000-0008-0000-0400-00008F000000}"/>
                    </a:ext>
                  </a:extLst>
                </xdr:cNvPr>
                <xdr:cNvSpPr/>
              </xdr:nvSpPr>
              <xdr:spPr>
                <a:xfrm>
                  <a:off x="5293373" y="865823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0" name="円/楕円 219">
                  <a:extLst>
                    <a:ext uri="{FF2B5EF4-FFF2-40B4-BE49-F238E27FC236}">
                      <a16:creationId xmlns:a16="http://schemas.microsoft.com/office/drawing/2014/main" xmlns="" id="{00000000-0008-0000-0400-000090000000}"/>
                    </a:ext>
                  </a:extLst>
                </xdr:cNvPr>
                <xdr:cNvSpPr/>
              </xdr:nvSpPr>
              <xdr:spPr>
                <a:xfrm>
                  <a:off x="5289536"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1" name="円/楕円 220">
                  <a:extLst>
                    <a:ext uri="{FF2B5EF4-FFF2-40B4-BE49-F238E27FC236}">
                      <a16:creationId xmlns:a16="http://schemas.microsoft.com/office/drawing/2014/main" xmlns="" id="{00000000-0008-0000-0400-000091000000}"/>
                    </a:ext>
                  </a:extLst>
                </xdr:cNvPr>
                <xdr:cNvSpPr/>
              </xdr:nvSpPr>
              <xdr:spPr>
                <a:xfrm>
                  <a:off x="5289535" y="920743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2" name="円/楕円 221">
                  <a:extLst>
                    <a:ext uri="{FF2B5EF4-FFF2-40B4-BE49-F238E27FC236}">
                      <a16:creationId xmlns:a16="http://schemas.microsoft.com/office/drawing/2014/main" xmlns="" id="{00000000-0008-0000-0400-000092000000}"/>
                    </a:ext>
                  </a:extLst>
                </xdr:cNvPr>
                <xdr:cNvSpPr/>
              </xdr:nvSpPr>
              <xdr:spPr>
                <a:xfrm>
                  <a:off x="5289535"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23" name="円/楕円 222">
                  <a:extLst>
                    <a:ext uri="{FF2B5EF4-FFF2-40B4-BE49-F238E27FC236}">
                      <a16:creationId xmlns:a16="http://schemas.microsoft.com/office/drawing/2014/main" xmlns="" id="{00000000-0008-0000-0400-000093000000}"/>
                    </a:ext>
                  </a:extLst>
                </xdr:cNvPr>
                <xdr:cNvSpPr/>
              </xdr:nvSpPr>
              <xdr:spPr>
                <a:xfrm>
                  <a:off x="5289535" y="974713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1" name="グループ化 200">
                <a:extLst>
                  <a:ext uri="{FF2B5EF4-FFF2-40B4-BE49-F238E27FC236}">
                    <a16:creationId xmlns:a16="http://schemas.microsoft.com/office/drawing/2014/main" xmlns="" id="{00000000-0008-0000-0400-00007A000000}"/>
                  </a:ext>
                </a:extLst>
              </xdr:cNvPr>
              <xdr:cNvGrpSpPr/>
            </xdr:nvGrpSpPr>
            <xdr:grpSpPr>
              <a:xfrm>
                <a:off x="6579331" y="8659833"/>
                <a:ext cx="167413" cy="1238561"/>
                <a:chOff x="5233124" y="8658238"/>
                <a:chExt cx="167413" cy="1238561"/>
              </a:xfrm>
            </xdr:grpSpPr>
            <xdr:sp macro="" textlink="">
              <xdr:nvSpPr>
                <xdr:cNvPr id="214" name="円/楕円 213">
                  <a:extLst>
                    <a:ext uri="{FF2B5EF4-FFF2-40B4-BE49-F238E27FC236}">
                      <a16:creationId xmlns:a16="http://schemas.microsoft.com/office/drawing/2014/main" xmlns="" id="{00000000-0008-0000-0400-000089000000}"/>
                    </a:ext>
                  </a:extLst>
                </xdr:cNvPr>
                <xdr:cNvSpPr/>
              </xdr:nvSpPr>
              <xdr:spPr>
                <a:xfrm>
                  <a:off x="5233124" y="865823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5" name="円/楕円 214">
                  <a:extLst>
                    <a:ext uri="{FF2B5EF4-FFF2-40B4-BE49-F238E27FC236}">
                      <a16:creationId xmlns:a16="http://schemas.microsoft.com/office/drawing/2014/main" xmlns="" id="{00000000-0008-0000-0400-00008A000000}"/>
                    </a:ext>
                  </a:extLst>
                </xdr:cNvPr>
                <xdr:cNvSpPr/>
              </xdr:nvSpPr>
              <xdr:spPr>
                <a:xfrm>
                  <a:off x="5237893"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6" name="円/楕円 215">
                  <a:extLst>
                    <a:ext uri="{FF2B5EF4-FFF2-40B4-BE49-F238E27FC236}">
                      <a16:creationId xmlns:a16="http://schemas.microsoft.com/office/drawing/2014/main" xmlns="" id="{00000000-0008-0000-0400-00008B000000}"/>
                    </a:ext>
                  </a:extLst>
                </xdr:cNvPr>
                <xdr:cNvSpPr/>
              </xdr:nvSpPr>
              <xdr:spPr>
                <a:xfrm>
                  <a:off x="5237893" y="920743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7" name="円/楕円 216">
                  <a:extLst>
                    <a:ext uri="{FF2B5EF4-FFF2-40B4-BE49-F238E27FC236}">
                      <a16:creationId xmlns:a16="http://schemas.microsoft.com/office/drawing/2014/main" xmlns="" id="{00000000-0008-0000-0400-00008C000000}"/>
                    </a:ext>
                  </a:extLst>
                </xdr:cNvPr>
                <xdr:cNvSpPr/>
              </xdr:nvSpPr>
              <xdr:spPr>
                <a:xfrm>
                  <a:off x="5237893"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8" name="円/楕円 217">
                  <a:extLst>
                    <a:ext uri="{FF2B5EF4-FFF2-40B4-BE49-F238E27FC236}">
                      <a16:creationId xmlns:a16="http://schemas.microsoft.com/office/drawing/2014/main" xmlns="" id="{00000000-0008-0000-0400-00008D000000}"/>
                    </a:ext>
                  </a:extLst>
                </xdr:cNvPr>
                <xdr:cNvSpPr/>
              </xdr:nvSpPr>
              <xdr:spPr>
                <a:xfrm>
                  <a:off x="5237893" y="974713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2" name="グループ化 201">
                <a:extLst>
                  <a:ext uri="{FF2B5EF4-FFF2-40B4-BE49-F238E27FC236}">
                    <a16:creationId xmlns:a16="http://schemas.microsoft.com/office/drawing/2014/main" xmlns="" id="{00000000-0008-0000-0400-00007B000000}"/>
                  </a:ext>
                </a:extLst>
              </xdr:cNvPr>
              <xdr:cNvGrpSpPr/>
            </xdr:nvGrpSpPr>
            <xdr:grpSpPr>
              <a:xfrm>
                <a:off x="6896831" y="8659833"/>
                <a:ext cx="167413" cy="1238561"/>
                <a:chOff x="5233124" y="8658238"/>
                <a:chExt cx="167413" cy="1238561"/>
              </a:xfrm>
            </xdr:grpSpPr>
            <xdr:sp macro="" textlink="">
              <xdr:nvSpPr>
                <xdr:cNvPr id="209" name="円/楕円 208">
                  <a:extLst>
                    <a:ext uri="{FF2B5EF4-FFF2-40B4-BE49-F238E27FC236}">
                      <a16:creationId xmlns:a16="http://schemas.microsoft.com/office/drawing/2014/main" xmlns="" id="{00000000-0008-0000-0400-000083000000}"/>
                    </a:ext>
                  </a:extLst>
                </xdr:cNvPr>
                <xdr:cNvSpPr/>
              </xdr:nvSpPr>
              <xdr:spPr>
                <a:xfrm>
                  <a:off x="5233124" y="865823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0" name="円/楕円 209">
                  <a:extLst>
                    <a:ext uri="{FF2B5EF4-FFF2-40B4-BE49-F238E27FC236}">
                      <a16:creationId xmlns:a16="http://schemas.microsoft.com/office/drawing/2014/main" xmlns="" id="{00000000-0008-0000-0400-000084000000}"/>
                    </a:ext>
                  </a:extLst>
                </xdr:cNvPr>
                <xdr:cNvSpPr/>
              </xdr:nvSpPr>
              <xdr:spPr>
                <a:xfrm>
                  <a:off x="5237893" y="89296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1" name="円/楕円 210">
                  <a:extLst>
                    <a:ext uri="{FF2B5EF4-FFF2-40B4-BE49-F238E27FC236}">
                      <a16:creationId xmlns:a16="http://schemas.microsoft.com/office/drawing/2014/main" xmlns="" id="{00000000-0008-0000-0400-000085000000}"/>
                    </a:ext>
                  </a:extLst>
                </xdr:cNvPr>
                <xdr:cNvSpPr/>
              </xdr:nvSpPr>
              <xdr:spPr>
                <a:xfrm>
                  <a:off x="5237893" y="920743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2" name="円/楕円 211">
                  <a:extLst>
                    <a:ext uri="{FF2B5EF4-FFF2-40B4-BE49-F238E27FC236}">
                      <a16:creationId xmlns:a16="http://schemas.microsoft.com/office/drawing/2014/main" xmlns="" id="{00000000-0008-0000-0400-000086000000}"/>
                    </a:ext>
                  </a:extLst>
                </xdr:cNvPr>
                <xdr:cNvSpPr/>
              </xdr:nvSpPr>
              <xdr:spPr>
                <a:xfrm>
                  <a:off x="5237893" y="9469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13" name="円/楕円 212">
                  <a:extLst>
                    <a:ext uri="{FF2B5EF4-FFF2-40B4-BE49-F238E27FC236}">
                      <a16:creationId xmlns:a16="http://schemas.microsoft.com/office/drawing/2014/main" xmlns="" id="{00000000-0008-0000-0400-000087000000}"/>
                    </a:ext>
                  </a:extLst>
                </xdr:cNvPr>
                <xdr:cNvSpPr/>
              </xdr:nvSpPr>
              <xdr:spPr>
                <a:xfrm>
                  <a:off x="5237893" y="974713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203" name="グループ化 202">
                <a:extLst>
                  <a:ext uri="{FF2B5EF4-FFF2-40B4-BE49-F238E27FC236}">
                    <a16:creationId xmlns:a16="http://schemas.microsoft.com/office/drawing/2014/main" xmlns="" id="{00000000-0008-0000-0400-00007C000000}"/>
                  </a:ext>
                </a:extLst>
              </xdr:cNvPr>
              <xdr:cNvGrpSpPr/>
            </xdr:nvGrpSpPr>
            <xdr:grpSpPr>
              <a:xfrm>
                <a:off x="7220931" y="8659815"/>
                <a:ext cx="167413" cy="1238561"/>
                <a:chOff x="5215910" y="8666158"/>
                <a:chExt cx="167413" cy="1238561"/>
              </a:xfrm>
            </xdr:grpSpPr>
            <xdr:sp macro="" textlink="">
              <xdr:nvSpPr>
                <xdr:cNvPr id="204" name="円/楕円 203">
                  <a:extLst>
                    <a:ext uri="{FF2B5EF4-FFF2-40B4-BE49-F238E27FC236}">
                      <a16:creationId xmlns:a16="http://schemas.microsoft.com/office/drawing/2014/main" xmlns="" id="{00000000-0008-0000-0400-00007D000000}"/>
                    </a:ext>
                  </a:extLst>
                </xdr:cNvPr>
                <xdr:cNvSpPr/>
              </xdr:nvSpPr>
              <xdr:spPr>
                <a:xfrm>
                  <a:off x="5215910" y="8666158"/>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5" name="円/楕円 204">
                  <a:extLst>
                    <a:ext uri="{FF2B5EF4-FFF2-40B4-BE49-F238E27FC236}">
                      <a16:creationId xmlns:a16="http://schemas.microsoft.com/office/drawing/2014/main" xmlns="" id="{00000000-0008-0000-0400-00007E000000}"/>
                    </a:ext>
                  </a:extLst>
                </xdr:cNvPr>
                <xdr:cNvSpPr/>
              </xdr:nvSpPr>
              <xdr:spPr>
                <a:xfrm>
                  <a:off x="5220679" y="893759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6" name="円/楕円 205">
                  <a:extLst>
                    <a:ext uri="{FF2B5EF4-FFF2-40B4-BE49-F238E27FC236}">
                      <a16:creationId xmlns:a16="http://schemas.microsoft.com/office/drawing/2014/main" xmlns="" id="{00000000-0008-0000-0400-00007F000000}"/>
                    </a:ext>
                  </a:extLst>
                </xdr:cNvPr>
                <xdr:cNvSpPr/>
              </xdr:nvSpPr>
              <xdr:spPr>
                <a:xfrm>
                  <a:off x="5220679" y="921535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7" name="円/楕円 206">
                  <a:extLst>
                    <a:ext uri="{FF2B5EF4-FFF2-40B4-BE49-F238E27FC236}">
                      <a16:creationId xmlns:a16="http://schemas.microsoft.com/office/drawing/2014/main" xmlns="" id="{00000000-0008-0000-0400-000080000000}"/>
                    </a:ext>
                  </a:extLst>
                </xdr:cNvPr>
                <xdr:cNvSpPr/>
              </xdr:nvSpPr>
              <xdr:spPr>
                <a:xfrm>
                  <a:off x="5220679" y="9477273"/>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208" name="円/楕円 207">
                  <a:extLst>
                    <a:ext uri="{FF2B5EF4-FFF2-40B4-BE49-F238E27FC236}">
                      <a16:creationId xmlns:a16="http://schemas.microsoft.com/office/drawing/2014/main" xmlns="" id="{00000000-0008-0000-0400-000081000000}"/>
                    </a:ext>
                  </a:extLst>
                </xdr:cNvPr>
                <xdr:cNvSpPr/>
              </xdr:nvSpPr>
              <xdr:spPr>
                <a:xfrm>
                  <a:off x="5220679" y="9755050"/>
                  <a:ext cx="162644" cy="149669"/>
                </a:xfrm>
                <a:prstGeom prst="ellipse">
                  <a:avLst/>
                </a:prstGeom>
                <a:noFill/>
                <a:ln w="9525" cap="flat" cmpd="sng" algn="ctr">
                  <a:solidFill>
                    <a:srgbClr val="FF9933"/>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grpSp>
          <xdr:nvGrpSpPr>
            <xdr:cNvPr id="192" name="グループ化 191"/>
            <xdr:cNvGrpSpPr/>
          </xdr:nvGrpSpPr>
          <xdr:grpSpPr>
            <a:xfrm>
              <a:off x="6953250" y="7353300"/>
              <a:ext cx="216000" cy="1197075"/>
              <a:chOff x="7010400" y="7934325"/>
              <a:chExt cx="216000" cy="1197075"/>
            </a:xfrm>
          </xdr:grpSpPr>
          <xdr:sp macro="" textlink="">
            <xdr:nvSpPr>
              <xdr:cNvPr id="193" name="正方形/長方形 192"/>
              <xdr:cNvSpPr/>
            </xdr:nvSpPr>
            <xdr:spPr>
              <a:xfrm>
                <a:off x="7010400" y="7934325"/>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4" name="正方形/長方形 193"/>
              <xdr:cNvSpPr/>
            </xdr:nvSpPr>
            <xdr:spPr>
              <a:xfrm>
                <a:off x="7010400" y="8267700"/>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95" name="正方形/長方形 194"/>
              <xdr:cNvSpPr/>
            </xdr:nvSpPr>
            <xdr:spPr>
              <a:xfrm>
                <a:off x="7010400" y="8582025"/>
                <a:ext cx="216000" cy="216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smtClean="0">
                  <a:ln>
                    <a:noFill/>
                  </a:ln>
                  <a:solidFill>
                    <a:sysClr val="window" lastClr="FFFFFF"/>
                  </a:solidFill>
                  <a:effectLst/>
                  <a:uLnTx/>
                  <a:uFillTx/>
                  <a:latin typeface="Calibri"/>
                  <a:ea typeface="ＭＳ Ｐゴシック"/>
                  <a:cs typeface="+mn-cs"/>
                </a:endParaRPr>
              </a:p>
            </xdr:txBody>
          </xdr:sp>
          <xdr:sp macro="" textlink="">
            <xdr:nvSpPr>
              <xdr:cNvPr id="196" name="正方形/長方形 195"/>
              <xdr:cNvSpPr/>
            </xdr:nvSpPr>
            <xdr:spPr>
              <a:xfrm>
                <a:off x="7010400" y="8915400"/>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grpSp>
      <xdr:grpSp>
        <xdr:nvGrpSpPr>
          <xdr:cNvPr id="184" name="グループ化 183"/>
          <xdr:cNvGrpSpPr/>
        </xdr:nvGrpSpPr>
        <xdr:grpSpPr>
          <a:xfrm>
            <a:off x="8620125" y="7029450"/>
            <a:ext cx="225525" cy="1511400"/>
            <a:chOff x="8448675" y="6991350"/>
            <a:chExt cx="225525" cy="1511400"/>
          </a:xfrm>
        </xdr:grpSpPr>
        <xdr:grpSp>
          <xdr:nvGrpSpPr>
            <xdr:cNvPr id="185" name="グループ化 184"/>
            <xdr:cNvGrpSpPr/>
          </xdr:nvGrpSpPr>
          <xdr:grpSpPr>
            <a:xfrm>
              <a:off x="8448675" y="6991350"/>
              <a:ext cx="225525" cy="1187550"/>
              <a:chOff x="7019925" y="7915275"/>
              <a:chExt cx="225525" cy="1187550"/>
            </a:xfrm>
          </xdr:grpSpPr>
          <xdr:sp macro="" textlink="">
            <xdr:nvSpPr>
              <xdr:cNvPr id="187" name="正方形/長方形 186"/>
              <xdr:cNvSpPr/>
            </xdr:nvSpPr>
            <xdr:spPr>
              <a:xfrm>
                <a:off x="7019925" y="7915275"/>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8" name="正方形/長方形 187"/>
              <xdr:cNvSpPr/>
            </xdr:nvSpPr>
            <xdr:spPr>
              <a:xfrm>
                <a:off x="7019925" y="8239125"/>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9" name="正方形/長方形 188"/>
              <xdr:cNvSpPr/>
            </xdr:nvSpPr>
            <xdr:spPr>
              <a:xfrm>
                <a:off x="7019925" y="8572500"/>
                <a:ext cx="216000" cy="216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smtClean="0">
                  <a:ln>
                    <a:noFill/>
                  </a:ln>
                  <a:solidFill>
                    <a:sysClr val="window" lastClr="FFFFFF"/>
                  </a:solidFill>
                  <a:effectLst/>
                  <a:uLnTx/>
                  <a:uFillTx/>
                  <a:latin typeface="Calibri"/>
                  <a:ea typeface="ＭＳ Ｐゴシック"/>
                  <a:cs typeface="+mn-cs"/>
                </a:endParaRPr>
              </a:p>
            </xdr:txBody>
          </xdr:sp>
          <xdr:sp macro="" textlink="">
            <xdr:nvSpPr>
              <xdr:cNvPr id="190" name="正方形/長方形 189"/>
              <xdr:cNvSpPr/>
            </xdr:nvSpPr>
            <xdr:spPr>
              <a:xfrm>
                <a:off x="7029450" y="8886825"/>
                <a:ext cx="216000" cy="216000"/>
              </a:xfrm>
              <a:prstGeom prst="rect">
                <a:avLst/>
              </a:prstGeom>
              <a:noFill/>
              <a:ln w="9525">
                <a:solidFill>
                  <a:srgbClr val="FF9933"/>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sp macro="" textlink="">
          <xdr:nvSpPr>
            <xdr:cNvPr id="186" name="正方形/長方形 185"/>
            <xdr:cNvSpPr/>
          </xdr:nvSpPr>
          <xdr:spPr>
            <a:xfrm>
              <a:off x="8448675" y="8286750"/>
              <a:ext cx="216000" cy="216000"/>
            </a:xfrm>
            <a:prstGeom prst="rect">
              <a:avLst/>
            </a:prstGeom>
            <a:noFill/>
            <a:ln w="9525" cap="flat" cmpd="sng" algn="ctr">
              <a:solidFill>
                <a:srgbClr val="FF9933"/>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editAs="oneCell">
    <xdr:from>
      <xdr:col>77</xdr:col>
      <xdr:colOff>19047</xdr:colOff>
      <xdr:row>52</xdr:row>
      <xdr:rowOff>19050</xdr:rowOff>
    </xdr:from>
    <xdr:to>
      <xdr:col>92</xdr:col>
      <xdr:colOff>9524</xdr:colOff>
      <xdr:row>70</xdr:row>
      <xdr:rowOff>19050</xdr:rowOff>
    </xdr:to>
    <xdr:grpSp>
      <xdr:nvGrpSpPr>
        <xdr:cNvPr id="234" name="グループ化 233"/>
        <xdr:cNvGrpSpPr/>
      </xdr:nvGrpSpPr>
      <xdr:grpSpPr>
        <a:xfrm>
          <a:off x="6315072" y="7038975"/>
          <a:ext cx="1133477" cy="1562100"/>
          <a:chOff x="6277128" y="7019925"/>
          <a:chExt cx="1124336" cy="1562100"/>
        </a:xfrm>
      </xdr:grpSpPr>
      <xdr:sp macro="" textlink="">
        <xdr:nvSpPr>
          <xdr:cNvPr id="235" name="テキスト ボックス 234">
            <a:extLst>
              <a:ext uri="{FF2B5EF4-FFF2-40B4-BE49-F238E27FC236}">
                <a16:creationId xmlns:a16="http://schemas.microsoft.com/office/drawing/2014/main" xmlns="" id="{00000000-0008-0000-0400-00006F000000}"/>
              </a:ext>
            </a:extLst>
          </xdr:cNvPr>
          <xdr:cNvSpPr txBox="1"/>
        </xdr:nvSpPr>
        <xdr:spPr>
          <a:xfrm>
            <a:off x="6277128" y="7019925"/>
            <a:ext cx="1124336"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障     特障   国外 </a:t>
            </a:r>
          </a:p>
        </xdr:txBody>
      </xdr:sp>
      <xdr:sp macro="" textlink="">
        <xdr:nvSpPr>
          <xdr:cNvPr id="236" name="テキスト ボックス 235">
            <a:extLst>
              <a:ext uri="{FF2B5EF4-FFF2-40B4-BE49-F238E27FC236}">
                <a16:creationId xmlns:a16="http://schemas.microsoft.com/office/drawing/2014/main" xmlns="" id="{00000000-0008-0000-0400-00006F000000}"/>
              </a:ext>
            </a:extLst>
          </xdr:cNvPr>
          <xdr:cNvSpPr txBox="1"/>
        </xdr:nvSpPr>
        <xdr:spPr>
          <a:xfrm>
            <a:off x="6277129" y="7353300"/>
            <a:ext cx="78105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37" name="テキスト ボックス 236">
            <a:extLst>
              <a:ext uri="{FF2B5EF4-FFF2-40B4-BE49-F238E27FC236}">
                <a16:creationId xmlns:a16="http://schemas.microsoft.com/office/drawing/2014/main" xmlns="" id="{00000000-0008-0000-0400-00006F000000}"/>
              </a:ext>
            </a:extLst>
          </xdr:cNvPr>
          <xdr:cNvSpPr txBox="1"/>
        </xdr:nvSpPr>
        <xdr:spPr>
          <a:xfrm>
            <a:off x="6277129" y="7686675"/>
            <a:ext cx="803094"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38" name="テキスト ボックス 237">
            <a:extLst>
              <a:ext uri="{FF2B5EF4-FFF2-40B4-BE49-F238E27FC236}">
                <a16:creationId xmlns:a16="http://schemas.microsoft.com/office/drawing/2014/main" xmlns="" id="{00000000-0008-0000-0400-00006F000000}"/>
              </a:ext>
            </a:extLst>
          </xdr:cNvPr>
          <xdr:cNvSpPr txBox="1"/>
        </xdr:nvSpPr>
        <xdr:spPr>
          <a:xfrm>
            <a:off x="6286654" y="8001000"/>
            <a:ext cx="793571"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sp macro="" textlink="">
        <xdr:nvSpPr>
          <xdr:cNvPr id="239" name="テキスト ボックス 238">
            <a:extLst>
              <a:ext uri="{FF2B5EF4-FFF2-40B4-BE49-F238E27FC236}">
                <a16:creationId xmlns:a16="http://schemas.microsoft.com/office/drawing/2014/main" xmlns="" id="{00000000-0008-0000-0400-00006F000000}"/>
              </a:ext>
            </a:extLst>
          </xdr:cNvPr>
          <xdr:cNvSpPr txBox="1"/>
        </xdr:nvSpPr>
        <xdr:spPr>
          <a:xfrm>
            <a:off x="6286654" y="8334375"/>
            <a:ext cx="793571"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9933"/>
                </a:solidFill>
                <a:effectLst/>
                <a:uLnTx/>
                <a:uFillTx/>
                <a:latin typeface="ＭＳ Ｐ明朝" pitchFamily="18" charset="-128"/>
                <a:ea typeface="ＭＳ Ｐ明朝" pitchFamily="18" charset="-128"/>
                <a:cs typeface="+mn-cs"/>
              </a:rPr>
              <a:t>障     特障</a:t>
            </a:r>
          </a:p>
        </xdr:txBody>
      </xdr:sp>
    </xdr:grpSp>
    <xdr:clientData/>
  </xdr:twoCellAnchor>
  <xdr:twoCellAnchor>
    <xdr:from>
      <xdr:col>88</xdr:col>
      <xdr:colOff>0</xdr:colOff>
      <xdr:row>52</xdr:row>
      <xdr:rowOff>19050</xdr:rowOff>
    </xdr:from>
    <xdr:to>
      <xdr:col>108</xdr:col>
      <xdr:colOff>57150</xdr:colOff>
      <xdr:row>70</xdr:row>
      <xdr:rowOff>9525</xdr:rowOff>
    </xdr:to>
    <xdr:grpSp>
      <xdr:nvGrpSpPr>
        <xdr:cNvPr id="240" name="グループ化 239"/>
        <xdr:cNvGrpSpPr/>
      </xdr:nvGrpSpPr>
      <xdr:grpSpPr>
        <a:xfrm>
          <a:off x="7191375" y="7038975"/>
          <a:ext cx="1552575" cy="1552575"/>
          <a:chOff x="7191375" y="7019925"/>
          <a:chExt cx="1552575" cy="1476375"/>
        </a:xfrm>
      </xdr:grpSpPr>
      <xdr:sp macro="" textlink="">
        <xdr:nvSpPr>
          <xdr:cNvPr id="245" name="テキスト ボックス 244">
            <a:extLst>
              <a:ext uri="{FF2B5EF4-FFF2-40B4-BE49-F238E27FC236}">
                <a16:creationId xmlns:a16="http://schemas.microsoft.com/office/drawing/2014/main" xmlns="" id="{00000000-0008-0000-0400-00006F000000}"/>
              </a:ext>
            </a:extLst>
          </xdr:cNvPr>
          <xdr:cNvSpPr txBox="1"/>
        </xdr:nvSpPr>
        <xdr:spPr>
          <a:xfrm>
            <a:off x="7191375" y="7629525"/>
            <a:ext cx="14763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47" name="テキスト ボックス 246">
            <a:extLst>
              <a:ext uri="{FF2B5EF4-FFF2-40B4-BE49-F238E27FC236}">
                <a16:creationId xmlns:a16="http://schemas.microsoft.com/office/drawing/2014/main" xmlns="" id="{00000000-0008-0000-0400-00006F000000}"/>
              </a:ext>
            </a:extLst>
          </xdr:cNvPr>
          <xdr:cNvSpPr txBox="1"/>
        </xdr:nvSpPr>
        <xdr:spPr>
          <a:xfrm>
            <a:off x="7191375" y="7934325"/>
            <a:ext cx="15525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49" name="テキスト ボックス 248">
            <a:extLst>
              <a:ext uri="{FF2B5EF4-FFF2-40B4-BE49-F238E27FC236}">
                <a16:creationId xmlns:a16="http://schemas.microsoft.com/office/drawing/2014/main" xmlns="" id="{00000000-0008-0000-0400-00006F000000}"/>
              </a:ext>
            </a:extLst>
          </xdr:cNvPr>
          <xdr:cNvSpPr txBox="1"/>
        </xdr:nvSpPr>
        <xdr:spPr>
          <a:xfrm>
            <a:off x="7200900" y="8248650"/>
            <a:ext cx="15144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50" name="テキスト ボックス 249">
            <a:extLst>
              <a:ext uri="{FF2B5EF4-FFF2-40B4-BE49-F238E27FC236}">
                <a16:creationId xmlns:a16="http://schemas.microsoft.com/office/drawing/2014/main" xmlns="" id="{00000000-0008-0000-0400-00006F000000}"/>
              </a:ext>
            </a:extLst>
          </xdr:cNvPr>
          <xdr:cNvSpPr txBox="1"/>
        </xdr:nvSpPr>
        <xdr:spPr>
          <a:xfrm>
            <a:off x="7191375" y="7019925"/>
            <a:ext cx="153352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sp macro="" textlink="">
        <xdr:nvSpPr>
          <xdr:cNvPr id="251" name="テキスト ボックス 250">
            <a:extLst>
              <a:ext uri="{FF2B5EF4-FFF2-40B4-BE49-F238E27FC236}">
                <a16:creationId xmlns:a16="http://schemas.microsoft.com/office/drawing/2014/main" xmlns="" id="{00000000-0008-0000-0400-00006F000000}"/>
              </a:ext>
            </a:extLst>
          </xdr:cNvPr>
          <xdr:cNvSpPr txBox="1"/>
        </xdr:nvSpPr>
        <xdr:spPr>
          <a:xfrm>
            <a:off x="7191375" y="7324725"/>
            <a:ext cx="1524000"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800">
                <a:solidFill>
                  <a:srgbClr val="FF9933"/>
                </a:solidFill>
                <a:latin typeface="ＭＳ Ｐ明朝" pitchFamily="18" charset="-128"/>
                <a:ea typeface="ＭＳ Ｐ明朝" pitchFamily="18" charset="-128"/>
              </a:rPr>
              <a:t>年調   特例    同一    別居   </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57</xdr:col>
      <xdr:colOff>91320</xdr:colOff>
      <xdr:row>28</xdr:row>
      <xdr:rowOff>865</xdr:rowOff>
    </xdr:from>
    <xdr:to>
      <xdr:col>61</xdr:col>
      <xdr:colOff>858</xdr:colOff>
      <xdr:row>28</xdr:row>
      <xdr:rowOff>143399</xdr:rowOff>
    </xdr:to>
    <xdr:sp macro="" textlink="">
      <xdr:nvSpPr>
        <xdr:cNvPr id="2" name="Text Box 42">
          <a:extLst>
            <a:ext uri="{FF2B5EF4-FFF2-40B4-BE49-F238E27FC236}">
              <a16:creationId xmlns:a16="http://schemas.microsoft.com/office/drawing/2014/main" xmlns="" id="{00000000-0008-0000-0500-000002000000}"/>
            </a:ext>
          </a:extLst>
        </xdr:cNvPr>
        <xdr:cNvSpPr txBox="1">
          <a:spLocks noChangeArrowheads="1"/>
        </xdr:cNvSpPr>
      </xdr:nvSpPr>
      <xdr:spPr bwMode="auto">
        <a:xfrm>
          <a:off x="4472820" y="3677515"/>
          <a:ext cx="166713"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44</xdr:col>
      <xdr:colOff>13055</xdr:colOff>
      <xdr:row>28</xdr:row>
      <xdr:rowOff>865</xdr:rowOff>
    </xdr:from>
    <xdr:to>
      <xdr:col>46</xdr:col>
      <xdr:colOff>3590</xdr:colOff>
      <xdr:row>28</xdr:row>
      <xdr:rowOff>143399</xdr:rowOff>
    </xdr:to>
    <xdr:sp macro="" textlink="">
      <xdr:nvSpPr>
        <xdr:cNvPr id="3" name="Text Box 43">
          <a:extLst>
            <a:ext uri="{FF2B5EF4-FFF2-40B4-BE49-F238E27FC236}">
              <a16:creationId xmlns:a16="http://schemas.microsoft.com/office/drawing/2014/main" xmlns="" id="{00000000-0008-0000-0500-000003000000}"/>
            </a:ext>
          </a:extLst>
        </xdr:cNvPr>
        <xdr:cNvSpPr txBox="1">
          <a:spLocks noChangeArrowheads="1"/>
        </xdr:cNvSpPr>
      </xdr:nvSpPr>
      <xdr:spPr bwMode="auto">
        <a:xfrm>
          <a:off x="3642080" y="3677515"/>
          <a:ext cx="152460" cy="1425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108</xdr:col>
      <xdr:colOff>18188</xdr:colOff>
      <xdr:row>39</xdr:row>
      <xdr:rowOff>103908</xdr:rowOff>
    </xdr:from>
    <xdr:to>
      <xdr:col>110</xdr:col>
      <xdr:colOff>18996</xdr:colOff>
      <xdr:row>41</xdr:row>
      <xdr:rowOff>5270</xdr:rowOff>
    </xdr:to>
    <xdr:sp macro="" textlink="">
      <xdr:nvSpPr>
        <xdr:cNvPr id="4" name="Text Box 45">
          <a:extLst>
            <a:ext uri="{FF2B5EF4-FFF2-40B4-BE49-F238E27FC236}">
              <a16:creationId xmlns:a16="http://schemas.microsoft.com/office/drawing/2014/main" xmlns="" id="{00000000-0008-0000-0500-000004000000}"/>
            </a:ext>
          </a:extLst>
        </xdr:cNvPr>
        <xdr:cNvSpPr txBox="1">
          <a:spLocks noChangeArrowheads="1"/>
        </xdr:cNvSpPr>
      </xdr:nvSpPr>
      <xdr:spPr bwMode="auto">
        <a:xfrm>
          <a:off x="8704988" y="5142633"/>
          <a:ext cx="210358" cy="168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71341</xdr:colOff>
      <xdr:row>10</xdr:row>
      <xdr:rowOff>193632</xdr:rowOff>
    </xdr:from>
    <xdr:to>
      <xdr:col>96</xdr:col>
      <xdr:colOff>16050</xdr:colOff>
      <xdr:row>12</xdr:row>
      <xdr:rowOff>31966</xdr:rowOff>
    </xdr:to>
    <xdr:sp macro="" textlink="">
      <xdr:nvSpPr>
        <xdr:cNvPr id="5" name="Text Box 47">
          <a:extLst>
            <a:ext uri="{FF2B5EF4-FFF2-40B4-BE49-F238E27FC236}">
              <a16:creationId xmlns:a16="http://schemas.microsoft.com/office/drawing/2014/main" xmlns="" id="{00000000-0008-0000-0500-000005000000}"/>
            </a:ext>
          </a:extLst>
        </xdr:cNvPr>
        <xdr:cNvSpPr txBox="1">
          <a:spLocks noChangeArrowheads="1"/>
        </xdr:cNvSpPr>
      </xdr:nvSpPr>
      <xdr:spPr bwMode="auto">
        <a:xfrm>
          <a:off x="7605616" y="822282"/>
          <a:ext cx="163784"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55418</xdr:colOff>
      <xdr:row>43</xdr:row>
      <xdr:rowOff>121228</xdr:rowOff>
    </xdr:from>
    <xdr:to>
      <xdr:col>109</xdr:col>
      <xdr:colOff>85118</xdr:colOff>
      <xdr:row>45</xdr:row>
      <xdr:rowOff>46153</xdr:rowOff>
    </xdr:to>
    <xdr:sp macro="" textlink="">
      <xdr:nvSpPr>
        <xdr:cNvPr id="6" name="Text Box 50">
          <a:extLst>
            <a:ext uri="{FF2B5EF4-FFF2-40B4-BE49-F238E27FC236}">
              <a16:creationId xmlns:a16="http://schemas.microsoft.com/office/drawing/2014/main" xmlns="" id="{00000000-0008-0000-0500-000006000000}"/>
            </a:ext>
          </a:extLst>
        </xdr:cNvPr>
        <xdr:cNvSpPr txBox="1">
          <a:spLocks noChangeArrowheads="1"/>
        </xdr:cNvSpPr>
      </xdr:nvSpPr>
      <xdr:spPr bwMode="auto">
        <a:xfrm>
          <a:off x="8742218" y="5779078"/>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67078</xdr:colOff>
      <xdr:row>10</xdr:row>
      <xdr:rowOff>201759</xdr:rowOff>
    </xdr:from>
    <xdr:to>
      <xdr:col>110</xdr:col>
      <xdr:colOff>20577</xdr:colOff>
      <xdr:row>12</xdr:row>
      <xdr:rowOff>40093</xdr:rowOff>
    </xdr:to>
    <xdr:sp macro="" textlink="">
      <xdr:nvSpPr>
        <xdr:cNvPr id="7" name="Text Box 51">
          <a:extLst>
            <a:ext uri="{FF2B5EF4-FFF2-40B4-BE49-F238E27FC236}">
              <a16:creationId xmlns:a16="http://schemas.microsoft.com/office/drawing/2014/main" xmlns="" id="{00000000-0008-0000-0500-000007000000}"/>
            </a:ext>
          </a:extLst>
        </xdr:cNvPr>
        <xdr:cNvSpPr txBox="1">
          <a:spLocks noChangeArrowheads="1"/>
        </xdr:cNvSpPr>
      </xdr:nvSpPr>
      <xdr:spPr bwMode="auto">
        <a:xfrm>
          <a:off x="8753878" y="830409"/>
          <a:ext cx="163049" cy="1431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57</xdr:col>
      <xdr:colOff>62279</xdr:colOff>
      <xdr:row>39</xdr:row>
      <xdr:rowOff>2601</xdr:rowOff>
    </xdr:from>
    <xdr:to>
      <xdr:col>61</xdr:col>
      <xdr:colOff>14654</xdr:colOff>
      <xdr:row>40</xdr:row>
      <xdr:rowOff>29240</xdr:rowOff>
    </xdr:to>
    <xdr:sp macro="" textlink="">
      <xdr:nvSpPr>
        <xdr:cNvPr id="8" name="Text Box 54">
          <a:extLst>
            <a:ext uri="{FF2B5EF4-FFF2-40B4-BE49-F238E27FC236}">
              <a16:creationId xmlns:a16="http://schemas.microsoft.com/office/drawing/2014/main" xmlns="" id="{00000000-0008-0000-0500-000008000000}"/>
            </a:ext>
          </a:extLst>
        </xdr:cNvPr>
        <xdr:cNvSpPr txBox="1">
          <a:spLocks noChangeArrowheads="1"/>
        </xdr:cNvSpPr>
      </xdr:nvSpPr>
      <xdr:spPr bwMode="auto">
        <a:xfrm>
          <a:off x="4443779" y="5041326"/>
          <a:ext cx="209550" cy="1504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37</xdr:col>
      <xdr:colOff>113176</xdr:colOff>
      <xdr:row>45</xdr:row>
      <xdr:rowOff>0</xdr:rowOff>
    </xdr:from>
    <xdr:to>
      <xdr:col>41</xdr:col>
      <xdr:colOff>9526</xdr:colOff>
      <xdr:row>45</xdr:row>
      <xdr:rowOff>144000</xdr:rowOff>
    </xdr:to>
    <xdr:sp macro="" textlink="">
      <xdr:nvSpPr>
        <xdr:cNvPr id="9" name="Text Box 55">
          <a:extLst>
            <a:ext uri="{FF2B5EF4-FFF2-40B4-BE49-F238E27FC236}">
              <a16:creationId xmlns:a16="http://schemas.microsoft.com/office/drawing/2014/main" xmlns="" id="{00000000-0008-0000-0500-000009000000}"/>
            </a:ext>
          </a:extLst>
        </xdr:cNvPr>
        <xdr:cNvSpPr txBox="1">
          <a:spLocks noChangeArrowheads="1"/>
        </xdr:cNvSpPr>
      </xdr:nvSpPr>
      <xdr:spPr bwMode="auto">
        <a:xfrm>
          <a:off x="3285001" y="5876925"/>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57</xdr:col>
      <xdr:colOff>115633</xdr:colOff>
      <xdr:row>44</xdr:row>
      <xdr:rowOff>80528</xdr:rowOff>
    </xdr:from>
    <xdr:to>
      <xdr:col>61</xdr:col>
      <xdr:colOff>2458</xdr:colOff>
      <xdr:row>45</xdr:row>
      <xdr:rowOff>138803</xdr:rowOff>
    </xdr:to>
    <xdr:sp macro="" textlink="">
      <xdr:nvSpPr>
        <xdr:cNvPr id="10" name="Text Box 56">
          <a:extLst>
            <a:ext uri="{FF2B5EF4-FFF2-40B4-BE49-F238E27FC236}">
              <a16:creationId xmlns:a16="http://schemas.microsoft.com/office/drawing/2014/main" xmlns="" id="{00000000-0008-0000-0500-00000A000000}"/>
            </a:ext>
          </a:extLst>
        </xdr:cNvPr>
        <xdr:cNvSpPr txBox="1">
          <a:spLocks noChangeArrowheads="1"/>
        </xdr:cNvSpPr>
      </xdr:nvSpPr>
      <xdr:spPr bwMode="auto">
        <a:xfrm>
          <a:off x="4497133" y="5871728"/>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21</xdr:col>
      <xdr:colOff>24964</xdr:colOff>
      <xdr:row>44</xdr:row>
      <xdr:rowOff>77532</xdr:rowOff>
    </xdr:from>
    <xdr:to>
      <xdr:col>22</xdr:col>
      <xdr:colOff>16564</xdr:colOff>
      <xdr:row>45</xdr:row>
      <xdr:rowOff>135807</xdr:rowOff>
    </xdr:to>
    <xdr:sp macro="" textlink="">
      <xdr:nvSpPr>
        <xdr:cNvPr id="11" name="Text Box 57">
          <a:extLst>
            <a:ext uri="{FF2B5EF4-FFF2-40B4-BE49-F238E27FC236}">
              <a16:creationId xmlns:a16="http://schemas.microsoft.com/office/drawing/2014/main" xmlns="" id="{00000000-0008-0000-0500-00000B000000}"/>
            </a:ext>
          </a:extLst>
        </xdr:cNvPr>
        <xdr:cNvSpPr txBox="1">
          <a:spLocks noChangeArrowheads="1"/>
        </xdr:cNvSpPr>
      </xdr:nvSpPr>
      <xdr:spPr bwMode="auto">
        <a:xfrm>
          <a:off x="2263339" y="5868732"/>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a:ea typeface="ＭＳ Ｐ明朝"/>
            </a:rPr>
            <a:t>円</a:t>
          </a:r>
          <a:endParaRPr lang="ja-JP" altLang="en-US" sz="600"/>
        </a:p>
      </xdr:txBody>
    </xdr:sp>
    <xdr:clientData/>
  </xdr:twoCellAnchor>
  <xdr:twoCellAnchor editAs="oneCell">
    <xdr:from>
      <xdr:col>49</xdr:col>
      <xdr:colOff>84595</xdr:colOff>
      <xdr:row>91</xdr:row>
      <xdr:rowOff>17312</xdr:rowOff>
    </xdr:from>
    <xdr:to>
      <xdr:col>53</xdr:col>
      <xdr:colOff>26373</xdr:colOff>
      <xdr:row>91</xdr:row>
      <xdr:rowOff>159869</xdr:rowOff>
    </xdr:to>
    <xdr:sp macro="" textlink="">
      <xdr:nvSpPr>
        <xdr:cNvPr id="12" name="Text Box 63">
          <a:extLst>
            <a:ext uri="{FF2B5EF4-FFF2-40B4-BE49-F238E27FC236}">
              <a16:creationId xmlns:a16="http://schemas.microsoft.com/office/drawing/2014/main" xmlns="" id="{00000000-0008-0000-0500-00000C000000}"/>
            </a:ext>
          </a:extLst>
        </xdr:cNvPr>
        <xdr:cNvSpPr txBox="1">
          <a:spLocks noChangeArrowheads="1"/>
        </xdr:cNvSpPr>
      </xdr:nvSpPr>
      <xdr:spPr bwMode="auto">
        <a:xfrm>
          <a:off x="3989845" y="10818662"/>
          <a:ext cx="179903" cy="14255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MingLiU-ExtB" pitchFamily="18" charset="-120"/>
              <a:ea typeface="ＭＳ Ｐ明朝"/>
            </a:rPr>
            <a:t>円</a:t>
          </a:r>
          <a:endParaRPr lang="ja-JP" altLang="en-US" sz="600">
            <a:solidFill>
              <a:sysClr val="windowText" lastClr="000000"/>
            </a:solidFill>
            <a:latin typeface="MingLiU-ExtB" pitchFamily="18" charset="-120"/>
          </a:endParaRPr>
        </a:p>
      </xdr:txBody>
    </xdr:sp>
    <xdr:clientData/>
  </xdr:twoCellAnchor>
  <xdr:twoCellAnchor editAs="oneCell">
    <xdr:from>
      <xdr:col>83</xdr:col>
      <xdr:colOff>72328</xdr:colOff>
      <xdr:row>91</xdr:row>
      <xdr:rowOff>10380</xdr:rowOff>
    </xdr:from>
    <xdr:to>
      <xdr:col>85</xdr:col>
      <xdr:colOff>25830</xdr:colOff>
      <xdr:row>91</xdr:row>
      <xdr:rowOff>149274</xdr:rowOff>
    </xdr:to>
    <xdr:sp macro="" textlink="">
      <xdr:nvSpPr>
        <xdr:cNvPr id="13" name="Text Box 64">
          <a:extLst>
            <a:ext uri="{FF2B5EF4-FFF2-40B4-BE49-F238E27FC236}">
              <a16:creationId xmlns:a16="http://schemas.microsoft.com/office/drawing/2014/main" xmlns="" id="{00000000-0008-0000-0500-00000D000000}"/>
            </a:ext>
          </a:extLst>
        </xdr:cNvPr>
        <xdr:cNvSpPr txBox="1">
          <a:spLocks noChangeArrowheads="1"/>
        </xdr:cNvSpPr>
      </xdr:nvSpPr>
      <xdr:spPr bwMode="auto">
        <a:xfrm>
          <a:off x="6796978" y="10811730"/>
          <a:ext cx="163052" cy="13889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ysClr val="windowText" lastClr="000000"/>
              </a:solidFill>
              <a:latin typeface="ＭＳ Ｐ明朝" panose="02020600040205080304" pitchFamily="18" charset="-128"/>
              <a:ea typeface="ＭＳ Ｐ明朝" panose="02020600040205080304" pitchFamily="18" charset="-128"/>
            </a:rPr>
            <a:t>円</a:t>
          </a:r>
          <a:endParaRPr lang="ja-JP" altLang="en-US" sz="600">
            <a:solidFill>
              <a:sysClr val="windowText" lastClr="000000"/>
            </a:solidFill>
            <a:latin typeface="ＭＳ Ｐ明朝" panose="02020600040205080304" pitchFamily="18" charset="-128"/>
            <a:ea typeface="ＭＳ Ｐ明朝" panose="02020600040205080304" pitchFamily="18" charset="-128"/>
          </a:endParaRPr>
        </a:p>
      </xdr:txBody>
    </xdr:sp>
    <xdr:clientData/>
  </xdr:twoCellAnchor>
  <xdr:twoCellAnchor editAs="oneCell">
    <xdr:from>
      <xdr:col>72</xdr:col>
      <xdr:colOff>97186</xdr:colOff>
      <xdr:row>39</xdr:row>
      <xdr:rowOff>121226</xdr:rowOff>
    </xdr:from>
    <xdr:to>
      <xdr:col>74</xdr:col>
      <xdr:colOff>5658</xdr:colOff>
      <xdr:row>41</xdr:row>
      <xdr:rowOff>4588</xdr:rowOff>
    </xdr:to>
    <xdr:sp macro="" textlink="">
      <xdr:nvSpPr>
        <xdr:cNvPr id="14" name="Text Box 66">
          <a:extLst>
            <a:ext uri="{FF2B5EF4-FFF2-40B4-BE49-F238E27FC236}">
              <a16:creationId xmlns:a16="http://schemas.microsoft.com/office/drawing/2014/main" xmlns="" id="{00000000-0008-0000-0500-00000E000000}"/>
            </a:ext>
          </a:extLst>
        </xdr:cNvPr>
        <xdr:cNvSpPr txBox="1">
          <a:spLocks noChangeArrowheads="1"/>
        </xdr:cNvSpPr>
      </xdr:nvSpPr>
      <xdr:spPr bwMode="auto">
        <a:xfrm>
          <a:off x="5926486" y="5159951"/>
          <a:ext cx="156122"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88</xdr:col>
      <xdr:colOff>1</xdr:colOff>
      <xdr:row>39</xdr:row>
      <xdr:rowOff>112567</xdr:rowOff>
    </xdr:from>
    <xdr:to>
      <xdr:col>91</xdr:col>
      <xdr:colOff>10651</xdr:colOff>
      <xdr:row>40</xdr:row>
      <xdr:rowOff>138804</xdr:rowOff>
    </xdr:to>
    <xdr:sp macro="" textlink="">
      <xdr:nvSpPr>
        <xdr:cNvPr id="15" name="Text Box 67">
          <a:extLst>
            <a:ext uri="{FF2B5EF4-FFF2-40B4-BE49-F238E27FC236}">
              <a16:creationId xmlns:a16="http://schemas.microsoft.com/office/drawing/2014/main" xmlns="" id="{00000000-0008-0000-0500-00000F000000}"/>
            </a:ext>
          </a:extLst>
        </xdr:cNvPr>
        <xdr:cNvSpPr txBox="1">
          <a:spLocks noChangeArrowheads="1"/>
        </xdr:cNvSpPr>
      </xdr:nvSpPr>
      <xdr:spPr bwMode="auto">
        <a:xfrm>
          <a:off x="7191376" y="5151292"/>
          <a:ext cx="153525" cy="1500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600" b="0" i="0" u="none" strike="noStrike" baseline="0">
              <a:solidFill>
                <a:srgbClr val="000000"/>
              </a:solidFill>
              <a:latin typeface="ＭＳ Ｐ明朝" panose="02020600040205080304" pitchFamily="18" charset="-128"/>
              <a:ea typeface="ＭＳ Ｐ明朝" panose="02020600040205080304" pitchFamily="18" charset="-128"/>
            </a:rPr>
            <a:t>円</a:t>
          </a:r>
          <a:endParaRPr lang="ja-JP" altLang="en-US" sz="600">
            <a:latin typeface="ＭＳ Ｐ明朝" panose="02020600040205080304" pitchFamily="18" charset="-128"/>
            <a:ea typeface="ＭＳ Ｐ明朝" panose="02020600040205080304" pitchFamily="18" charset="-128"/>
          </a:endParaRPr>
        </a:p>
      </xdr:txBody>
    </xdr:sp>
    <xdr:clientData/>
  </xdr:twoCellAnchor>
  <xdr:twoCellAnchor editAs="oneCell">
    <xdr:from>
      <xdr:col>9</xdr:col>
      <xdr:colOff>56554</xdr:colOff>
      <xdr:row>84</xdr:row>
      <xdr:rowOff>157196</xdr:rowOff>
    </xdr:from>
    <xdr:to>
      <xdr:col>10</xdr:col>
      <xdr:colOff>10787</xdr:colOff>
      <xdr:row>85</xdr:row>
      <xdr:rowOff>133742</xdr:rowOff>
    </xdr:to>
    <xdr:sp macro="" textlink="">
      <xdr:nvSpPr>
        <xdr:cNvPr id="16" name="Text Box 64">
          <a:extLst>
            <a:ext uri="{FF2B5EF4-FFF2-40B4-BE49-F238E27FC236}">
              <a16:creationId xmlns:a16="http://schemas.microsoft.com/office/drawing/2014/main" xmlns="" id="{00000000-0008-0000-0500-000010000000}"/>
            </a:ext>
          </a:extLst>
        </xdr:cNvPr>
        <xdr:cNvSpPr txBox="1">
          <a:spLocks noChangeArrowheads="1"/>
        </xdr:cNvSpPr>
      </xdr:nvSpPr>
      <xdr:spPr bwMode="auto">
        <a:xfrm>
          <a:off x="1342429" y="10129871"/>
          <a:ext cx="18283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91</xdr:col>
      <xdr:colOff>43625</xdr:colOff>
      <xdr:row>91</xdr:row>
      <xdr:rowOff>34924</xdr:rowOff>
    </xdr:from>
    <xdr:to>
      <xdr:col>102</xdr:col>
      <xdr:colOff>18982</xdr:colOff>
      <xdr:row>91</xdr:row>
      <xdr:rowOff>266989</xdr:rowOff>
    </xdr:to>
    <xdr:sp macro="" textlink="">
      <xdr:nvSpPr>
        <xdr:cNvPr id="17" name="テキスト ボックス 16">
          <a:extLst>
            <a:ext uri="{FF2B5EF4-FFF2-40B4-BE49-F238E27FC236}">
              <a16:creationId xmlns:a16="http://schemas.microsoft.com/office/drawing/2014/main" xmlns="" id="{00000000-0008-0000-0500-000011000000}"/>
            </a:ext>
          </a:extLst>
        </xdr:cNvPr>
        <xdr:cNvSpPr txBox="1"/>
      </xdr:nvSpPr>
      <xdr:spPr>
        <a:xfrm>
          <a:off x="7377875" y="10836274"/>
          <a:ext cx="870707" cy="2320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latin typeface="ＭＳ Ｐ明朝" panose="02020600040205080304" pitchFamily="18" charset="-128"/>
              <a:ea typeface="ＭＳ Ｐ明朝" panose="02020600040205080304" pitchFamily="18" charset="-128"/>
            </a:rPr>
            <a:t>開始     廃止</a:t>
          </a:r>
        </a:p>
      </xdr:txBody>
    </xdr:sp>
    <xdr:clientData/>
  </xdr:twoCellAnchor>
  <xdr:twoCellAnchor editAs="oneCell">
    <xdr:from>
      <xdr:col>108</xdr:col>
      <xdr:colOff>50627</xdr:colOff>
      <xdr:row>73</xdr:row>
      <xdr:rowOff>9059</xdr:rowOff>
    </xdr:from>
    <xdr:to>
      <xdr:col>110</xdr:col>
      <xdr:colOff>4126</xdr:colOff>
      <xdr:row>74</xdr:row>
      <xdr:rowOff>114026</xdr:rowOff>
    </xdr:to>
    <xdr:sp macro="" textlink="">
      <xdr:nvSpPr>
        <xdr:cNvPr id="18" name="Text Box 64">
          <a:extLst>
            <a:ext uri="{FF2B5EF4-FFF2-40B4-BE49-F238E27FC236}">
              <a16:creationId xmlns:a16="http://schemas.microsoft.com/office/drawing/2014/main" xmlns="" id="{00000000-0008-0000-0500-000012000000}"/>
            </a:ext>
          </a:extLst>
        </xdr:cNvPr>
        <xdr:cNvSpPr txBox="1">
          <a:spLocks noChangeArrowheads="1"/>
        </xdr:cNvSpPr>
      </xdr:nvSpPr>
      <xdr:spPr bwMode="auto">
        <a:xfrm>
          <a:off x="8737427" y="8857784"/>
          <a:ext cx="163049" cy="1335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0</xdr:col>
      <xdr:colOff>109434</xdr:colOff>
      <xdr:row>10</xdr:row>
      <xdr:rowOff>171450</xdr:rowOff>
    </xdr:from>
    <xdr:to>
      <xdr:col>9</xdr:col>
      <xdr:colOff>64913</xdr:colOff>
      <xdr:row>16</xdr:row>
      <xdr:rowOff>56233</xdr:rowOff>
    </xdr:to>
    <xdr:grpSp>
      <xdr:nvGrpSpPr>
        <xdr:cNvPr id="19" name="グループ化 18">
          <a:extLst>
            <a:ext uri="{FF2B5EF4-FFF2-40B4-BE49-F238E27FC236}">
              <a16:creationId xmlns:a16="http://schemas.microsoft.com/office/drawing/2014/main" xmlns="" id="{00000000-0008-0000-0500-000013000000}"/>
            </a:ext>
          </a:extLst>
        </xdr:cNvPr>
        <xdr:cNvGrpSpPr/>
      </xdr:nvGrpSpPr>
      <xdr:grpSpPr>
        <a:xfrm>
          <a:off x="109434" y="800100"/>
          <a:ext cx="1241354" cy="1113508"/>
          <a:chOff x="117812" y="725431"/>
          <a:chExt cx="1008000" cy="1122427"/>
        </a:xfrm>
      </xdr:grpSpPr>
      <xdr:sp macro="" textlink="">
        <xdr:nvSpPr>
          <xdr:cNvPr id="20" name="WordArt 34">
            <a:extLst>
              <a:ext uri="{FF2B5EF4-FFF2-40B4-BE49-F238E27FC236}">
                <a16:creationId xmlns:a16="http://schemas.microsoft.com/office/drawing/2014/main" xmlns="" id="{00000000-0008-0000-0500-000014000000}"/>
              </a:ext>
            </a:extLst>
          </xdr:cNvPr>
          <xdr:cNvSpPr>
            <a:spLocks noChangeArrowheads="1" noChangeShapeType="1" noTextEdit="1"/>
          </xdr:cNvSpPr>
        </xdr:nvSpPr>
        <xdr:spPr bwMode="auto">
          <a:xfrm>
            <a:off x="318302" y="932083"/>
            <a:ext cx="620532" cy="673374"/>
          </a:xfrm>
          <a:prstGeom prst="rect">
            <a:avLst/>
          </a:prstGeom>
          <a:ln w="3175">
            <a:noFill/>
          </a:ln>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ja-JP" altLang="en-US" sz="3600" b="0" i="0" u="none" strike="noStrike" kern="10" cap="none" spc="0" normalizeH="0" baseline="0" noProof="0">
                <a:ln w="9525">
                  <a:solidFill>
                    <a:srgbClr xmlns:mc="http://schemas.openxmlformats.org/markup-compatibility/2006" xmlns:a14="http://schemas.microsoft.com/office/drawing/2010/main" val="808080" mc:Ignorable="a14" a14:legacySpreadsheetColorIndex="23"/>
                  </a:solidFill>
                  <a:round/>
                  <a:headEnd/>
                  <a:tailEnd/>
                </a:ln>
                <a:solidFill>
                  <a:srgbClr xmlns:mc="http://schemas.openxmlformats.org/markup-compatibility/2006" xmlns:a14="http://schemas.microsoft.com/office/drawing/2010/main" val="808080" mc:Ignorable="a14" a14:legacySpreadsheetColorIndex="23">
                    <a:alpha val="53000"/>
                  </a:srgbClr>
                </a:solidFill>
                <a:effectLst/>
                <a:uLnTx/>
                <a:uFillTx/>
                <a:latin typeface="ＭＳ Ｐゴシック"/>
                <a:ea typeface="ＭＳ Ｐゴシック"/>
              </a:rPr>
              <a:t>控</a:t>
            </a:r>
          </a:p>
        </xdr:txBody>
      </xdr:sp>
      <xdr:sp macro="" textlink="">
        <xdr:nvSpPr>
          <xdr:cNvPr id="21" name="AutoShape 35">
            <a:extLst>
              <a:ext uri="{FF2B5EF4-FFF2-40B4-BE49-F238E27FC236}">
                <a16:creationId xmlns:a16="http://schemas.microsoft.com/office/drawing/2014/main" xmlns="" id="{00000000-0008-0000-0500-000015000000}"/>
              </a:ext>
            </a:extLst>
          </xdr:cNvPr>
          <xdr:cNvSpPr>
            <a:spLocks noChangeArrowheads="1"/>
          </xdr:cNvSpPr>
        </xdr:nvSpPr>
        <xdr:spPr bwMode="auto">
          <a:xfrm>
            <a:off x="117812" y="725431"/>
            <a:ext cx="1008000" cy="1122427"/>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086 w 21600"/>
              <a:gd name="T25" fmla="*/ 3300 h 21600"/>
              <a:gd name="T26" fmla="*/ 18514 w 21600"/>
              <a:gd name="T27" fmla="*/ 183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867" y="10800"/>
                </a:moveTo>
                <a:cubicBezTo>
                  <a:pt x="1867" y="15734"/>
                  <a:pt x="5866" y="19733"/>
                  <a:pt x="10800" y="19733"/>
                </a:cubicBezTo>
                <a:cubicBezTo>
                  <a:pt x="15734" y="19733"/>
                  <a:pt x="19733" y="15734"/>
                  <a:pt x="19733" y="10800"/>
                </a:cubicBezTo>
                <a:cubicBezTo>
                  <a:pt x="19733" y="5866"/>
                  <a:pt x="15734" y="1867"/>
                  <a:pt x="10800" y="1867"/>
                </a:cubicBezTo>
                <a:cubicBezTo>
                  <a:pt x="5866" y="1867"/>
                  <a:pt x="1867" y="5866"/>
                  <a:pt x="1867" y="10800"/>
                </a:cubicBezTo>
                <a:close/>
              </a:path>
            </a:pathLst>
          </a:custGeom>
          <a:solidFill>
            <a:srgbClr xmlns:mc="http://schemas.openxmlformats.org/markup-compatibility/2006" xmlns:a14="http://schemas.microsoft.com/office/drawing/2010/main" val="808080" mc:Ignorable="a14" a14:legacySpreadsheetColorIndex="23">
              <a:alpha val="52940"/>
            </a:srgbClr>
          </a:solidFill>
          <a:ln w="3175" algn="ctr">
            <a:no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editAs="oneCell">
    <xdr:from>
      <xdr:col>33</xdr:col>
      <xdr:colOff>29307</xdr:colOff>
      <xdr:row>1</xdr:row>
      <xdr:rowOff>43961</xdr:rowOff>
    </xdr:from>
    <xdr:to>
      <xdr:col>40</xdr:col>
      <xdr:colOff>88</xdr:colOff>
      <xdr:row>5</xdr:row>
      <xdr:rowOff>2849</xdr:rowOff>
    </xdr:to>
    <xdr:sp macro="" textlink="申告書1入力用!X2">
      <xdr:nvSpPr>
        <xdr:cNvPr id="22" name="正方形/長方形 21">
          <a:extLst>
            <a:ext uri="{FF2B5EF4-FFF2-40B4-BE49-F238E27FC236}">
              <a16:creationId xmlns:a16="http://schemas.microsoft.com/office/drawing/2014/main" xmlns="" id="{00000000-0008-0000-0500-000016000000}"/>
            </a:ext>
          </a:extLst>
        </xdr:cNvPr>
        <xdr:cNvSpPr/>
      </xdr:nvSpPr>
      <xdr:spPr bwMode="auto">
        <a:xfrm>
          <a:off x="2963007" y="139211"/>
          <a:ext cx="427981" cy="254163"/>
        </a:xfrm>
        <a:prstGeom prst="rect">
          <a:avLst/>
        </a:prstGeom>
        <a:noFill/>
        <a:ln w="9525" cap="flat" cmpd="sng" algn="ctr">
          <a:noFill/>
          <a:prstDash val="sysDash"/>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79179D6-A927-4585-8C76-7EB32FCA624F}" type="TxLink">
            <a:rPr kumimoji="1" lang="en-US" altLang="ja-JP"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endParaRPr>
        </a:p>
      </xdr:txBody>
    </xdr:sp>
    <xdr:clientData/>
  </xdr:twoCellAnchor>
  <xdr:twoCellAnchor editAs="oneCell">
    <xdr:from>
      <xdr:col>98</xdr:col>
      <xdr:colOff>58614</xdr:colOff>
      <xdr:row>94</xdr:row>
      <xdr:rowOff>0</xdr:rowOff>
    </xdr:from>
    <xdr:to>
      <xdr:col>100</xdr:col>
      <xdr:colOff>12114</xdr:colOff>
      <xdr:row>94</xdr:row>
      <xdr:rowOff>152447</xdr:rowOff>
    </xdr:to>
    <xdr:sp macro="" textlink="">
      <xdr:nvSpPr>
        <xdr:cNvPr id="23" name="Text Box 63">
          <a:extLst>
            <a:ext uri="{FF2B5EF4-FFF2-40B4-BE49-F238E27FC236}">
              <a16:creationId xmlns:a16="http://schemas.microsoft.com/office/drawing/2014/main" xmlns="" id="{00000000-0008-0000-0500-000017000000}"/>
            </a:ext>
          </a:extLst>
        </xdr:cNvPr>
        <xdr:cNvSpPr txBox="1">
          <a:spLocks noChangeArrowheads="1"/>
        </xdr:cNvSpPr>
      </xdr:nvSpPr>
      <xdr:spPr bwMode="auto">
        <a:xfrm>
          <a:off x="7964364" y="11430000"/>
          <a:ext cx="153525" cy="15244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MingLiU-ExtB" pitchFamily="18" charset="-120"/>
              <a:ea typeface="ＭＳ Ｐ明朝"/>
            </a:rPr>
            <a:t>円</a:t>
          </a:r>
          <a:endParaRPr kumimoji="0" lang="ja-JP" altLang="en-US" sz="600" b="0" i="0" u="none" strike="noStrike" kern="0" cap="none" spc="0" normalizeH="0" baseline="0" noProof="0">
            <a:ln>
              <a:noFill/>
            </a:ln>
            <a:solidFill>
              <a:sysClr val="windowText" lastClr="000000"/>
            </a:solidFill>
            <a:effectLst/>
            <a:uLnTx/>
            <a:uFillTx/>
            <a:latin typeface="MingLiU-ExtB" pitchFamily="18" charset="-120"/>
          </a:endParaRPr>
        </a:p>
      </xdr:txBody>
    </xdr:sp>
    <xdr:clientData/>
  </xdr:twoCellAnchor>
  <xdr:twoCellAnchor editAs="oneCell">
    <xdr:from>
      <xdr:col>69</xdr:col>
      <xdr:colOff>60616</xdr:colOff>
      <xdr:row>53</xdr:row>
      <xdr:rowOff>80533</xdr:rowOff>
    </xdr:from>
    <xdr:to>
      <xdr:col>78</xdr:col>
      <xdr:colOff>6062</xdr:colOff>
      <xdr:row>70</xdr:row>
      <xdr:rowOff>9994</xdr:rowOff>
    </xdr:to>
    <xdr:grpSp>
      <xdr:nvGrpSpPr>
        <xdr:cNvPr id="24" name="グループ化 23">
          <a:extLst>
            <a:ext uri="{FF2B5EF4-FFF2-40B4-BE49-F238E27FC236}">
              <a16:creationId xmlns:a16="http://schemas.microsoft.com/office/drawing/2014/main" xmlns="" id="{00000000-0008-0000-0500-000018000000}"/>
            </a:ext>
          </a:extLst>
        </xdr:cNvPr>
        <xdr:cNvGrpSpPr/>
      </xdr:nvGrpSpPr>
      <xdr:grpSpPr>
        <a:xfrm>
          <a:off x="5527966" y="7233808"/>
          <a:ext cx="859846" cy="1358211"/>
          <a:chOff x="4719206" y="9160063"/>
          <a:chExt cx="785376" cy="1151644"/>
        </a:xfrm>
      </xdr:grpSpPr>
      <xdr:sp macro="" textlink="">
        <xdr:nvSpPr>
          <xdr:cNvPr id="25" name="テキスト ボックス 24">
            <a:extLst>
              <a:ext uri="{FF2B5EF4-FFF2-40B4-BE49-F238E27FC236}">
                <a16:creationId xmlns:a16="http://schemas.microsoft.com/office/drawing/2014/main" xmlns="" id="{00000000-0008-0000-0500-000019000000}"/>
              </a:ext>
            </a:extLst>
          </xdr:cNvPr>
          <xdr:cNvSpPr txBox="1"/>
        </xdr:nvSpPr>
        <xdr:spPr>
          <a:xfrm>
            <a:off x="4728728" y="9160063"/>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6" name="テキスト ボックス 25">
            <a:extLst>
              <a:ext uri="{FF2B5EF4-FFF2-40B4-BE49-F238E27FC236}">
                <a16:creationId xmlns:a16="http://schemas.microsoft.com/office/drawing/2014/main" xmlns="" id="{00000000-0008-0000-0500-00001A000000}"/>
              </a:ext>
            </a:extLst>
          </xdr:cNvPr>
          <xdr:cNvSpPr txBox="1"/>
        </xdr:nvSpPr>
        <xdr:spPr>
          <a:xfrm>
            <a:off x="4719206" y="9419260"/>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7" name="テキスト ボックス 26">
            <a:extLst>
              <a:ext uri="{FF2B5EF4-FFF2-40B4-BE49-F238E27FC236}">
                <a16:creationId xmlns:a16="http://schemas.microsoft.com/office/drawing/2014/main" xmlns="" id="{00000000-0008-0000-0500-00001B000000}"/>
              </a:ext>
            </a:extLst>
          </xdr:cNvPr>
          <xdr:cNvSpPr txBox="1"/>
        </xdr:nvSpPr>
        <xdr:spPr>
          <a:xfrm>
            <a:off x="4719206" y="9703261"/>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8" name="テキスト ボックス 27">
            <a:extLst>
              <a:ext uri="{FF2B5EF4-FFF2-40B4-BE49-F238E27FC236}">
                <a16:creationId xmlns:a16="http://schemas.microsoft.com/office/drawing/2014/main" xmlns="" id="{00000000-0008-0000-0500-00001C000000}"/>
              </a:ext>
            </a:extLst>
          </xdr:cNvPr>
          <xdr:cNvSpPr txBox="1"/>
        </xdr:nvSpPr>
        <xdr:spPr>
          <a:xfrm>
            <a:off x="4719206" y="9979187"/>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29" name="テキスト ボックス 28">
            <a:extLst>
              <a:ext uri="{FF2B5EF4-FFF2-40B4-BE49-F238E27FC236}">
                <a16:creationId xmlns:a16="http://schemas.microsoft.com/office/drawing/2014/main" xmlns="" id="{00000000-0008-0000-0500-00001D000000}"/>
              </a:ext>
            </a:extLst>
          </xdr:cNvPr>
          <xdr:cNvSpPr txBox="1"/>
        </xdr:nvSpPr>
        <xdr:spPr>
          <a:xfrm>
            <a:off x="4719206" y="10230895"/>
            <a:ext cx="775854" cy="8081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editAs="oneCell">
    <xdr:from>
      <xdr:col>17</xdr:col>
      <xdr:colOff>1734</xdr:colOff>
      <xdr:row>84</xdr:row>
      <xdr:rowOff>155862</xdr:rowOff>
    </xdr:from>
    <xdr:to>
      <xdr:col>18</xdr:col>
      <xdr:colOff>2726</xdr:colOff>
      <xdr:row>85</xdr:row>
      <xdr:rowOff>132408</xdr:rowOff>
    </xdr:to>
    <xdr:sp macro="" textlink="">
      <xdr:nvSpPr>
        <xdr:cNvPr id="30" name="Text Box 64">
          <a:extLst>
            <a:ext uri="{FF2B5EF4-FFF2-40B4-BE49-F238E27FC236}">
              <a16:creationId xmlns:a16="http://schemas.microsoft.com/office/drawing/2014/main" xmlns="" id="{00000000-0008-0000-0500-00001F000000}"/>
            </a:ext>
          </a:extLst>
        </xdr:cNvPr>
        <xdr:cNvSpPr txBox="1">
          <a:spLocks noChangeArrowheads="1"/>
        </xdr:cNvSpPr>
      </xdr:nvSpPr>
      <xdr:spPr bwMode="auto">
        <a:xfrm>
          <a:off x="2001984" y="10128537"/>
          <a:ext cx="16291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41</xdr:col>
      <xdr:colOff>67536</xdr:colOff>
      <xdr:row>84</xdr:row>
      <xdr:rowOff>155862</xdr:rowOff>
    </xdr:from>
    <xdr:to>
      <xdr:col>45</xdr:col>
      <xdr:colOff>2718</xdr:colOff>
      <xdr:row>85</xdr:row>
      <xdr:rowOff>132408</xdr:rowOff>
    </xdr:to>
    <xdr:sp macro="" textlink="">
      <xdr:nvSpPr>
        <xdr:cNvPr id="31" name="Text Box 64">
          <a:extLst>
            <a:ext uri="{FF2B5EF4-FFF2-40B4-BE49-F238E27FC236}">
              <a16:creationId xmlns:a16="http://schemas.microsoft.com/office/drawing/2014/main" xmlns="" id="{00000000-0008-0000-0500-000020000000}"/>
            </a:ext>
          </a:extLst>
        </xdr:cNvPr>
        <xdr:cNvSpPr txBox="1">
          <a:spLocks noChangeArrowheads="1"/>
        </xdr:cNvSpPr>
      </xdr:nvSpPr>
      <xdr:spPr bwMode="auto">
        <a:xfrm>
          <a:off x="3487011" y="10128537"/>
          <a:ext cx="17330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27</xdr:col>
      <xdr:colOff>8659</xdr:colOff>
      <xdr:row>84</xdr:row>
      <xdr:rowOff>164521</xdr:rowOff>
    </xdr:from>
    <xdr:to>
      <xdr:col>30</xdr:col>
      <xdr:colOff>2725</xdr:colOff>
      <xdr:row>85</xdr:row>
      <xdr:rowOff>141067</xdr:rowOff>
    </xdr:to>
    <xdr:sp macro="" textlink="">
      <xdr:nvSpPr>
        <xdr:cNvPr id="32" name="Text Box 64">
          <a:extLst>
            <a:ext uri="{FF2B5EF4-FFF2-40B4-BE49-F238E27FC236}">
              <a16:creationId xmlns:a16="http://schemas.microsoft.com/office/drawing/2014/main" xmlns="" id="{00000000-0008-0000-0500-000021000000}"/>
            </a:ext>
          </a:extLst>
        </xdr:cNvPr>
        <xdr:cNvSpPr txBox="1">
          <a:spLocks noChangeArrowheads="1"/>
        </xdr:cNvSpPr>
      </xdr:nvSpPr>
      <xdr:spPr bwMode="auto">
        <a:xfrm>
          <a:off x="2656609" y="10137196"/>
          <a:ext cx="175041"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72</xdr:col>
      <xdr:colOff>101307</xdr:colOff>
      <xdr:row>84</xdr:row>
      <xdr:rowOff>155862</xdr:rowOff>
    </xdr:from>
    <xdr:to>
      <xdr:col>74</xdr:col>
      <xdr:colOff>10514</xdr:colOff>
      <xdr:row>85</xdr:row>
      <xdr:rowOff>132408</xdr:rowOff>
    </xdr:to>
    <xdr:sp macro="" textlink="">
      <xdr:nvSpPr>
        <xdr:cNvPr id="33" name="Text Box 64">
          <a:extLst>
            <a:ext uri="{FF2B5EF4-FFF2-40B4-BE49-F238E27FC236}">
              <a16:creationId xmlns:a16="http://schemas.microsoft.com/office/drawing/2014/main" xmlns="" id="{00000000-0008-0000-0500-000022000000}"/>
            </a:ext>
          </a:extLst>
        </xdr:cNvPr>
        <xdr:cNvSpPr txBox="1">
          <a:spLocks noChangeArrowheads="1"/>
        </xdr:cNvSpPr>
      </xdr:nvSpPr>
      <xdr:spPr bwMode="auto">
        <a:xfrm>
          <a:off x="5930607" y="10128537"/>
          <a:ext cx="156857"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83</xdr:col>
      <xdr:colOff>34633</xdr:colOff>
      <xdr:row>84</xdr:row>
      <xdr:rowOff>155862</xdr:rowOff>
    </xdr:from>
    <xdr:to>
      <xdr:col>84</xdr:col>
      <xdr:colOff>97971</xdr:colOff>
      <xdr:row>85</xdr:row>
      <xdr:rowOff>132408</xdr:rowOff>
    </xdr:to>
    <xdr:sp macro="" textlink="">
      <xdr:nvSpPr>
        <xdr:cNvPr id="34" name="Text Box 64">
          <a:extLst>
            <a:ext uri="{FF2B5EF4-FFF2-40B4-BE49-F238E27FC236}">
              <a16:creationId xmlns:a16="http://schemas.microsoft.com/office/drawing/2014/main" xmlns="" id="{00000000-0008-0000-0500-000023000000}"/>
            </a:ext>
          </a:extLst>
        </xdr:cNvPr>
        <xdr:cNvSpPr txBox="1">
          <a:spLocks noChangeArrowheads="1"/>
        </xdr:cNvSpPr>
      </xdr:nvSpPr>
      <xdr:spPr bwMode="auto">
        <a:xfrm>
          <a:off x="6759283" y="10128537"/>
          <a:ext cx="16811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95</xdr:col>
      <xdr:colOff>100443</xdr:colOff>
      <xdr:row>84</xdr:row>
      <xdr:rowOff>155862</xdr:rowOff>
    </xdr:from>
    <xdr:to>
      <xdr:col>98</xdr:col>
      <xdr:colOff>2721</xdr:colOff>
      <xdr:row>85</xdr:row>
      <xdr:rowOff>132408</xdr:rowOff>
    </xdr:to>
    <xdr:sp macro="" textlink="">
      <xdr:nvSpPr>
        <xdr:cNvPr id="35" name="Text Box 64">
          <a:extLst>
            <a:ext uri="{FF2B5EF4-FFF2-40B4-BE49-F238E27FC236}">
              <a16:creationId xmlns:a16="http://schemas.microsoft.com/office/drawing/2014/main" xmlns="" id="{00000000-0008-0000-0500-000024000000}"/>
            </a:ext>
          </a:extLst>
        </xdr:cNvPr>
        <xdr:cNvSpPr txBox="1">
          <a:spLocks noChangeArrowheads="1"/>
        </xdr:cNvSpPr>
      </xdr:nvSpPr>
      <xdr:spPr bwMode="auto">
        <a:xfrm>
          <a:off x="7739493" y="10128537"/>
          <a:ext cx="168978"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108</xdr:col>
      <xdr:colOff>38100</xdr:colOff>
      <xdr:row>84</xdr:row>
      <xdr:rowOff>155862</xdr:rowOff>
    </xdr:from>
    <xdr:to>
      <xdr:col>110</xdr:col>
      <xdr:colOff>20908</xdr:colOff>
      <xdr:row>85</xdr:row>
      <xdr:rowOff>132408</xdr:rowOff>
    </xdr:to>
    <xdr:sp macro="" textlink="">
      <xdr:nvSpPr>
        <xdr:cNvPr id="36" name="Text Box 64">
          <a:extLst>
            <a:ext uri="{FF2B5EF4-FFF2-40B4-BE49-F238E27FC236}">
              <a16:creationId xmlns:a16="http://schemas.microsoft.com/office/drawing/2014/main" xmlns="" id="{00000000-0008-0000-0500-000025000000}"/>
            </a:ext>
          </a:extLst>
        </xdr:cNvPr>
        <xdr:cNvSpPr txBox="1">
          <a:spLocks noChangeArrowheads="1"/>
        </xdr:cNvSpPr>
      </xdr:nvSpPr>
      <xdr:spPr bwMode="auto">
        <a:xfrm>
          <a:off x="8724900" y="10128537"/>
          <a:ext cx="192358"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twoCellAnchor editAs="oneCell">
    <xdr:from>
      <xdr:col>68</xdr:col>
      <xdr:colOff>97851</xdr:colOff>
      <xdr:row>29</xdr:row>
      <xdr:rowOff>38455</xdr:rowOff>
    </xdr:from>
    <xdr:to>
      <xdr:col>110</xdr:col>
      <xdr:colOff>180982</xdr:colOff>
      <xdr:row>34</xdr:row>
      <xdr:rowOff>45895</xdr:rowOff>
    </xdr:to>
    <xdr:grpSp>
      <xdr:nvGrpSpPr>
        <xdr:cNvPr id="37" name="グループ化 36">
          <a:extLst>
            <a:ext uri="{FF2B5EF4-FFF2-40B4-BE49-F238E27FC236}">
              <a16:creationId xmlns:a16="http://schemas.microsoft.com/office/drawing/2014/main" xmlns="" id="{00000000-0008-0000-0500-000026000000}"/>
            </a:ext>
          </a:extLst>
        </xdr:cNvPr>
        <xdr:cNvGrpSpPr/>
      </xdr:nvGrpSpPr>
      <xdr:grpSpPr>
        <a:xfrm>
          <a:off x="5441376" y="3867505"/>
          <a:ext cx="3635956" cy="550365"/>
          <a:chOff x="4267200" y="5114911"/>
          <a:chExt cx="3356225" cy="573179"/>
        </a:xfrm>
      </xdr:grpSpPr>
      <xdr:sp macro="" textlink="">
        <xdr:nvSpPr>
          <xdr:cNvPr id="38" name="テキスト ボックス 37">
            <a:extLst>
              <a:ext uri="{FF2B5EF4-FFF2-40B4-BE49-F238E27FC236}">
                <a16:creationId xmlns:a16="http://schemas.microsoft.com/office/drawing/2014/main" xmlns="" id="{00000000-0008-0000-0500-000027000000}"/>
              </a:ext>
            </a:extLst>
          </xdr:cNvPr>
          <xdr:cNvSpPr txBox="1"/>
        </xdr:nvSpPr>
        <xdr:spPr>
          <a:xfrm>
            <a:off x="4267200" y="5114911"/>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寡　婦</a:t>
            </a:r>
          </a:p>
        </xdr:txBody>
      </xdr:sp>
      <xdr:sp macro="" textlink="">
        <xdr:nvSpPr>
          <xdr:cNvPr id="39" name="テキスト ボックス 38">
            <a:extLst>
              <a:ext uri="{FF2B5EF4-FFF2-40B4-BE49-F238E27FC236}">
                <a16:creationId xmlns:a16="http://schemas.microsoft.com/office/drawing/2014/main" xmlns="" id="{00000000-0008-0000-0500-000028000000}"/>
              </a:ext>
            </a:extLst>
          </xdr:cNvPr>
          <xdr:cNvSpPr txBox="1"/>
        </xdr:nvSpPr>
        <xdr:spPr>
          <a:xfrm>
            <a:off x="5680625" y="5122551"/>
            <a:ext cx="1089042"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勤労学生</a:t>
            </a:r>
          </a:p>
        </xdr:txBody>
      </xdr:sp>
      <xdr:sp macro="" textlink="">
        <xdr:nvSpPr>
          <xdr:cNvPr id="40" name="テキスト ボックス 39">
            <a:extLst>
              <a:ext uri="{FF2B5EF4-FFF2-40B4-BE49-F238E27FC236}">
                <a16:creationId xmlns:a16="http://schemas.microsoft.com/office/drawing/2014/main" xmlns="" id="{00000000-0008-0000-0500-000029000000}"/>
              </a:ext>
            </a:extLst>
          </xdr:cNvPr>
          <xdr:cNvSpPr txBox="1"/>
        </xdr:nvSpPr>
        <xdr:spPr>
          <a:xfrm>
            <a:off x="6524340" y="5286144"/>
            <a:ext cx="668710"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41" name="テキスト ボックス 40">
            <a:extLst>
              <a:ext uri="{FF2B5EF4-FFF2-40B4-BE49-F238E27FC236}">
                <a16:creationId xmlns:a16="http://schemas.microsoft.com/office/drawing/2014/main" xmlns="" id="{00000000-0008-0000-0500-00002A000000}"/>
              </a:ext>
            </a:extLst>
          </xdr:cNvPr>
          <xdr:cNvSpPr txBox="1"/>
        </xdr:nvSpPr>
        <xdr:spPr>
          <a:xfrm>
            <a:off x="6897397" y="5145989"/>
            <a:ext cx="726028" cy="5421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特別</a:t>
            </a:r>
            <a:endPar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障害者</a:t>
            </a:r>
          </a:p>
        </xdr:txBody>
      </xdr:sp>
      <xdr:sp macro="" textlink="">
        <xdr:nvSpPr>
          <xdr:cNvPr id="42" name="テキスト ボックス 41">
            <a:extLst>
              <a:ext uri="{FF2B5EF4-FFF2-40B4-BE49-F238E27FC236}">
                <a16:creationId xmlns:a16="http://schemas.microsoft.com/office/drawing/2014/main" xmlns="" id="{00000000-0008-0000-0500-00002B000000}"/>
              </a:ext>
            </a:extLst>
          </xdr:cNvPr>
          <xdr:cNvSpPr txBox="1"/>
        </xdr:nvSpPr>
        <xdr:spPr>
          <a:xfrm>
            <a:off x="5146216" y="5305180"/>
            <a:ext cx="783346" cy="2853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ひとり親</a:t>
            </a:r>
          </a:p>
        </xdr:txBody>
      </xdr:sp>
      <xdr:sp macro="" textlink="">
        <xdr:nvSpPr>
          <xdr:cNvPr id="43" name="円/楕円 42">
            <a:extLst>
              <a:ext uri="{FF2B5EF4-FFF2-40B4-BE49-F238E27FC236}">
                <a16:creationId xmlns:a16="http://schemas.microsoft.com/office/drawing/2014/main" xmlns="" id="{00000000-0008-0000-0500-00002C000000}"/>
              </a:ext>
            </a:extLst>
          </xdr:cNvPr>
          <xdr:cNvSpPr/>
        </xdr:nvSpPr>
        <xdr:spPr>
          <a:xfrm>
            <a:off x="7156779" y="532545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4" name="円/楕円 43">
            <a:extLst>
              <a:ext uri="{FF2B5EF4-FFF2-40B4-BE49-F238E27FC236}">
                <a16:creationId xmlns:a16="http://schemas.microsoft.com/office/drawing/2014/main" xmlns="" id="{00000000-0008-0000-0500-00002D000000}"/>
              </a:ext>
            </a:extLst>
          </xdr:cNvPr>
          <xdr:cNvSpPr/>
        </xdr:nvSpPr>
        <xdr:spPr>
          <a:xfrm>
            <a:off x="4525075" y="5179629"/>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5" name="円/楕円 44">
            <a:extLst>
              <a:ext uri="{FF2B5EF4-FFF2-40B4-BE49-F238E27FC236}">
                <a16:creationId xmlns:a16="http://schemas.microsoft.com/office/drawing/2014/main" xmlns="" id="{00000000-0008-0000-0500-00002E000000}"/>
              </a:ext>
            </a:extLst>
          </xdr:cNvPr>
          <xdr:cNvSpPr/>
        </xdr:nvSpPr>
        <xdr:spPr>
          <a:xfrm>
            <a:off x="5442331" y="534322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6" name="円/楕円 45">
            <a:extLst>
              <a:ext uri="{FF2B5EF4-FFF2-40B4-BE49-F238E27FC236}">
                <a16:creationId xmlns:a16="http://schemas.microsoft.com/office/drawing/2014/main" xmlns="" id="{00000000-0008-0000-0500-00002F000000}"/>
              </a:ext>
            </a:extLst>
          </xdr:cNvPr>
          <xdr:cNvSpPr/>
        </xdr:nvSpPr>
        <xdr:spPr>
          <a:xfrm>
            <a:off x="6134792" y="5178996"/>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47" name="円/楕円 46">
            <a:extLst>
              <a:ext uri="{FF2B5EF4-FFF2-40B4-BE49-F238E27FC236}">
                <a16:creationId xmlns:a16="http://schemas.microsoft.com/office/drawing/2014/main" xmlns="" id="{00000000-0008-0000-0500-000030000000}"/>
              </a:ext>
            </a:extLst>
          </xdr:cNvPr>
          <xdr:cNvSpPr/>
        </xdr:nvSpPr>
        <xdr:spPr>
          <a:xfrm>
            <a:off x="6777866" y="5333682"/>
            <a:ext cx="180000" cy="180000"/>
          </a:xfrm>
          <a:prstGeom prst="ellipse">
            <a:avLst/>
          </a:prstGeom>
          <a:noFill/>
          <a:ln w="6350"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93</xdr:col>
      <xdr:colOff>75334</xdr:colOff>
      <xdr:row>14</xdr:row>
      <xdr:rowOff>277624</xdr:rowOff>
    </xdr:from>
    <xdr:to>
      <xdr:col>96</xdr:col>
      <xdr:colOff>20043</xdr:colOff>
      <xdr:row>16</xdr:row>
      <xdr:rowOff>40624</xdr:rowOff>
    </xdr:to>
    <xdr:sp macro="" textlink="">
      <xdr:nvSpPr>
        <xdr:cNvPr id="48" name="Text Box 47">
          <a:extLst>
            <a:ext uri="{FF2B5EF4-FFF2-40B4-BE49-F238E27FC236}">
              <a16:creationId xmlns:a16="http://schemas.microsoft.com/office/drawing/2014/main" xmlns="" id="{00000000-0008-0000-0500-00003F000000}"/>
            </a:ext>
          </a:extLst>
        </xdr:cNvPr>
        <xdr:cNvSpPr txBox="1">
          <a:spLocks noChangeArrowheads="1"/>
        </xdr:cNvSpPr>
      </xdr:nvSpPr>
      <xdr:spPr bwMode="auto">
        <a:xfrm>
          <a:off x="7609609" y="1725424"/>
          <a:ext cx="163784" cy="172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53753</xdr:colOff>
      <xdr:row>15</xdr:row>
      <xdr:rowOff>1</xdr:rowOff>
    </xdr:from>
    <xdr:to>
      <xdr:col>109</xdr:col>
      <xdr:colOff>83453</xdr:colOff>
      <xdr:row>16</xdr:row>
      <xdr:rowOff>39226</xdr:rowOff>
    </xdr:to>
    <xdr:sp macro="" textlink="">
      <xdr:nvSpPr>
        <xdr:cNvPr id="49" name="Text Box 51">
          <a:extLst>
            <a:ext uri="{FF2B5EF4-FFF2-40B4-BE49-F238E27FC236}">
              <a16:creationId xmlns:a16="http://schemas.microsoft.com/office/drawing/2014/main" xmlns="" id="{00000000-0008-0000-0500-000040000000}"/>
            </a:ext>
          </a:extLst>
        </xdr:cNvPr>
        <xdr:cNvSpPr txBox="1">
          <a:spLocks noChangeArrowheads="1"/>
        </xdr:cNvSpPr>
      </xdr:nvSpPr>
      <xdr:spPr bwMode="auto">
        <a:xfrm>
          <a:off x="8740553" y="1752601"/>
          <a:ext cx="144000" cy="144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93</xdr:col>
      <xdr:colOff>75334</xdr:colOff>
      <xdr:row>25</xdr:row>
      <xdr:rowOff>8657</xdr:rowOff>
    </xdr:from>
    <xdr:to>
      <xdr:col>96</xdr:col>
      <xdr:colOff>20043</xdr:colOff>
      <xdr:row>26</xdr:row>
      <xdr:rowOff>1123</xdr:rowOff>
    </xdr:to>
    <xdr:sp macro="" textlink="">
      <xdr:nvSpPr>
        <xdr:cNvPr id="50" name="Text Box 47">
          <a:extLst>
            <a:ext uri="{FF2B5EF4-FFF2-40B4-BE49-F238E27FC236}">
              <a16:creationId xmlns:a16="http://schemas.microsoft.com/office/drawing/2014/main" xmlns="" id="{00000000-0008-0000-0500-000041000000}"/>
            </a:ext>
          </a:extLst>
        </xdr:cNvPr>
        <xdr:cNvSpPr txBox="1">
          <a:spLocks noChangeArrowheads="1"/>
        </xdr:cNvSpPr>
      </xdr:nvSpPr>
      <xdr:spPr bwMode="auto">
        <a:xfrm>
          <a:off x="7609609" y="3190007"/>
          <a:ext cx="163784"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108</xdr:col>
      <xdr:colOff>53753</xdr:colOff>
      <xdr:row>25</xdr:row>
      <xdr:rowOff>8657</xdr:rowOff>
    </xdr:from>
    <xdr:to>
      <xdr:col>110</xdr:col>
      <xdr:colOff>7252</xdr:colOff>
      <xdr:row>26</xdr:row>
      <xdr:rowOff>1123</xdr:rowOff>
    </xdr:to>
    <xdr:sp macro="" textlink="">
      <xdr:nvSpPr>
        <xdr:cNvPr id="51" name="Text Box 51">
          <a:extLst>
            <a:ext uri="{FF2B5EF4-FFF2-40B4-BE49-F238E27FC236}">
              <a16:creationId xmlns:a16="http://schemas.microsoft.com/office/drawing/2014/main" xmlns="" id="{00000000-0008-0000-0500-000042000000}"/>
            </a:ext>
          </a:extLst>
        </xdr:cNvPr>
        <xdr:cNvSpPr txBox="1">
          <a:spLocks noChangeArrowheads="1"/>
        </xdr:cNvSpPr>
      </xdr:nvSpPr>
      <xdr:spPr bwMode="auto">
        <a:xfrm>
          <a:off x="8740553" y="3190007"/>
          <a:ext cx="163049" cy="13534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Ｐ明朝" panose="02020600040205080304" pitchFamily="18" charset="-128"/>
              <a:ea typeface="ＭＳ Ｐ明朝" panose="02020600040205080304" pitchFamily="18" charset="-128"/>
            </a:rPr>
            <a:t>円</a:t>
          </a:r>
          <a:endPar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clientData/>
  </xdr:twoCellAnchor>
  <xdr:twoCellAnchor editAs="oneCell">
    <xdr:from>
      <xdr:col>33</xdr:col>
      <xdr:colOff>9500</xdr:colOff>
      <xdr:row>71</xdr:row>
      <xdr:rowOff>23083</xdr:rowOff>
    </xdr:from>
    <xdr:to>
      <xdr:col>35</xdr:col>
      <xdr:colOff>17305</xdr:colOff>
      <xdr:row>71</xdr:row>
      <xdr:rowOff>177820</xdr:rowOff>
    </xdr:to>
    <xdr:grpSp>
      <xdr:nvGrpSpPr>
        <xdr:cNvPr id="52" name="グループ化 51">
          <a:extLst>
            <a:ext uri="{FF2B5EF4-FFF2-40B4-BE49-F238E27FC236}">
              <a16:creationId xmlns:a16="http://schemas.microsoft.com/office/drawing/2014/main" xmlns="" id="{00000000-0008-0000-0500-000043000000}"/>
            </a:ext>
          </a:extLst>
        </xdr:cNvPr>
        <xdr:cNvGrpSpPr/>
      </xdr:nvGrpSpPr>
      <xdr:grpSpPr>
        <a:xfrm>
          <a:off x="2943200" y="8633683"/>
          <a:ext cx="169730" cy="154737"/>
          <a:chOff x="3533774" y="10963654"/>
          <a:chExt cx="163388" cy="166397"/>
        </a:xfrm>
      </xdr:grpSpPr>
      <xdr:sp macro="" textlink="">
        <xdr:nvSpPr>
          <xdr:cNvPr id="53" name="円/楕円 349">
            <a:extLst>
              <a:ext uri="{FF2B5EF4-FFF2-40B4-BE49-F238E27FC236}">
                <a16:creationId xmlns:a16="http://schemas.microsoft.com/office/drawing/2014/main" xmlns="" id="{00000000-0008-0000-0500-000044000000}"/>
              </a:ext>
            </a:extLst>
          </xdr:cNvPr>
          <xdr:cNvSpPr>
            <a:spLocks noChangeArrowheads="1"/>
          </xdr:cNvSpPr>
        </xdr:nvSpPr>
        <xdr:spPr bwMode="auto">
          <a:xfrm>
            <a:off x="3533774" y="10966984"/>
            <a:ext cx="154742" cy="153783"/>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4" name="テキスト ボックス 53">
            <a:extLst>
              <a:ext uri="{FF2B5EF4-FFF2-40B4-BE49-F238E27FC236}">
                <a16:creationId xmlns:a16="http://schemas.microsoft.com/office/drawing/2014/main" xmlns="" id="{00000000-0008-0000-0500-000045000000}"/>
              </a:ext>
            </a:extLst>
          </xdr:cNvPr>
          <xdr:cNvSpPr txBox="1"/>
        </xdr:nvSpPr>
        <xdr:spPr bwMode="auto">
          <a:xfrm>
            <a:off x="3545062" y="10963654"/>
            <a:ext cx="152100" cy="166397"/>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57</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65</xdr:col>
      <xdr:colOff>51954</xdr:colOff>
      <xdr:row>2</xdr:row>
      <xdr:rowOff>0</xdr:rowOff>
    </xdr:from>
    <xdr:to>
      <xdr:col>85</xdr:col>
      <xdr:colOff>5712</xdr:colOff>
      <xdr:row>5</xdr:row>
      <xdr:rowOff>18887</xdr:rowOff>
    </xdr:to>
    <xdr:grpSp>
      <xdr:nvGrpSpPr>
        <xdr:cNvPr id="55" name="グループ化 54">
          <a:extLst>
            <a:ext uri="{FF2B5EF4-FFF2-40B4-BE49-F238E27FC236}">
              <a16:creationId xmlns:a16="http://schemas.microsoft.com/office/drawing/2014/main" xmlns="" id="{00000000-0008-0000-0500-0000AA000000}"/>
            </a:ext>
          </a:extLst>
        </xdr:cNvPr>
        <xdr:cNvGrpSpPr/>
      </xdr:nvGrpSpPr>
      <xdr:grpSpPr>
        <a:xfrm>
          <a:off x="5119254" y="142875"/>
          <a:ext cx="1820658" cy="266537"/>
          <a:chOff x="5869780" y="2500315"/>
          <a:chExt cx="2246400" cy="309562"/>
        </a:xfrm>
      </xdr:grpSpPr>
      <xdr:sp macro="" textlink="">
        <xdr:nvSpPr>
          <xdr:cNvPr id="56" name="正方形/長方形 55">
            <a:extLst>
              <a:ext uri="{FF2B5EF4-FFF2-40B4-BE49-F238E27FC236}">
                <a16:creationId xmlns:a16="http://schemas.microsoft.com/office/drawing/2014/main" xmlns="" id="{00000000-0008-0000-0500-0000AB000000}"/>
              </a:ext>
            </a:extLst>
          </xdr:cNvPr>
          <xdr:cNvSpPr/>
        </xdr:nvSpPr>
        <xdr:spPr>
          <a:xfrm>
            <a:off x="7262103" y="2728083"/>
            <a:ext cx="17762" cy="77345"/>
          </a:xfrm>
          <a:prstGeom prst="rect">
            <a:avLst/>
          </a:prstGeom>
          <a:solidFill>
            <a:srgbClr val="FF6600"/>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57" name="正方形/長方形 56">
            <a:extLst>
              <a:ext uri="{FF2B5EF4-FFF2-40B4-BE49-F238E27FC236}">
                <a16:creationId xmlns:a16="http://schemas.microsoft.com/office/drawing/2014/main" xmlns="" id="{00000000-0008-0000-0500-0000AC000000}"/>
              </a:ext>
            </a:extLst>
          </xdr:cNvPr>
          <xdr:cNvSpPr/>
        </xdr:nvSpPr>
        <xdr:spPr>
          <a:xfrm>
            <a:off x="6418000" y="2722139"/>
            <a:ext cx="4927" cy="81857"/>
          </a:xfrm>
          <a:prstGeom prst="rect">
            <a:avLst/>
          </a:prstGeom>
          <a:solidFill>
            <a:srgbClr val="FF6600"/>
          </a:solidFill>
          <a:ln w="254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58" name="グループ化 57">
            <a:extLst>
              <a:ext uri="{FF2B5EF4-FFF2-40B4-BE49-F238E27FC236}">
                <a16:creationId xmlns:a16="http://schemas.microsoft.com/office/drawing/2014/main" xmlns="" id="{00000000-0008-0000-0500-0000AD000000}"/>
              </a:ext>
            </a:extLst>
          </xdr:cNvPr>
          <xdr:cNvGrpSpPr/>
        </xdr:nvGrpSpPr>
        <xdr:grpSpPr>
          <a:xfrm>
            <a:off x="5869780" y="2500315"/>
            <a:ext cx="2246400" cy="309562"/>
            <a:chOff x="5460206" y="698499"/>
            <a:chExt cx="2377870" cy="330615"/>
          </a:xfrm>
        </xdr:grpSpPr>
        <xdr:sp macro="" textlink="'1-OCR'!EA172">
          <xdr:nvSpPr>
            <xdr:cNvPr id="59" name="正方形/長方形 58">
              <a:extLst>
                <a:ext uri="{FF2B5EF4-FFF2-40B4-BE49-F238E27FC236}">
                  <a16:creationId xmlns:a16="http://schemas.microsoft.com/office/drawing/2014/main" xmlns="" id="{00000000-0008-0000-0500-0000AE000000}"/>
                </a:ext>
              </a:extLst>
            </xdr:cNvPr>
            <xdr:cNvSpPr/>
          </xdr:nvSpPr>
          <xdr:spPr bwMode="auto">
            <a:xfrm>
              <a:off x="5460206"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E6D0FAB-D7B3-4B09-A9EC-7E70BF2E6E4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B$172">
          <xdr:nvSpPr>
            <xdr:cNvPr id="60" name="正方形/長方形 59">
              <a:extLst>
                <a:ext uri="{FF2B5EF4-FFF2-40B4-BE49-F238E27FC236}">
                  <a16:creationId xmlns:a16="http://schemas.microsoft.com/office/drawing/2014/main" xmlns="" id="{00000000-0008-0000-0500-0000AF000000}"/>
                </a:ext>
              </a:extLst>
            </xdr:cNvPr>
            <xdr:cNvSpPr/>
          </xdr:nvSpPr>
          <xdr:spPr bwMode="auto">
            <a:xfrm>
              <a:off x="5755740"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7497954-E814-4618-8456-C6894DA7FB61}"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C$172">
          <xdr:nvSpPr>
            <xdr:cNvPr id="61" name="正方形/長方形 60">
              <a:extLst>
                <a:ext uri="{FF2B5EF4-FFF2-40B4-BE49-F238E27FC236}">
                  <a16:creationId xmlns:a16="http://schemas.microsoft.com/office/drawing/2014/main" xmlns="" id="{00000000-0008-0000-0500-0000B0000000}"/>
                </a:ext>
              </a:extLst>
            </xdr:cNvPr>
            <xdr:cNvSpPr/>
          </xdr:nvSpPr>
          <xdr:spPr bwMode="auto">
            <a:xfrm>
              <a:off x="6051279"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FF116AAA-72B2-43CB-A509-6AD3441EABE7}"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D$172">
          <xdr:nvSpPr>
            <xdr:cNvPr id="62" name="正方形/長方形 61">
              <a:extLst>
                <a:ext uri="{FF2B5EF4-FFF2-40B4-BE49-F238E27FC236}">
                  <a16:creationId xmlns:a16="http://schemas.microsoft.com/office/drawing/2014/main" xmlns="" id="{00000000-0008-0000-0500-0000B1000000}"/>
                </a:ext>
              </a:extLst>
            </xdr:cNvPr>
            <xdr:cNvSpPr/>
          </xdr:nvSpPr>
          <xdr:spPr bwMode="auto">
            <a:xfrm>
              <a:off x="6346819"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F55B30-F531-4BCE-BD7E-FF3542F005A2}"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E$172">
          <xdr:nvSpPr>
            <xdr:cNvPr id="63" name="正方形/長方形 62">
              <a:extLst>
                <a:ext uri="{FF2B5EF4-FFF2-40B4-BE49-F238E27FC236}">
                  <a16:creationId xmlns:a16="http://schemas.microsoft.com/office/drawing/2014/main" xmlns="" id="{00000000-0008-0000-0500-0000B2000000}"/>
                </a:ext>
              </a:extLst>
            </xdr:cNvPr>
            <xdr:cNvSpPr/>
          </xdr:nvSpPr>
          <xdr:spPr bwMode="auto">
            <a:xfrm>
              <a:off x="6653726"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1375135-CB88-41D3-8DEE-3A3E5DE7D9FE}"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F$172">
          <xdr:nvSpPr>
            <xdr:cNvPr id="64" name="正方形/長方形 63">
              <a:extLst>
                <a:ext uri="{FF2B5EF4-FFF2-40B4-BE49-F238E27FC236}">
                  <a16:creationId xmlns:a16="http://schemas.microsoft.com/office/drawing/2014/main" xmlns="" id="{00000000-0008-0000-0500-0000B3000000}"/>
                </a:ext>
              </a:extLst>
            </xdr:cNvPr>
            <xdr:cNvSpPr/>
          </xdr:nvSpPr>
          <xdr:spPr bwMode="auto">
            <a:xfrm>
              <a:off x="6960644"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8DD7336D-AEB9-48F5-90B0-CB1AF7C2E1B9}"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G$172">
          <xdr:nvSpPr>
            <xdr:cNvPr id="65" name="正方形/長方形 64">
              <a:extLst>
                <a:ext uri="{FF2B5EF4-FFF2-40B4-BE49-F238E27FC236}">
                  <a16:creationId xmlns:a16="http://schemas.microsoft.com/office/drawing/2014/main" xmlns="" id="{00000000-0008-0000-0500-0000B4000000}"/>
                </a:ext>
              </a:extLst>
            </xdr:cNvPr>
            <xdr:cNvSpPr/>
          </xdr:nvSpPr>
          <xdr:spPr bwMode="auto">
            <a:xfrm>
              <a:off x="7267560" y="698500"/>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77AE415-E098-4E84-B665-1846848118C8}"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sp macro="" textlink="'1-OCR'!$EH$172">
          <xdr:nvSpPr>
            <xdr:cNvPr id="66" name="正方形/長方形 65">
              <a:extLst>
                <a:ext uri="{FF2B5EF4-FFF2-40B4-BE49-F238E27FC236}">
                  <a16:creationId xmlns:a16="http://schemas.microsoft.com/office/drawing/2014/main" xmlns="" id="{00000000-0008-0000-0500-0000B5000000}"/>
                </a:ext>
              </a:extLst>
            </xdr:cNvPr>
            <xdr:cNvSpPr/>
          </xdr:nvSpPr>
          <xdr:spPr bwMode="auto">
            <a:xfrm>
              <a:off x="7575276" y="698499"/>
              <a:ext cx="262800" cy="330614"/>
            </a:xfrm>
            <a:prstGeom prst="rect">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00456D8-E278-4446-986E-27BB13FF334F}" type="TxLink">
                <a:rPr kumimoji="1" lang="en-US" altLang="ja-JP"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1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grpSp>
    </xdr:grpSp>
    <xdr:clientData/>
  </xdr:twoCellAnchor>
  <xdr:twoCellAnchor editAs="oneCell">
    <xdr:from>
      <xdr:col>64</xdr:col>
      <xdr:colOff>83399</xdr:colOff>
      <xdr:row>50</xdr:row>
      <xdr:rowOff>52838</xdr:rowOff>
    </xdr:from>
    <xdr:to>
      <xdr:col>70</xdr:col>
      <xdr:colOff>95245</xdr:colOff>
      <xdr:row>81</xdr:row>
      <xdr:rowOff>105201</xdr:rowOff>
    </xdr:to>
    <xdr:grpSp>
      <xdr:nvGrpSpPr>
        <xdr:cNvPr id="67" name="グループ化 66">
          <a:extLst>
            <a:ext uri="{FF2B5EF4-FFF2-40B4-BE49-F238E27FC236}">
              <a16:creationId xmlns:a16="http://schemas.microsoft.com/office/drawing/2014/main" xmlns="" id="{00000000-0008-0000-0500-0000C8000000}"/>
            </a:ext>
          </a:extLst>
        </xdr:cNvPr>
        <xdr:cNvGrpSpPr/>
      </xdr:nvGrpSpPr>
      <xdr:grpSpPr>
        <a:xfrm>
          <a:off x="5017349" y="6891788"/>
          <a:ext cx="669071" cy="2814613"/>
          <a:chOff x="4223972" y="8466803"/>
          <a:chExt cx="650672" cy="2558545"/>
        </a:xfrm>
      </xdr:grpSpPr>
      <xdr:sp macro="" textlink="">
        <xdr:nvSpPr>
          <xdr:cNvPr id="68" name="テキスト ボックス 67">
            <a:extLst>
              <a:ext uri="{FF2B5EF4-FFF2-40B4-BE49-F238E27FC236}">
                <a16:creationId xmlns:a16="http://schemas.microsoft.com/office/drawing/2014/main" xmlns="" id="{00000000-0008-0000-0500-0000C9000000}"/>
              </a:ext>
            </a:extLst>
          </xdr:cNvPr>
          <xdr:cNvSpPr txBox="1"/>
        </xdr:nvSpPr>
        <xdr:spPr>
          <a:xfrm>
            <a:off x="4266938" y="10246303"/>
            <a:ext cx="510313" cy="47708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69" name="テキスト ボックス 68">
            <a:extLst>
              <a:ext uri="{FF2B5EF4-FFF2-40B4-BE49-F238E27FC236}">
                <a16:creationId xmlns:a16="http://schemas.microsoft.com/office/drawing/2014/main" xmlns="" id="{00000000-0008-0000-0500-0000CA000000}"/>
              </a:ext>
            </a:extLst>
          </xdr:cNvPr>
          <xdr:cNvSpPr txBox="1"/>
        </xdr:nvSpPr>
        <xdr:spPr>
          <a:xfrm>
            <a:off x="4284996" y="10546712"/>
            <a:ext cx="510313" cy="47863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sp macro="" textlink="">
        <xdr:nvSpPr>
          <xdr:cNvPr id="70" name="テキスト ボックス 69">
            <a:extLst>
              <a:ext uri="{FF2B5EF4-FFF2-40B4-BE49-F238E27FC236}">
                <a16:creationId xmlns:a16="http://schemas.microsoft.com/office/drawing/2014/main" xmlns="" id="{00000000-0008-0000-0500-0000CC000000}"/>
              </a:ext>
            </a:extLst>
          </xdr:cNvPr>
          <xdr:cNvSpPr txBox="1"/>
        </xdr:nvSpPr>
        <xdr:spPr>
          <a:xfrm>
            <a:off x="4223972" y="8466803"/>
            <a:ext cx="576568"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a:t>
            </a:r>
          </a:p>
        </xdr:txBody>
      </xdr:sp>
      <xdr:sp macro="" textlink="">
        <xdr:nvSpPr>
          <xdr:cNvPr id="71" name="テキスト ボックス 70">
            <a:extLst>
              <a:ext uri="{FF2B5EF4-FFF2-40B4-BE49-F238E27FC236}">
                <a16:creationId xmlns:a16="http://schemas.microsoft.com/office/drawing/2014/main" xmlns="" id="{00000000-0008-0000-0500-0000CD000000}"/>
              </a:ext>
            </a:extLst>
          </xdr:cNvPr>
          <xdr:cNvSpPr txBox="1"/>
        </xdr:nvSpPr>
        <xdr:spPr>
          <a:xfrm>
            <a:off x="4227121" y="8763643"/>
            <a:ext cx="628998"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2" name="テキスト ボックス 71">
            <a:extLst>
              <a:ext uri="{FF2B5EF4-FFF2-40B4-BE49-F238E27FC236}">
                <a16:creationId xmlns:a16="http://schemas.microsoft.com/office/drawing/2014/main" xmlns="" id="{00000000-0008-0000-0500-0000CE000000}"/>
              </a:ext>
            </a:extLst>
          </xdr:cNvPr>
          <xdr:cNvSpPr txBox="1"/>
        </xdr:nvSpPr>
        <xdr:spPr>
          <a:xfrm>
            <a:off x="4232527" y="9052405"/>
            <a:ext cx="586539"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3" name="テキスト ボックス 72">
            <a:extLst>
              <a:ext uri="{FF2B5EF4-FFF2-40B4-BE49-F238E27FC236}">
                <a16:creationId xmlns:a16="http://schemas.microsoft.com/office/drawing/2014/main" xmlns="" id="{00000000-0008-0000-0500-0000CF000000}"/>
              </a:ext>
            </a:extLst>
          </xdr:cNvPr>
          <xdr:cNvSpPr txBox="1"/>
        </xdr:nvSpPr>
        <xdr:spPr>
          <a:xfrm>
            <a:off x="4232526" y="9358482"/>
            <a:ext cx="558751"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sp macro="" textlink="">
        <xdr:nvSpPr>
          <xdr:cNvPr id="74" name="テキスト ボックス 73">
            <a:extLst>
              <a:ext uri="{FF2B5EF4-FFF2-40B4-BE49-F238E27FC236}">
                <a16:creationId xmlns:a16="http://schemas.microsoft.com/office/drawing/2014/main" xmlns="" id="{00000000-0008-0000-0500-0000D0000000}"/>
              </a:ext>
            </a:extLst>
          </xdr:cNvPr>
          <xdr:cNvSpPr txBox="1"/>
        </xdr:nvSpPr>
        <xdr:spPr>
          <a:xfrm>
            <a:off x="4227122" y="9647246"/>
            <a:ext cx="647522" cy="47636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明・大</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昭・平・令</a:t>
            </a:r>
          </a:p>
        </xdr:txBody>
      </xdr:sp>
    </xdr:grpSp>
    <xdr:clientData/>
  </xdr:twoCellAnchor>
  <xdr:twoCellAnchor>
    <xdr:from>
      <xdr:col>69</xdr:col>
      <xdr:colOff>103910</xdr:colOff>
      <xdr:row>75</xdr:row>
      <xdr:rowOff>36368</xdr:rowOff>
    </xdr:from>
    <xdr:to>
      <xdr:col>77</xdr:col>
      <xdr:colOff>57254</xdr:colOff>
      <xdr:row>81</xdr:row>
      <xdr:rowOff>12560</xdr:rowOff>
    </xdr:to>
    <xdr:grpSp>
      <xdr:nvGrpSpPr>
        <xdr:cNvPr id="75" name="グループ化 74">
          <a:extLst>
            <a:ext uri="{FF2B5EF4-FFF2-40B4-BE49-F238E27FC236}">
              <a16:creationId xmlns:a16="http://schemas.microsoft.com/office/drawing/2014/main" xmlns="" id="{00000000-0008-0000-0500-000031000000}"/>
            </a:ext>
          </a:extLst>
        </xdr:cNvPr>
        <xdr:cNvGrpSpPr/>
      </xdr:nvGrpSpPr>
      <xdr:grpSpPr>
        <a:xfrm>
          <a:off x="5571260" y="9151793"/>
          <a:ext cx="782019" cy="461967"/>
          <a:chOff x="5472546" y="11071011"/>
          <a:chExt cx="767299" cy="331437"/>
        </a:xfrm>
      </xdr:grpSpPr>
      <xdr:sp macro="" textlink="">
        <xdr:nvSpPr>
          <xdr:cNvPr id="76" name="テキスト ボックス 75">
            <a:extLst>
              <a:ext uri="{FF2B5EF4-FFF2-40B4-BE49-F238E27FC236}">
                <a16:creationId xmlns:a16="http://schemas.microsoft.com/office/drawing/2014/main" xmlns="" id="{00000000-0008-0000-0500-0000B8000000}"/>
              </a:ext>
            </a:extLst>
          </xdr:cNvPr>
          <xdr:cNvSpPr txBox="1"/>
        </xdr:nvSpPr>
        <xdr:spPr>
          <a:xfrm>
            <a:off x="5472546" y="11071011"/>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sp macro="" textlink="">
        <xdr:nvSpPr>
          <xdr:cNvPr id="77" name="テキスト ボックス 76">
            <a:extLst>
              <a:ext uri="{FF2B5EF4-FFF2-40B4-BE49-F238E27FC236}">
                <a16:creationId xmlns:a16="http://schemas.microsoft.com/office/drawing/2014/main" xmlns="" id="{00000000-0008-0000-0500-0000BB000000}"/>
              </a:ext>
            </a:extLst>
          </xdr:cNvPr>
          <xdr:cNvSpPr txBox="1"/>
        </xdr:nvSpPr>
        <xdr:spPr>
          <a:xfrm>
            <a:off x="5472546" y="11311955"/>
            <a:ext cx="767299" cy="9049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grpSp>
    <xdr:clientData/>
  </xdr:twoCellAnchor>
  <xdr:twoCellAnchor>
    <xdr:from>
      <xdr:col>49</xdr:col>
      <xdr:colOff>27571</xdr:colOff>
      <xdr:row>85</xdr:row>
      <xdr:rowOff>32869</xdr:rowOff>
    </xdr:from>
    <xdr:to>
      <xdr:col>62</xdr:col>
      <xdr:colOff>56166</xdr:colOff>
      <xdr:row>85</xdr:row>
      <xdr:rowOff>219693</xdr:rowOff>
    </xdr:to>
    <xdr:grpSp>
      <xdr:nvGrpSpPr>
        <xdr:cNvPr id="78" name="グループ化 77">
          <a:extLst>
            <a:ext uri="{FF2B5EF4-FFF2-40B4-BE49-F238E27FC236}">
              <a16:creationId xmlns:a16="http://schemas.microsoft.com/office/drawing/2014/main" xmlns="" id="{00000000-0008-0000-0500-000034000000}"/>
            </a:ext>
          </a:extLst>
        </xdr:cNvPr>
        <xdr:cNvGrpSpPr/>
      </xdr:nvGrpSpPr>
      <xdr:grpSpPr>
        <a:xfrm>
          <a:off x="3932821" y="10310344"/>
          <a:ext cx="866795" cy="186824"/>
          <a:chOff x="4738132" y="12252612"/>
          <a:chExt cx="855040" cy="237017"/>
        </a:xfrm>
      </xdr:grpSpPr>
      <xdr:sp macro="" textlink="">
        <xdr:nvSpPr>
          <xdr:cNvPr id="79" name="円/楕円 78">
            <a:extLst>
              <a:ext uri="{FF2B5EF4-FFF2-40B4-BE49-F238E27FC236}">
                <a16:creationId xmlns:a16="http://schemas.microsoft.com/office/drawing/2014/main" xmlns="" id="{00000000-0008-0000-0500-0000B7000000}"/>
              </a:ext>
            </a:extLst>
          </xdr:cNvPr>
          <xdr:cNvSpPr/>
        </xdr:nvSpPr>
        <xdr:spPr>
          <a:xfrm>
            <a:off x="4738132" y="12261269"/>
            <a:ext cx="177559" cy="22836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80" name="円/楕円 79">
            <a:extLst>
              <a:ext uri="{FF2B5EF4-FFF2-40B4-BE49-F238E27FC236}">
                <a16:creationId xmlns:a16="http://schemas.microsoft.com/office/drawing/2014/main" xmlns="" id="{00000000-0008-0000-0500-0000C1000000}"/>
              </a:ext>
            </a:extLst>
          </xdr:cNvPr>
          <xdr:cNvSpPr/>
        </xdr:nvSpPr>
        <xdr:spPr>
          <a:xfrm>
            <a:off x="5415613" y="12252612"/>
            <a:ext cx="177559" cy="22836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64</xdr:col>
      <xdr:colOff>111124</xdr:colOff>
      <xdr:row>86</xdr:row>
      <xdr:rowOff>15872</xdr:rowOff>
    </xdr:from>
    <xdr:to>
      <xdr:col>69</xdr:col>
      <xdr:colOff>103191</xdr:colOff>
      <xdr:row>91</xdr:row>
      <xdr:rowOff>106902</xdr:rowOff>
    </xdr:to>
    <xdr:sp macro="" textlink="">
      <xdr:nvSpPr>
        <xdr:cNvPr id="81" name="テキスト ボックス 80">
          <a:extLst>
            <a:ext uri="{FF2B5EF4-FFF2-40B4-BE49-F238E27FC236}">
              <a16:creationId xmlns:a16="http://schemas.microsoft.com/office/drawing/2014/main" xmlns="" id="{00000000-0008-0000-0500-000033000000}"/>
            </a:ext>
          </a:extLst>
        </xdr:cNvPr>
        <xdr:cNvSpPr txBox="1"/>
      </xdr:nvSpPr>
      <xdr:spPr>
        <a:xfrm>
          <a:off x="5045074" y="10388597"/>
          <a:ext cx="525467" cy="51965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明  ・  大</a:t>
          </a:r>
        </a:p>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2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昭  ・  平</a:t>
          </a:r>
        </a:p>
      </xdr:txBody>
    </xdr:sp>
    <xdr:clientData/>
  </xdr:twoCellAnchor>
  <xdr:twoCellAnchor>
    <xdr:from>
      <xdr:col>89</xdr:col>
      <xdr:colOff>42855</xdr:colOff>
      <xdr:row>88</xdr:row>
      <xdr:rowOff>1</xdr:rowOff>
    </xdr:from>
    <xdr:to>
      <xdr:col>110</xdr:col>
      <xdr:colOff>74413</xdr:colOff>
      <xdr:row>91</xdr:row>
      <xdr:rowOff>8779</xdr:rowOff>
    </xdr:to>
    <xdr:grpSp>
      <xdr:nvGrpSpPr>
        <xdr:cNvPr id="82" name="グループ化 81">
          <a:extLst>
            <a:ext uri="{FF2B5EF4-FFF2-40B4-BE49-F238E27FC236}">
              <a16:creationId xmlns:a16="http://schemas.microsoft.com/office/drawing/2014/main" xmlns="" id="{00000000-0008-0000-0500-000032000000}"/>
            </a:ext>
          </a:extLst>
        </xdr:cNvPr>
        <xdr:cNvGrpSpPr/>
      </xdr:nvGrpSpPr>
      <xdr:grpSpPr>
        <a:xfrm>
          <a:off x="7262805" y="10687051"/>
          <a:ext cx="1707958" cy="304053"/>
          <a:chOff x="7337052" y="11533189"/>
          <a:chExt cx="1674988" cy="294528"/>
        </a:xfrm>
      </xdr:grpSpPr>
      <xdr:sp macro="" textlink="">
        <xdr:nvSpPr>
          <xdr:cNvPr id="83" name="テキスト ボックス 82">
            <a:extLst>
              <a:ext uri="{FF2B5EF4-FFF2-40B4-BE49-F238E27FC236}">
                <a16:creationId xmlns:a16="http://schemas.microsoft.com/office/drawing/2014/main" xmlns="" id="{00000000-0008-0000-0500-000035000000}"/>
              </a:ext>
            </a:extLst>
          </xdr:cNvPr>
          <xdr:cNvSpPr txBox="1"/>
        </xdr:nvSpPr>
        <xdr:spPr>
          <a:xfrm>
            <a:off x="7659694" y="11541132"/>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50000"/>
                    <a:lumOff val="50000"/>
                  </a:sysClr>
                </a:solidFill>
                <a:effectLst/>
                <a:uLnTx/>
                <a:uFillTx/>
                <a:latin typeface="ＭＳ Ｐ明朝" pitchFamily="18" charset="-128"/>
                <a:ea typeface="ＭＳ Ｐ明朝" pitchFamily="18" charset="-128"/>
                <a:cs typeface="+mn-cs"/>
              </a:rPr>
              <a:t>特障</a:t>
            </a:r>
          </a:p>
        </xdr:txBody>
      </xdr:sp>
      <xdr:sp macro="" textlink="">
        <xdr:nvSpPr>
          <xdr:cNvPr id="84" name="テキスト ボックス 83">
            <a:extLst>
              <a:ext uri="{FF2B5EF4-FFF2-40B4-BE49-F238E27FC236}">
                <a16:creationId xmlns:a16="http://schemas.microsoft.com/office/drawing/2014/main" xmlns="" id="{00000000-0008-0000-0500-000037000000}"/>
              </a:ext>
            </a:extLst>
          </xdr:cNvPr>
          <xdr:cNvSpPr txBox="1"/>
        </xdr:nvSpPr>
        <xdr:spPr>
          <a:xfrm>
            <a:off x="7337052" y="11533197"/>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障</a:t>
            </a:r>
          </a:p>
        </xdr:txBody>
      </xdr:sp>
      <xdr:sp macro="" textlink="">
        <xdr:nvSpPr>
          <xdr:cNvPr id="85" name="テキスト ボックス 84">
            <a:extLst>
              <a:ext uri="{FF2B5EF4-FFF2-40B4-BE49-F238E27FC236}">
                <a16:creationId xmlns:a16="http://schemas.microsoft.com/office/drawing/2014/main" xmlns="" id="{00000000-0008-0000-0500-000039000000}"/>
              </a:ext>
            </a:extLst>
          </xdr:cNvPr>
          <xdr:cNvSpPr txBox="1"/>
        </xdr:nvSpPr>
        <xdr:spPr>
          <a:xfrm>
            <a:off x="8281613" y="11533189"/>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寡婦</a:t>
            </a:r>
          </a:p>
        </xdr:txBody>
      </xdr:sp>
      <xdr:sp macro="" textlink="">
        <xdr:nvSpPr>
          <xdr:cNvPr id="86" name="テキスト ボックス 85">
            <a:extLst>
              <a:ext uri="{FF2B5EF4-FFF2-40B4-BE49-F238E27FC236}">
                <a16:creationId xmlns:a16="http://schemas.microsoft.com/office/drawing/2014/main" xmlns="" id="{00000000-0008-0000-0500-00003B000000}"/>
              </a:ext>
            </a:extLst>
          </xdr:cNvPr>
          <xdr:cNvSpPr txBox="1"/>
        </xdr:nvSpPr>
        <xdr:spPr>
          <a:xfrm>
            <a:off x="8580438" y="11533189"/>
            <a:ext cx="431602"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ひとり親</a:t>
            </a:r>
          </a:p>
        </xdr:txBody>
      </xdr:sp>
      <xdr:sp macro="" textlink="">
        <xdr:nvSpPr>
          <xdr:cNvPr id="87" name="テキスト ボックス 86">
            <a:extLst>
              <a:ext uri="{FF2B5EF4-FFF2-40B4-BE49-F238E27FC236}">
                <a16:creationId xmlns:a16="http://schemas.microsoft.com/office/drawing/2014/main" xmlns="" id="{00000000-0008-0000-0500-0000B6000000}"/>
              </a:ext>
            </a:extLst>
          </xdr:cNvPr>
          <xdr:cNvSpPr txBox="1"/>
        </xdr:nvSpPr>
        <xdr:spPr>
          <a:xfrm>
            <a:off x="7993058" y="11533197"/>
            <a:ext cx="479233" cy="28658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50000"/>
                    <a:lumOff val="50000"/>
                  </a:schemeClr>
                </a:solidFill>
                <a:effectLst/>
                <a:uLnTx/>
                <a:uFillTx/>
                <a:latin typeface="ＭＳ Ｐ明朝" pitchFamily="18" charset="-128"/>
                <a:ea typeface="ＭＳ Ｐ明朝" pitchFamily="18" charset="-128"/>
                <a:cs typeface="+mn-cs"/>
              </a:rPr>
              <a:t>調整</a:t>
            </a:r>
          </a:p>
        </xdr:txBody>
      </xdr:sp>
    </xdr:grpSp>
    <xdr:clientData/>
  </xdr:twoCellAnchor>
  <xdr:twoCellAnchor>
    <xdr:from>
      <xdr:col>91</xdr:col>
      <xdr:colOff>77786</xdr:colOff>
      <xdr:row>88</xdr:row>
      <xdr:rowOff>42869</xdr:rowOff>
    </xdr:from>
    <xdr:to>
      <xdr:col>109</xdr:col>
      <xdr:colOff>30767</xdr:colOff>
      <xdr:row>89</xdr:row>
      <xdr:rowOff>97466</xdr:rowOff>
    </xdr:to>
    <xdr:grpSp>
      <xdr:nvGrpSpPr>
        <xdr:cNvPr id="88" name="グループ化 87">
          <a:extLst>
            <a:ext uri="{FF2B5EF4-FFF2-40B4-BE49-F238E27FC236}">
              <a16:creationId xmlns:a16="http://schemas.microsoft.com/office/drawing/2014/main" xmlns="" id="{00000000-0008-0000-0500-00001E000000}"/>
            </a:ext>
          </a:extLst>
        </xdr:cNvPr>
        <xdr:cNvGrpSpPr/>
      </xdr:nvGrpSpPr>
      <xdr:grpSpPr>
        <a:xfrm>
          <a:off x="7412036" y="10729919"/>
          <a:ext cx="1419831" cy="187947"/>
          <a:chOff x="7412036" y="11253794"/>
          <a:chExt cx="1419831" cy="187947"/>
        </a:xfrm>
      </xdr:grpSpPr>
      <xdr:sp macro="" textlink="">
        <xdr:nvSpPr>
          <xdr:cNvPr id="89" name="円/楕円 77">
            <a:extLst>
              <a:ext uri="{FF2B5EF4-FFF2-40B4-BE49-F238E27FC236}">
                <a16:creationId xmlns:a16="http://schemas.microsoft.com/office/drawing/2014/main" xmlns="" id="{00000000-0008-0000-0500-0000BC000000}"/>
              </a:ext>
            </a:extLst>
          </xdr:cNvPr>
          <xdr:cNvSpPr/>
        </xdr:nvSpPr>
        <xdr:spPr>
          <a:xfrm>
            <a:off x="7412036" y="11253794"/>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0" name="円/楕円 77">
            <a:extLst>
              <a:ext uri="{FF2B5EF4-FFF2-40B4-BE49-F238E27FC236}">
                <a16:creationId xmlns:a16="http://schemas.microsoft.com/office/drawing/2014/main" xmlns="" id="{00000000-0008-0000-0500-0000BE000000}"/>
              </a:ext>
            </a:extLst>
          </xdr:cNvPr>
          <xdr:cNvSpPr/>
        </xdr:nvSpPr>
        <xdr:spPr>
          <a:xfrm>
            <a:off x="7759708" y="11261731"/>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1" name="円/楕円 77">
            <a:extLst>
              <a:ext uri="{FF2B5EF4-FFF2-40B4-BE49-F238E27FC236}">
                <a16:creationId xmlns:a16="http://schemas.microsoft.com/office/drawing/2014/main" xmlns="" id="{00000000-0008-0000-0500-0000C0000000}"/>
              </a:ext>
            </a:extLst>
          </xdr:cNvPr>
          <xdr:cNvSpPr/>
        </xdr:nvSpPr>
        <xdr:spPr>
          <a:xfrm>
            <a:off x="8088318" y="11261736"/>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2" name="円/楕円 77">
            <a:extLst>
              <a:ext uri="{FF2B5EF4-FFF2-40B4-BE49-F238E27FC236}">
                <a16:creationId xmlns:a16="http://schemas.microsoft.com/office/drawing/2014/main" xmlns="" id="{00000000-0008-0000-0500-0000C3000000}"/>
              </a:ext>
            </a:extLst>
          </xdr:cNvPr>
          <xdr:cNvSpPr/>
        </xdr:nvSpPr>
        <xdr:spPr>
          <a:xfrm>
            <a:off x="8375645" y="11261731"/>
            <a:ext cx="180000" cy="180000"/>
          </a:xfrm>
          <a:prstGeom prst="ellipse">
            <a:avLst/>
          </a:prstGeom>
          <a:noFill/>
          <a:ln w="9525" cap="flat" cmpd="sng" algn="ctr">
            <a:solidFill>
              <a:sysClr val="window" lastClr="FFFFFF">
                <a:lumMod val="50000"/>
              </a:sys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3" name="円/楕円 77">
            <a:extLst>
              <a:ext uri="{FF2B5EF4-FFF2-40B4-BE49-F238E27FC236}">
                <a16:creationId xmlns:a16="http://schemas.microsoft.com/office/drawing/2014/main" xmlns="" id="{00000000-0008-0000-0500-0000C6000000}"/>
              </a:ext>
            </a:extLst>
          </xdr:cNvPr>
          <xdr:cNvSpPr/>
        </xdr:nvSpPr>
        <xdr:spPr>
          <a:xfrm>
            <a:off x="8651867" y="11261741"/>
            <a:ext cx="180000" cy="180000"/>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editAs="oneCell">
    <xdr:from>
      <xdr:col>87</xdr:col>
      <xdr:colOff>76200</xdr:colOff>
      <xdr:row>86</xdr:row>
      <xdr:rowOff>114300</xdr:rowOff>
    </xdr:from>
    <xdr:to>
      <xdr:col>91</xdr:col>
      <xdr:colOff>6188</xdr:colOff>
      <xdr:row>88</xdr:row>
      <xdr:rowOff>81321</xdr:rowOff>
    </xdr:to>
    <xdr:sp macro="" textlink="">
      <xdr:nvSpPr>
        <xdr:cNvPr id="94" name="Text Box 64">
          <a:extLst>
            <a:ext uri="{FF2B5EF4-FFF2-40B4-BE49-F238E27FC236}">
              <a16:creationId xmlns:a16="http://schemas.microsoft.com/office/drawing/2014/main" xmlns="" id="{00000000-0008-0000-0500-000038000000}"/>
            </a:ext>
          </a:extLst>
        </xdr:cNvPr>
        <xdr:cNvSpPr txBox="1">
          <a:spLocks noChangeArrowheads="1"/>
        </xdr:cNvSpPr>
      </xdr:nvSpPr>
      <xdr:spPr bwMode="auto">
        <a:xfrm>
          <a:off x="7172325" y="10487025"/>
          <a:ext cx="168113" cy="13847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rPr>
            <a:t>円</a:t>
          </a:r>
        </a:p>
      </xdr:txBody>
    </xdr:sp>
    <xdr:clientData/>
  </xdr:twoCellAnchor>
  <xdr:oneCellAnchor>
    <xdr:from>
      <xdr:col>70</xdr:col>
      <xdr:colOff>19050</xdr:colOff>
      <xdr:row>100</xdr:row>
      <xdr:rowOff>28575</xdr:rowOff>
    </xdr:from>
    <xdr:ext cx="513939" cy="276351"/>
    <xdr:grpSp>
      <xdr:nvGrpSpPr>
        <xdr:cNvPr id="95" name="グループ化 94">
          <a:extLst>
            <a:ext uri="{FF2B5EF4-FFF2-40B4-BE49-F238E27FC236}">
              <a16:creationId xmlns:a16="http://schemas.microsoft.com/office/drawing/2014/main" xmlns="" id="{00000000-0008-0000-0500-0000BD000000}"/>
            </a:ext>
          </a:extLst>
        </xdr:cNvPr>
        <xdr:cNvGrpSpPr/>
      </xdr:nvGrpSpPr>
      <xdr:grpSpPr>
        <a:xfrm>
          <a:off x="5610225" y="12620625"/>
          <a:ext cx="513939" cy="276351"/>
          <a:chOff x="9613900" y="16239067"/>
          <a:chExt cx="513939" cy="276350"/>
        </a:xfrm>
      </xdr:grpSpPr>
      <xdr:sp macro="" textlink="">
        <xdr:nvSpPr>
          <xdr:cNvPr id="96" name="正方形/長方形 95">
            <a:extLst>
              <a:ext uri="{FF2B5EF4-FFF2-40B4-BE49-F238E27FC236}">
                <a16:creationId xmlns:a16="http://schemas.microsoft.com/office/drawing/2014/main" xmlns="" id="{00000000-0008-0000-0500-0000BF000000}"/>
              </a:ext>
            </a:extLst>
          </xdr:cNvPr>
          <xdr:cNvSpPr/>
        </xdr:nvSpPr>
        <xdr:spPr>
          <a:xfrm>
            <a:off x="9613900" y="16240094"/>
            <a:ext cx="198000" cy="275323"/>
          </a:xfrm>
          <a:prstGeom prst="rect">
            <a:avLst/>
          </a:prstGeom>
          <a:noFill/>
          <a:ln w="9525" cap="flat" cmpd="sng" algn="ctr">
            <a:solidFill>
              <a:schemeClr val="bg1">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7" name="正方形/長方形 96">
            <a:extLst>
              <a:ext uri="{FF2B5EF4-FFF2-40B4-BE49-F238E27FC236}">
                <a16:creationId xmlns:a16="http://schemas.microsoft.com/office/drawing/2014/main" xmlns="" id="{00000000-0008-0000-0500-0000C2000000}"/>
              </a:ext>
            </a:extLst>
          </xdr:cNvPr>
          <xdr:cNvSpPr/>
        </xdr:nvSpPr>
        <xdr:spPr>
          <a:xfrm>
            <a:off x="9871170" y="16239067"/>
            <a:ext cx="256669" cy="275323"/>
          </a:xfrm>
          <a:prstGeom prst="rect">
            <a:avLst/>
          </a:prstGeom>
          <a:noFill/>
          <a:ln w="9525" cap="flat" cmpd="sng" algn="ctr">
            <a:solidFill>
              <a:schemeClr val="bg1">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8" name="円/楕円 4">
            <a:extLst>
              <a:ext uri="{FF2B5EF4-FFF2-40B4-BE49-F238E27FC236}">
                <a16:creationId xmlns:a16="http://schemas.microsoft.com/office/drawing/2014/main" xmlns="" id="{00000000-0008-0000-0500-0000C4000000}"/>
              </a:ext>
            </a:extLst>
          </xdr:cNvPr>
          <xdr:cNvSpPr/>
        </xdr:nvSpPr>
        <xdr:spPr>
          <a:xfrm>
            <a:off x="9623484" y="16293197"/>
            <a:ext cx="159692" cy="171795"/>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99" name="円/楕円 5">
            <a:extLst>
              <a:ext uri="{FF2B5EF4-FFF2-40B4-BE49-F238E27FC236}">
                <a16:creationId xmlns:a16="http://schemas.microsoft.com/office/drawing/2014/main" xmlns="" id="{00000000-0008-0000-0500-0000C5000000}"/>
              </a:ext>
            </a:extLst>
          </xdr:cNvPr>
          <xdr:cNvSpPr/>
        </xdr:nvSpPr>
        <xdr:spPr>
          <a:xfrm>
            <a:off x="9926574" y="16288698"/>
            <a:ext cx="155602" cy="171795"/>
          </a:xfrm>
          <a:prstGeom prst="ellipse">
            <a:avLst/>
          </a:prstGeom>
          <a:noFill/>
          <a:ln w="9525" cap="flat" cmpd="sng" algn="ctr">
            <a:solidFill>
              <a:schemeClr val="bg1">
                <a:lumMod val="50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oneCellAnchor>
  <xdr:oneCellAnchor>
    <xdr:from>
      <xdr:col>78</xdr:col>
      <xdr:colOff>28576</xdr:colOff>
      <xdr:row>97</xdr:row>
      <xdr:rowOff>123825</xdr:rowOff>
    </xdr:from>
    <xdr:ext cx="2466975" cy="599571"/>
    <xdr:grpSp>
      <xdr:nvGrpSpPr>
        <xdr:cNvPr id="100" name="グループ化 99">
          <a:extLst>
            <a:ext uri="{FF2B5EF4-FFF2-40B4-BE49-F238E27FC236}">
              <a16:creationId xmlns:a16="http://schemas.microsoft.com/office/drawing/2014/main" xmlns="" id="{00000000-0008-0000-0500-0000D3000000}"/>
            </a:ext>
          </a:extLst>
        </xdr:cNvPr>
        <xdr:cNvGrpSpPr/>
      </xdr:nvGrpSpPr>
      <xdr:grpSpPr>
        <a:xfrm>
          <a:off x="6410326" y="12372975"/>
          <a:ext cx="2466975" cy="599571"/>
          <a:chOff x="5819297" y="16214431"/>
          <a:chExt cx="3585891" cy="586871"/>
        </a:xfrm>
      </xdr:grpSpPr>
      <xdr:sp macro="" textlink="">
        <xdr:nvSpPr>
          <xdr:cNvPr id="101" name="Text Box 20">
            <a:extLst>
              <a:ext uri="{FF2B5EF4-FFF2-40B4-BE49-F238E27FC236}">
                <a16:creationId xmlns:a16="http://schemas.microsoft.com/office/drawing/2014/main" xmlns="" id="{00000000-0008-0000-0500-0000D4000000}"/>
              </a:ext>
            </a:extLst>
          </xdr:cNvPr>
          <xdr:cNvSpPr txBox="1">
            <a:spLocks noChangeArrowheads="1"/>
          </xdr:cNvSpPr>
        </xdr:nvSpPr>
        <xdr:spPr bwMode="auto">
          <a:xfrm>
            <a:off x="9236556" y="16217316"/>
            <a:ext cx="168632" cy="58398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sp macro="" textlink="">
        <xdr:nvSpPr>
          <xdr:cNvPr id="102" name="Text Box 21">
            <a:extLst>
              <a:ext uri="{FF2B5EF4-FFF2-40B4-BE49-F238E27FC236}">
                <a16:creationId xmlns:a16="http://schemas.microsoft.com/office/drawing/2014/main" xmlns="" id="{00000000-0008-0000-0500-0000D5000000}"/>
              </a:ext>
            </a:extLst>
          </xdr:cNvPr>
          <xdr:cNvSpPr txBox="1">
            <a:spLocks noChangeArrowheads="1"/>
          </xdr:cNvSpPr>
        </xdr:nvSpPr>
        <xdr:spPr bwMode="auto">
          <a:xfrm>
            <a:off x="5819297" y="16214431"/>
            <a:ext cx="320168" cy="568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3600" b="0" i="0" u="none" strike="noStrike" kern="0" cap="none" spc="0" normalizeH="0" baseline="0" noProof="0">
                <a:ln>
                  <a:noFill/>
                </a:ln>
                <a:solidFill>
                  <a:srgbClr val="000000"/>
                </a:solidFill>
                <a:effectLst/>
                <a:uLnTx/>
                <a:uFillTx/>
                <a:latin typeface="ＭＳ Ｐ明朝"/>
                <a:ea typeface="ＭＳ Ｐ明朝"/>
              </a:rPr>
              <a:t>(</a:t>
            </a:r>
            <a:endParaRPr kumimoji="0" lang="ja-JP" altLang="en-US" sz="3600" b="0" i="0" u="none" strike="noStrike" kern="0" cap="none" spc="0" normalizeH="0" baseline="0" noProof="0">
              <a:ln>
                <a:noFill/>
              </a:ln>
              <a:solidFill>
                <a:sysClr val="windowText" lastClr="000000"/>
              </a:solidFill>
              <a:effectLst/>
              <a:uLnTx/>
              <a:uFillTx/>
            </a:endParaRPr>
          </a:p>
        </xdr:txBody>
      </xdr:sp>
    </xdr:grpSp>
    <xdr:clientData/>
  </xdr:oneCellAnchor>
  <xdr:twoCellAnchor>
    <xdr:from>
      <xdr:col>52</xdr:col>
      <xdr:colOff>9525</xdr:colOff>
      <xdr:row>93</xdr:row>
      <xdr:rowOff>47624</xdr:rowOff>
    </xdr:from>
    <xdr:to>
      <xdr:col>60</xdr:col>
      <xdr:colOff>17919</xdr:colOff>
      <xdr:row>94</xdr:row>
      <xdr:rowOff>189571</xdr:rowOff>
    </xdr:to>
    <xdr:grpSp>
      <xdr:nvGrpSpPr>
        <xdr:cNvPr id="103" name="グループ化 102">
          <a:extLst>
            <a:ext uri="{FF2B5EF4-FFF2-40B4-BE49-F238E27FC236}">
              <a16:creationId xmlns:a16="http://schemas.microsoft.com/office/drawing/2014/main" xmlns="" id="{00000000-0008-0000-0500-0000D7000000}"/>
            </a:ext>
          </a:extLst>
        </xdr:cNvPr>
        <xdr:cNvGrpSpPr/>
      </xdr:nvGrpSpPr>
      <xdr:grpSpPr>
        <a:xfrm>
          <a:off x="4124325" y="11610974"/>
          <a:ext cx="494169" cy="189572"/>
          <a:chOff x="4124325" y="12502064"/>
          <a:chExt cx="494169" cy="294347"/>
        </a:xfrm>
      </xdr:grpSpPr>
      <xdr:sp macro="" textlink="">
        <xdr:nvSpPr>
          <xdr:cNvPr id="104" name="テキスト ボックス 103">
            <a:extLst>
              <a:ext uri="{FF2B5EF4-FFF2-40B4-BE49-F238E27FC236}">
                <a16:creationId xmlns:a16="http://schemas.microsoft.com/office/drawing/2014/main" xmlns="" id="{00000000-0008-0000-0500-0000D8000000}"/>
              </a:ext>
            </a:extLst>
          </xdr:cNvPr>
          <xdr:cNvSpPr txBox="1"/>
        </xdr:nvSpPr>
        <xdr:spPr>
          <a:xfrm>
            <a:off x="4124325" y="12502064"/>
            <a:ext cx="494169" cy="29434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国外</a:t>
            </a:r>
          </a:p>
        </xdr:txBody>
      </xdr:sp>
      <xdr:sp macro="" textlink="">
        <xdr:nvSpPr>
          <xdr:cNvPr id="105" name="円/楕円 104">
            <a:extLst>
              <a:ext uri="{FF2B5EF4-FFF2-40B4-BE49-F238E27FC236}">
                <a16:creationId xmlns:a16="http://schemas.microsoft.com/office/drawing/2014/main" xmlns="" id="{00000000-0008-0000-0500-0000D9000000}"/>
              </a:ext>
            </a:extLst>
          </xdr:cNvPr>
          <xdr:cNvSpPr/>
        </xdr:nvSpPr>
        <xdr:spPr>
          <a:xfrm>
            <a:off x="4257674" y="12508578"/>
            <a:ext cx="180000" cy="279485"/>
          </a:xfrm>
          <a:prstGeom prst="ellipse">
            <a:avLst/>
          </a:prstGeom>
          <a:noFill/>
          <a:ln w="9525" cap="flat" cmpd="sng" algn="ctr">
            <a:solidFill>
              <a:schemeClr val="tx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69</xdr:col>
      <xdr:colOff>104775</xdr:colOff>
      <xdr:row>89</xdr:row>
      <xdr:rowOff>57150</xdr:rowOff>
    </xdr:from>
    <xdr:to>
      <xdr:col>77</xdr:col>
      <xdr:colOff>58119</xdr:colOff>
      <xdr:row>90</xdr:row>
      <xdr:rowOff>16792</xdr:rowOff>
    </xdr:to>
    <xdr:sp macro="" textlink="">
      <xdr:nvSpPr>
        <xdr:cNvPr id="106" name="テキスト ボックス 105">
          <a:extLst>
            <a:ext uri="{FF2B5EF4-FFF2-40B4-BE49-F238E27FC236}">
              <a16:creationId xmlns:a16="http://schemas.microsoft.com/office/drawing/2014/main" xmlns="" id="{00000000-0008-0000-0500-0000D2000000}"/>
            </a:ext>
          </a:extLst>
        </xdr:cNvPr>
        <xdr:cNvSpPr txBox="1"/>
      </xdr:nvSpPr>
      <xdr:spPr>
        <a:xfrm>
          <a:off x="5572125" y="10706100"/>
          <a:ext cx="782019" cy="9299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editAs="oneCell">
    <xdr:from>
      <xdr:col>77</xdr:col>
      <xdr:colOff>28572</xdr:colOff>
      <xdr:row>52</xdr:row>
      <xdr:rowOff>19050</xdr:rowOff>
    </xdr:from>
    <xdr:to>
      <xdr:col>91</xdr:col>
      <xdr:colOff>47622</xdr:colOff>
      <xdr:row>70</xdr:row>
      <xdr:rowOff>0</xdr:rowOff>
    </xdr:to>
    <xdr:grpSp>
      <xdr:nvGrpSpPr>
        <xdr:cNvPr id="107" name="グループ化 106"/>
        <xdr:cNvGrpSpPr/>
      </xdr:nvGrpSpPr>
      <xdr:grpSpPr>
        <a:xfrm>
          <a:off x="6324597" y="7038975"/>
          <a:ext cx="1057275" cy="1543050"/>
          <a:chOff x="6286500" y="7019925"/>
          <a:chExt cx="1057275" cy="1543050"/>
        </a:xfrm>
      </xdr:grpSpPr>
      <xdr:sp macro="" textlink="">
        <xdr:nvSpPr>
          <xdr:cNvPr id="108" name="テキスト ボックス 107">
            <a:extLst>
              <a:ext uri="{FF2B5EF4-FFF2-40B4-BE49-F238E27FC236}">
                <a16:creationId xmlns:a16="http://schemas.microsoft.com/office/drawing/2014/main" xmlns="" id="{00000000-0008-0000-0400-00006F000000}"/>
              </a:ext>
            </a:extLst>
          </xdr:cNvPr>
          <xdr:cNvSpPr txBox="1"/>
        </xdr:nvSpPr>
        <xdr:spPr>
          <a:xfrm>
            <a:off x="6286500" y="7019925"/>
            <a:ext cx="1057275"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75000"/>
                    <a:lumOff val="25000"/>
                  </a:schemeClr>
                </a:solidFill>
                <a:effectLst/>
                <a:uLnTx/>
                <a:uFillTx/>
                <a:latin typeface="ＭＳ Ｐ明朝" pitchFamily="18" charset="-128"/>
                <a:ea typeface="ＭＳ Ｐ明朝" pitchFamily="18" charset="-128"/>
                <a:cs typeface="+mn-cs"/>
              </a:rPr>
              <a:t>障     特障   国外</a:t>
            </a:r>
          </a:p>
        </xdr:txBody>
      </xdr:sp>
      <xdr:sp macro="" textlink="">
        <xdr:nvSpPr>
          <xdr:cNvPr id="109" name="テキスト ボックス 108">
            <a:extLst>
              <a:ext uri="{FF2B5EF4-FFF2-40B4-BE49-F238E27FC236}">
                <a16:creationId xmlns:a16="http://schemas.microsoft.com/office/drawing/2014/main" xmlns="" id="{00000000-0008-0000-0400-00006F000000}"/>
              </a:ext>
            </a:extLst>
          </xdr:cNvPr>
          <xdr:cNvSpPr txBox="1"/>
        </xdr:nvSpPr>
        <xdr:spPr>
          <a:xfrm>
            <a:off x="6286501" y="7343775"/>
            <a:ext cx="800100"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75000"/>
                    <a:lumOff val="25000"/>
                  </a:schemeClr>
                </a:solidFill>
                <a:effectLst/>
                <a:uLnTx/>
                <a:uFillTx/>
                <a:latin typeface="ＭＳ Ｐ明朝" pitchFamily="18" charset="-128"/>
                <a:ea typeface="ＭＳ Ｐ明朝" pitchFamily="18" charset="-128"/>
                <a:cs typeface="+mn-cs"/>
              </a:rPr>
              <a:t>障     特障</a:t>
            </a:r>
          </a:p>
        </xdr:txBody>
      </xdr:sp>
      <xdr:sp macro="" textlink="">
        <xdr:nvSpPr>
          <xdr:cNvPr id="110" name="テキスト ボックス 109">
            <a:extLst>
              <a:ext uri="{FF2B5EF4-FFF2-40B4-BE49-F238E27FC236}">
                <a16:creationId xmlns:a16="http://schemas.microsoft.com/office/drawing/2014/main" xmlns="" id="{00000000-0008-0000-0400-00006F000000}"/>
              </a:ext>
            </a:extLst>
          </xdr:cNvPr>
          <xdr:cNvSpPr txBox="1"/>
        </xdr:nvSpPr>
        <xdr:spPr>
          <a:xfrm>
            <a:off x="6286500" y="7667625"/>
            <a:ext cx="800103"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75000"/>
                    <a:lumOff val="25000"/>
                  </a:schemeClr>
                </a:solidFill>
                <a:effectLst/>
                <a:uLnTx/>
                <a:uFillTx/>
                <a:latin typeface="ＭＳ Ｐ明朝" pitchFamily="18" charset="-128"/>
                <a:ea typeface="ＭＳ Ｐ明朝" pitchFamily="18" charset="-128"/>
                <a:cs typeface="+mn-cs"/>
              </a:rPr>
              <a:t>障     特障</a:t>
            </a:r>
          </a:p>
        </xdr:txBody>
      </xdr:sp>
      <xdr:sp macro="" textlink="">
        <xdr:nvSpPr>
          <xdr:cNvPr id="111" name="テキスト ボックス 110">
            <a:extLst>
              <a:ext uri="{FF2B5EF4-FFF2-40B4-BE49-F238E27FC236}">
                <a16:creationId xmlns:a16="http://schemas.microsoft.com/office/drawing/2014/main" xmlns="" id="{00000000-0008-0000-0400-00006F000000}"/>
              </a:ext>
            </a:extLst>
          </xdr:cNvPr>
          <xdr:cNvSpPr txBox="1"/>
        </xdr:nvSpPr>
        <xdr:spPr>
          <a:xfrm>
            <a:off x="6296025" y="7981950"/>
            <a:ext cx="800103"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75000"/>
                    <a:lumOff val="25000"/>
                  </a:schemeClr>
                </a:solidFill>
                <a:effectLst/>
                <a:uLnTx/>
                <a:uFillTx/>
                <a:latin typeface="ＭＳ Ｐ明朝" pitchFamily="18" charset="-128"/>
                <a:ea typeface="ＭＳ Ｐ明朝" pitchFamily="18" charset="-128"/>
                <a:cs typeface="+mn-cs"/>
              </a:rPr>
              <a:t>障     特障</a:t>
            </a:r>
          </a:p>
        </xdr:txBody>
      </xdr:sp>
      <xdr:sp macro="" textlink="">
        <xdr:nvSpPr>
          <xdr:cNvPr id="112" name="テキスト ボックス 111">
            <a:extLst>
              <a:ext uri="{FF2B5EF4-FFF2-40B4-BE49-F238E27FC236}">
                <a16:creationId xmlns:a16="http://schemas.microsoft.com/office/drawing/2014/main" xmlns="" id="{00000000-0008-0000-0400-00006F000000}"/>
              </a:ext>
            </a:extLst>
          </xdr:cNvPr>
          <xdr:cNvSpPr txBox="1"/>
        </xdr:nvSpPr>
        <xdr:spPr>
          <a:xfrm>
            <a:off x="6296025" y="8315325"/>
            <a:ext cx="809625"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tx1">
                    <a:lumMod val="75000"/>
                    <a:lumOff val="25000"/>
                  </a:schemeClr>
                </a:solidFill>
                <a:effectLst/>
                <a:uLnTx/>
                <a:uFillTx/>
                <a:latin typeface="ＭＳ Ｐ明朝" pitchFamily="18" charset="-128"/>
                <a:ea typeface="ＭＳ Ｐ明朝" pitchFamily="18" charset="-128"/>
                <a:cs typeface="+mn-cs"/>
              </a:rPr>
              <a:t>障     特障</a:t>
            </a:r>
          </a:p>
        </xdr:txBody>
      </xdr:sp>
    </xdr:grpSp>
    <xdr:clientData/>
  </xdr:twoCellAnchor>
  <xdr:twoCellAnchor>
    <xdr:from>
      <xdr:col>77</xdr:col>
      <xdr:colOff>80398</xdr:colOff>
      <xdr:row>52</xdr:row>
      <xdr:rowOff>37388</xdr:rowOff>
    </xdr:from>
    <xdr:to>
      <xdr:col>105</xdr:col>
      <xdr:colOff>51929</xdr:colOff>
      <xdr:row>69</xdr:row>
      <xdr:rowOff>99676</xdr:rowOff>
    </xdr:to>
    <xdr:grpSp>
      <xdr:nvGrpSpPr>
        <xdr:cNvPr id="113" name="グループ化 112"/>
        <xdr:cNvGrpSpPr/>
      </xdr:nvGrpSpPr>
      <xdr:grpSpPr>
        <a:xfrm>
          <a:off x="6376423" y="7057313"/>
          <a:ext cx="2133706" cy="1491038"/>
          <a:chOff x="6366898" y="7047339"/>
          <a:chExt cx="2133706" cy="1415285"/>
        </a:xfrm>
      </xdr:grpSpPr>
      <xdr:grpSp>
        <xdr:nvGrpSpPr>
          <xdr:cNvPr id="114" name="グループ化 113">
            <a:extLst>
              <a:ext uri="{FF2B5EF4-FFF2-40B4-BE49-F238E27FC236}">
                <a16:creationId xmlns:a16="http://schemas.microsoft.com/office/drawing/2014/main" xmlns="" id="{00000000-0008-0000-0400-000076000000}"/>
              </a:ext>
            </a:extLst>
          </xdr:cNvPr>
          <xdr:cNvGrpSpPr/>
        </xdr:nvGrpSpPr>
        <xdr:grpSpPr>
          <a:xfrm>
            <a:off x="6366898" y="7047339"/>
            <a:ext cx="185279" cy="1413367"/>
            <a:chOff x="5448299" y="8650318"/>
            <a:chExt cx="167413" cy="1175202"/>
          </a:xfrm>
        </xdr:grpSpPr>
        <xdr:sp macro="" textlink="">
          <xdr:nvSpPr>
            <xdr:cNvPr id="146" name="円/楕円 145">
              <a:extLst>
                <a:ext uri="{FF2B5EF4-FFF2-40B4-BE49-F238E27FC236}">
                  <a16:creationId xmlns:a16="http://schemas.microsoft.com/office/drawing/2014/main" xmlns="" id="{00000000-0008-0000-0400-0000A1000000}"/>
                </a:ext>
              </a:extLst>
            </xdr:cNvPr>
            <xdr:cNvSpPr/>
          </xdr:nvSpPr>
          <xdr:spPr>
            <a:xfrm>
              <a:off x="5448299" y="8650318"/>
              <a:ext cx="162644" cy="149669"/>
            </a:xfrm>
            <a:prstGeom prst="ellipse">
              <a:avLst/>
            </a:prstGeom>
            <a:noFill/>
            <a:ln w="9525">
              <a:solidFill>
                <a:schemeClr val="tx1">
                  <a:lumMod val="75000"/>
                  <a:lumOff val="25000"/>
                </a:schemeClr>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endParaRPr kumimoji="1" lang="ja-JP" altLang="en-US" sz="1100"/>
            </a:p>
          </xdr:txBody>
        </xdr:sp>
        <xdr:sp macro="" textlink="">
          <xdr:nvSpPr>
            <xdr:cNvPr id="147" name="円/楕円 146">
              <a:extLst>
                <a:ext uri="{FF2B5EF4-FFF2-40B4-BE49-F238E27FC236}">
                  <a16:creationId xmlns:a16="http://schemas.microsoft.com/office/drawing/2014/main" xmlns="" id="{00000000-0008-0000-0400-0000A2000000}"/>
                </a:ext>
              </a:extLst>
            </xdr:cNvPr>
            <xdr:cNvSpPr/>
          </xdr:nvSpPr>
          <xdr:spPr>
            <a:xfrm>
              <a:off x="5453068"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8" name="円/楕円 147">
              <a:extLst>
                <a:ext uri="{FF2B5EF4-FFF2-40B4-BE49-F238E27FC236}">
                  <a16:creationId xmlns:a16="http://schemas.microsoft.com/office/drawing/2014/main" xmlns="" id="{00000000-0008-0000-0400-0000A3000000}"/>
                </a:ext>
              </a:extLst>
            </xdr:cNvPr>
            <xdr:cNvSpPr/>
          </xdr:nvSpPr>
          <xdr:spPr>
            <a:xfrm>
              <a:off x="5453068"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9" name="円/楕円 148">
              <a:extLst>
                <a:ext uri="{FF2B5EF4-FFF2-40B4-BE49-F238E27FC236}">
                  <a16:creationId xmlns:a16="http://schemas.microsoft.com/office/drawing/2014/main" xmlns="" id="{00000000-0008-0000-0400-0000A4000000}"/>
                </a:ext>
              </a:extLst>
            </xdr:cNvPr>
            <xdr:cNvSpPr/>
          </xdr:nvSpPr>
          <xdr:spPr>
            <a:xfrm>
              <a:off x="5453068"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50" name="円/楕円 149">
              <a:extLst>
                <a:ext uri="{FF2B5EF4-FFF2-40B4-BE49-F238E27FC236}">
                  <a16:creationId xmlns:a16="http://schemas.microsoft.com/office/drawing/2014/main" xmlns="" id="{00000000-0008-0000-0400-0000A5000000}"/>
                </a:ext>
              </a:extLst>
            </xdr:cNvPr>
            <xdr:cNvSpPr/>
          </xdr:nvSpPr>
          <xdr:spPr>
            <a:xfrm>
              <a:off x="5453068" y="9675851"/>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15" name="グループ化 114">
            <a:extLst>
              <a:ext uri="{FF2B5EF4-FFF2-40B4-BE49-F238E27FC236}">
                <a16:creationId xmlns:a16="http://schemas.microsoft.com/office/drawing/2014/main" xmlns="" id="{00000000-0008-0000-0400-000077000000}"/>
              </a:ext>
            </a:extLst>
          </xdr:cNvPr>
          <xdr:cNvGrpSpPr/>
        </xdr:nvGrpSpPr>
        <xdr:grpSpPr>
          <a:xfrm>
            <a:off x="6679635" y="7049257"/>
            <a:ext cx="185279" cy="1413367"/>
            <a:chOff x="5448299" y="8650318"/>
            <a:chExt cx="167413" cy="1175202"/>
          </a:xfrm>
        </xdr:grpSpPr>
        <xdr:sp macro="" textlink="">
          <xdr:nvSpPr>
            <xdr:cNvPr id="141" name="円/楕円 140">
              <a:extLst>
                <a:ext uri="{FF2B5EF4-FFF2-40B4-BE49-F238E27FC236}">
                  <a16:creationId xmlns:a16="http://schemas.microsoft.com/office/drawing/2014/main" xmlns="" id="{00000000-0008-0000-0400-00009B000000}"/>
                </a:ext>
              </a:extLst>
            </xdr:cNvPr>
            <xdr:cNvSpPr/>
          </xdr:nvSpPr>
          <xdr:spPr>
            <a:xfrm>
              <a:off x="5448299" y="8650318"/>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2" name="円/楕円 141">
              <a:extLst>
                <a:ext uri="{FF2B5EF4-FFF2-40B4-BE49-F238E27FC236}">
                  <a16:creationId xmlns:a16="http://schemas.microsoft.com/office/drawing/2014/main" xmlns="" id="{00000000-0008-0000-0400-00009C000000}"/>
                </a:ext>
              </a:extLst>
            </xdr:cNvPr>
            <xdr:cNvSpPr/>
          </xdr:nvSpPr>
          <xdr:spPr>
            <a:xfrm>
              <a:off x="5453068"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3" name="円/楕円 142">
              <a:extLst>
                <a:ext uri="{FF2B5EF4-FFF2-40B4-BE49-F238E27FC236}">
                  <a16:creationId xmlns:a16="http://schemas.microsoft.com/office/drawing/2014/main" xmlns="" id="{00000000-0008-0000-0400-00009D000000}"/>
                </a:ext>
              </a:extLst>
            </xdr:cNvPr>
            <xdr:cNvSpPr/>
          </xdr:nvSpPr>
          <xdr:spPr>
            <a:xfrm>
              <a:off x="5453068"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4" name="円/楕円 143">
              <a:extLst>
                <a:ext uri="{FF2B5EF4-FFF2-40B4-BE49-F238E27FC236}">
                  <a16:creationId xmlns:a16="http://schemas.microsoft.com/office/drawing/2014/main" xmlns="" id="{00000000-0008-0000-0400-00009E000000}"/>
                </a:ext>
              </a:extLst>
            </xdr:cNvPr>
            <xdr:cNvSpPr/>
          </xdr:nvSpPr>
          <xdr:spPr>
            <a:xfrm>
              <a:off x="5453068"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5" name="円/楕円 144">
              <a:extLst>
                <a:ext uri="{FF2B5EF4-FFF2-40B4-BE49-F238E27FC236}">
                  <a16:creationId xmlns:a16="http://schemas.microsoft.com/office/drawing/2014/main" xmlns="" id="{00000000-0008-0000-0400-00009F000000}"/>
                </a:ext>
              </a:extLst>
            </xdr:cNvPr>
            <xdr:cNvSpPr/>
          </xdr:nvSpPr>
          <xdr:spPr>
            <a:xfrm>
              <a:off x="5453068" y="9675851"/>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sp macro="" textlink="">
        <xdr:nvSpPr>
          <xdr:cNvPr id="116" name="円/楕円 115">
            <a:extLst>
              <a:ext uri="{FF2B5EF4-FFF2-40B4-BE49-F238E27FC236}">
                <a16:creationId xmlns:a16="http://schemas.microsoft.com/office/drawing/2014/main" xmlns="" id="{00000000-0008-0000-0400-000095000000}"/>
              </a:ext>
            </a:extLst>
          </xdr:cNvPr>
          <xdr:cNvSpPr/>
        </xdr:nvSpPr>
        <xdr:spPr>
          <a:xfrm>
            <a:off x="6991439" y="7049251"/>
            <a:ext cx="180001" cy="180001"/>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nvGrpSpPr>
          <xdr:cNvPr id="117" name="グループ化 116">
            <a:extLst>
              <a:ext uri="{FF2B5EF4-FFF2-40B4-BE49-F238E27FC236}">
                <a16:creationId xmlns:a16="http://schemas.microsoft.com/office/drawing/2014/main" xmlns="" id="{00000000-0008-0000-0400-000079000000}"/>
              </a:ext>
            </a:extLst>
          </xdr:cNvPr>
          <xdr:cNvGrpSpPr/>
        </xdr:nvGrpSpPr>
        <xdr:grpSpPr>
          <a:xfrm>
            <a:off x="7289265" y="7049257"/>
            <a:ext cx="185279" cy="1413367"/>
            <a:chOff x="5301980" y="8650318"/>
            <a:chExt cx="167413" cy="1175202"/>
          </a:xfrm>
        </xdr:grpSpPr>
        <xdr:sp macro="" textlink="">
          <xdr:nvSpPr>
            <xdr:cNvPr id="136" name="円/楕円 135">
              <a:extLst>
                <a:ext uri="{FF2B5EF4-FFF2-40B4-BE49-F238E27FC236}">
                  <a16:creationId xmlns:a16="http://schemas.microsoft.com/office/drawing/2014/main" xmlns="" id="{00000000-0008-0000-0400-00008F000000}"/>
                </a:ext>
              </a:extLst>
            </xdr:cNvPr>
            <xdr:cNvSpPr/>
          </xdr:nvSpPr>
          <xdr:spPr>
            <a:xfrm>
              <a:off x="5301980" y="8650318"/>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7" name="円/楕円 136">
              <a:extLst>
                <a:ext uri="{FF2B5EF4-FFF2-40B4-BE49-F238E27FC236}">
                  <a16:creationId xmlns:a16="http://schemas.microsoft.com/office/drawing/2014/main" xmlns="" id="{00000000-0008-0000-0400-000090000000}"/>
                </a:ext>
              </a:extLst>
            </xdr:cNvPr>
            <xdr:cNvSpPr/>
          </xdr:nvSpPr>
          <xdr:spPr>
            <a:xfrm>
              <a:off x="5306749" y="8905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8" name="円/楕円 137">
              <a:extLst>
                <a:ext uri="{FF2B5EF4-FFF2-40B4-BE49-F238E27FC236}">
                  <a16:creationId xmlns:a16="http://schemas.microsoft.com/office/drawing/2014/main" xmlns="" id="{00000000-0008-0000-0400-000091000000}"/>
                </a:ext>
              </a:extLst>
            </xdr:cNvPr>
            <xdr:cNvSpPr/>
          </xdr:nvSpPr>
          <xdr:spPr>
            <a:xfrm>
              <a:off x="5306749" y="9159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9" name="円/楕円 138">
              <a:extLst>
                <a:ext uri="{FF2B5EF4-FFF2-40B4-BE49-F238E27FC236}">
                  <a16:creationId xmlns:a16="http://schemas.microsoft.com/office/drawing/2014/main" xmlns="" id="{00000000-0008-0000-0400-000092000000}"/>
                </a:ext>
              </a:extLst>
            </xdr:cNvPr>
            <xdr:cNvSpPr/>
          </xdr:nvSpPr>
          <xdr:spPr>
            <a:xfrm>
              <a:off x="5306749" y="9413913"/>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40" name="円/楕円 139">
              <a:extLst>
                <a:ext uri="{FF2B5EF4-FFF2-40B4-BE49-F238E27FC236}">
                  <a16:creationId xmlns:a16="http://schemas.microsoft.com/office/drawing/2014/main" xmlns="" id="{00000000-0008-0000-0400-000093000000}"/>
                </a:ext>
              </a:extLst>
            </xdr:cNvPr>
            <xdr:cNvSpPr/>
          </xdr:nvSpPr>
          <xdr:spPr>
            <a:xfrm>
              <a:off x="5306749" y="9675851"/>
              <a:ext cx="162644" cy="149669"/>
            </a:xfrm>
            <a:prstGeom prst="ellipse">
              <a:avLst/>
            </a:prstGeom>
            <a:noFill/>
            <a:ln w="9525" cap="flat" cmpd="sng" algn="ctr">
              <a:solidFill>
                <a:schemeClr val="tx1">
                  <a:lumMod val="75000"/>
                  <a:lumOff val="25000"/>
                </a:scheme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18" name="グループ化 117">
            <a:extLst>
              <a:ext uri="{FF2B5EF4-FFF2-40B4-BE49-F238E27FC236}">
                <a16:creationId xmlns:a16="http://schemas.microsoft.com/office/drawing/2014/main" xmlns="" id="{00000000-0008-0000-0400-000079000000}"/>
              </a:ext>
            </a:extLst>
          </xdr:cNvPr>
          <xdr:cNvGrpSpPr/>
        </xdr:nvGrpSpPr>
        <xdr:grpSpPr>
          <a:xfrm>
            <a:off x="7610475" y="7048017"/>
            <a:ext cx="185279" cy="1413365"/>
            <a:chOff x="5301980" y="8657836"/>
            <a:chExt cx="167413" cy="1175201"/>
          </a:xfrm>
        </xdr:grpSpPr>
        <xdr:sp macro="" textlink="">
          <xdr:nvSpPr>
            <xdr:cNvPr id="131" name="円/楕円 130">
              <a:extLst>
                <a:ext uri="{FF2B5EF4-FFF2-40B4-BE49-F238E27FC236}">
                  <a16:creationId xmlns:a16="http://schemas.microsoft.com/office/drawing/2014/main" xmlns="" id="{00000000-0008-0000-0400-00008F000000}"/>
                </a:ext>
              </a:extLst>
            </xdr:cNvPr>
            <xdr:cNvSpPr/>
          </xdr:nvSpPr>
          <xdr:spPr>
            <a:xfrm>
              <a:off x="5301980" y="8657836"/>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2" name="円/楕円 131">
              <a:extLst>
                <a:ext uri="{FF2B5EF4-FFF2-40B4-BE49-F238E27FC236}">
                  <a16:creationId xmlns:a16="http://schemas.microsoft.com/office/drawing/2014/main" xmlns="" id="{00000000-0008-0000-0400-000090000000}"/>
                </a:ext>
              </a:extLst>
            </xdr:cNvPr>
            <xdr:cNvSpPr/>
          </xdr:nvSpPr>
          <xdr:spPr>
            <a:xfrm>
              <a:off x="5306749"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3" name="円/楕円 132">
              <a:extLst>
                <a:ext uri="{FF2B5EF4-FFF2-40B4-BE49-F238E27FC236}">
                  <a16:creationId xmlns:a16="http://schemas.microsoft.com/office/drawing/2014/main" xmlns="" id="{00000000-0008-0000-0400-000091000000}"/>
                </a:ext>
              </a:extLst>
            </xdr:cNvPr>
            <xdr:cNvSpPr/>
          </xdr:nvSpPr>
          <xdr:spPr>
            <a:xfrm>
              <a:off x="5306749"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4" name="円/楕円 133">
              <a:extLst>
                <a:ext uri="{FF2B5EF4-FFF2-40B4-BE49-F238E27FC236}">
                  <a16:creationId xmlns:a16="http://schemas.microsoft.com/office/drawing/2014/main" xmlns="" id="{00000000-0008-0000-0400-000092000000}"/>
                </a:ext>
              </a:extLst>
            </xdr:cNvPr>
            <xdr:cNvSpPr/>
          </xdr:nvSpPr>
          <xdr:spPr>
            <a:xfrm>
              <a:off x="5306749" y="942143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5" name="円/楕円 134">
              <a:extLst>
                <a:ext uri="{FF2B5EF4-FFF2-40B4-BE49-F238E27FC236}">
                  <a16:creationId xmlns:a16="http://schemas.microsoft.com/office/drawing/2014/main" xmlns="" id="{00000000-0008-0000-0400-000093000000}"/>
                </a:ext>
              </a:extLst>
            </xdr:cNvPr>
            <xdr:cNvSpPr/>
          </xdr:nvSpPr>
          <xdr:spPr>
            <a:xfrm>
              <a:off x="5306749" y="968336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19" name="グループ化 118">
            <a:extLst>
              <a:ext uri="{FF2B5EF4-FFF2-40B4-BE49-F238E27FC236}">
                <a16:creationId xmlns:a16="http://schemas.microsoft.com/office/drawing/2014/main" xmlns="" id="{00000000-0008-0000-0400-000079000000}"/>
              </a:ext>
            </a:extLst>
          </xdr:cNvPr>
          <xdr:cNvGrpSpPr/>
        </xdr:nvGrpSpPr>
        <xdr:grpSpPr>
          <a:xfrm>
            <a:off x="7953375" y="7048506"/>
            <a:ext cx="185279" cy="1413367"/>
            <a:chOff x="5301980" y="8650318"/>
            <a:chExt cx="167413" cy="1175202"/>
          </a:xfrm>
        </xdr:grpSpPr>
        <xdr:sp macro="" textlink="">
          <xdr:nvSpPr>
            <xdr:cNvPr id="126" name="円/楕円 125">
              <a:extLst>
                <a:ext uri="{FF2B5EF4-FFF2-40B4-BE49-F238E27FC236}">
                  <a16:creationId xmlns:a16="http://schemas.microsoft.com/office/drawing/2014/main" xmlns="" id="{00000000-0008-0000-0400-00008F000000}"/>
                </a:ext>
              </a:extLst>
            </xdr:cNvPr>
            <xdr:cNvSpPr/>
          </xdr:nvSpPr>
          <xdr:spPr>
            <a:xfrm>
              <a:off x="5301980" y="865031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7" name="円/楕円 126">
              <a:extLst>
                <a:ext uri="{FF2B5EF4-FFF2-40B4-BE49-F238E27FC236}">
                  <a16:creationId xmlns:a16="http://schemas.microsoft.com/office/drawing/2014/main" xmlns="" id="{00000000-0008-0000-0400-000090000000}"/>
                </a:ext>
              </a:extLst>
            </xdr:cNvPr>
            <xdr:cNvSpPr/>
          </xdr:nvSpPr>
          <xdr:spPr>
            <a:xfrm>
              <a:off x="5306749"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8" name="円/楕円 127">
              <a:extLst>
                <a:ext uri="{FF2B5EF4-FFF2-40B4-BE49-F238E27FC236}">
                  <a16:creationId xmlns:a16="http://schemas.microsoft.com/office/drawing/2014/main" xmlns="" id="{00000000-0008-0000-0400-000091000000}"/>
                </a:ext>
              </a:extLst>
            </xdr:cNvPr>
            <xdr:cNvSpPr/>
          </xdr:nvSpPr>
          <xdr:spPr>
            <a:xfrm>
              <a:off x="5306749"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9" name="円/楕円 128">
              <a:extLst>
                <a:ext uri="{FF2B5EF4-FFF2-40B4-BE49-F238E27FC236}">
                  <a16:creationId xmlns:a16="http://schemas.microsoft.com/office/drawing/2014/main" xmlns="" id="{00000000-0008-0000-0400-000092000000}"/>
                </a:ext>
              </a:extLst>
            </xdr:cNvPr>
            <xdr:cNvSpPr/>
          </xdr:nvSpPr>
          <xdr:spPr>
            <a:xfrm>
              <a:off x="5306749" y="9413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30" name="円/楕円 129">
              <a:extLst>
                <a:ext uri="{FF2B5EF4-FFF2-40B4-BE49-F238E27FC236}">
                  <a16:creationId xmlns:a16="http://schemas.microsoft.com/office/drawing/2014/main" xmlns="" id="{00000000-0008-0000-0400-000093000000}"/>
                </a:ext>
              </a:extLst>
            </xdr:cNvPr>
            <xdr:cNvSpPr/>
          </xdr:nvSpPr>
          <xdr:spPr>
            <a:xfrm>
              <a:off x="5306749" y="967585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nvGrpSpPr>
          <xdr:cNvPr id="120" name="グループ化 119">
            <a:extLst>
              <a:ext uri="{FF2B5EF4-FFF2-40B4-BE49-F238E27FC236}">
                <a16:creationId xmlns:a16="http://schemas.microsoft.com/office/drawing/2014/main" xmlns="" id="{00000000-0008-0000-0400-000079000000}"/>
              </a:ext>
            </a:extLst>
          </xdr:cNvPr>
          <xdr:cNvGrpSpPr/>
        </xdr:nvGrpSpPr>
        <xdr:grpSpPr>
          <a:xfrm>
            <a:off x="8315325" y="7048506"/>
            <a:ext cx="185279" cy="1413367"/>
            <a:chOff x="5301980" y="8650318"/>
            <a:chExt cx="167413" cy="1175202"/>
          </a:xfrm>
        </xdr:grpSpPr>
        <xdr:sp macro="" textlink="">
          <xdr:nvSpPr>
            <xdr:cNvPr id="121" name="円/楕円 120">
              <a:extLst>
                <a:ext uri="{FF2B5EF4-FFF2-40B4-BE49-F238E27FC236}">
                  <a16:creationId xmlns:a16="http://schemas.microsoft.com/office/drawing/2014/main" xmlns="" id="{00000000-0008-0000-0400-00008F000000}"/>
                </a:ext>
              </a:extLst>
            </xdr:cNvPr>
            <xdr:cNvSpPr/>
          </xdr:nvSpPr>
          <xdr:spPr>
            <a:xfrm>
              <a:off x="5301980" y="8650318"/>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2" name="円/楕円 121">
              <a:extLst>
                <a:ext uri="{FF2B5EF4-FFF2-40B4-BE49-F238E27FC236}">
                  <a16:creationId xmlns:a16="http://schemas.microsoft.com/office/drawing/2014/main" xmlns="" id="{00000000-0008-0000-0400-000090000000}"/>
                </a:ext>
              </a:extLst>
            </xdr:cNvPr>
            <xdr:cNvSpPr/>
          </xdr:nvSpPr>
          <xdr:spPr>
            <a:xfrm>
              <a:off x="5306749" y="8905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3" name="円/楕円 122">
              <a:extLst>
                <a:ext uri="{FF2B5EF4-FFF2-40B4-BE49-F238E27FC236}">
                  <a16:creationId xmlns:a16="http://schemas.microsoft.com/office/drawing/2014/main" xmlns="" id="{00000000-0008-0000-0400-000091000000}"/>
                </a:ext>
              </a:extLst>
            </xdr:cNvPr>
            <xdr:cNvSpPr/>
          </xdr:nvSpPr>
          <xdr:spPr>
            <a:xfrm>
              <a:off x="5306749" y="9159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4" name="円/楕円 123">
              <a:extLst>
                <a:ext uri="{FF2B5EF4-FFF2-40B4-BE49-F238E27FC236}">
                  <a16:creationId xmlns:a16="http://schemas.microsoft.com/office/drawing/2014/main" xmlns="" id="{00000000-0008-0000-0400-000092000000}"/>
                </a:ext>
              </a:extLst>
            </xdr:cNvPr>
            <xdr:cNvSpPr/>
          </xdr:nvSpPr>
          <xdr:spPr>
            <a:xfrm>
              <a:off x="5306749" y="9413913"/>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sp macro="" textlink="">
          <xdr:nvSpPr>
            <xdr:cNvPr id="125" name="円/楕円 124">
              <a:extLst>
                <a:ext uri="{FF2B5EF4-FFF2-40B4-BE49-F238E27FC236}">
                  <a16:creationId xmlns:a16="http://schemas.microsoft.com/office/drawing/2014/main" xmlns="" id="{00000000-0008-0000-0400-000093000000}"/>
                </a:ext>
              </a:extLst>
            </xdr:cNvPr>
            <xdr:cNvSpPr/>
          </xdr:nvSpPr>
          <xdr:spPr>
            <a:xfrm>
              <a:off x="5306749" y="9675851"/>
              <a:ext cx="162644" cy="149669"/>
            </a:xfrm>
            <a:prstGeom prst="ellipse">
              <a:avLst/>
            </a:prstGeom>
            <a:noFill/>
            <a:ln w="9525" cap="flat" cmpd="sng" algn="ctr">
              <a:solidFill>
                <a:sysClr val="windowText" lastClr="000000">
                  <a:lumMod val="75000"/>
                  <a:lumOff val="25000"/>
                </a:sysClr>
              </a:solidFill>
              <a:prstDash val="sysDash"/>
            </a:ln>
            <a:effectLst/>
          </xdr:spPr>
          <xdr:txBody>
            <a:bodyPr vertOverflow="clip" horzOverflow="clip" rtlCol="0" anchor="t"/>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grpSp>
    <xdr:clientData/>
  </xdr:twoCellAnchor>
  <xdr:twoCellAnchor>
    <xdr:from>
      <xdr:col>107</xdr:col>
      <xdr:colOff>57150</xdr:colOff>
      <xdr:row>52</xdr:row>
      <xdr:rowOff>38100</xdr:rowOff>
    </xdr:from>
    <xdr:to>
      <xdr:col>109</xdr:col>
      <xdr:colOff>63600</xdr:colOff>
      <xdr:row>69</xdr:row>
      <xdr:rowOff>111225</xdr:rowOff>
    </xdr:to>
    <xdr:grpSp>
      <xdr:nvGrpSpPr>
        <xdr:cNvPr id="166" name="グループ化 165"/>
        <xdr:cNvGrpSpPr/>
      </xdr:nvGrpSpPr>
      <xdr:grpSpPr>
        <a:xfrm>
          <a:off x="8639175" y="7058025"/>
          <a:ext cx="225525" cy="1501875"/>
          <a:chOff x="8639175" y="7038975"/>
          <a:chExt cx="225525" cy="1425675"/>
        </a:xfrm>
      </xdr:grpSpPr>
      <xdr:sp macro="" textlink="">
        <xdr:nvSpPr>
          <xdr:cNvPr id="161" name="正方形/長方形 160"/>
          <xdr:cNvSpPr/>
        </xdr:nvSpPr>
        <xdr:spPr>
          <a:xfrm>
            <a:off x="8639175" y="7038975"/>
            <a:ext cx="216000" cy="216000"/>
          </a:xfrm>
          <a:prstGeom prst="rect">
            <a:avLst/>
          </a:prstGeom>
          <a:noFill/>
          <a:ln w="9525">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2" name="正方形/長方形 161"/>
          <xdr:cNvSpPr/>
        </xdr:nvSpPr>
        <xdr:spPr>
          <a:xfrm>
            <a:off x="8639175" y="7343775"/>
            <a:ext cx="216000" cy="216000"/>
          </a:xfrm>
          <a:prstGeom prst="rect">
            <a:avLst/>
          </a:prstGeom>
          <a:noFill/>
          <a:ln w="9525">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3" name="正方形/長方形 162"/>
          <xdr:cNvSpPr/>
        </xdr:nvSpPr>
        <xdr:spPr>
          <a:xfrm>
            <a:off x="8639175" y="76485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smtClean="0">
              <a:ln>
                <a:noFill/>
              </a:ln>
              <a:solidFill>
                <a:sysClr val="window" lastClr="FFFFFF"/>
              </a:solidFill>
              <a:effectLst/>
              <a:uLnTx/>
              <a:uFillTx/>
              <a:latin typeface="Calibri"/>
              <a:ea typeface="ＭＳ Ｐゴシック"/>
              <a:cs typeface="+mn-cs"/>
            </a:endParaRPr>
          </a:p>
        </xdr:txBody>
      </xdr:sp>
      <xdr:sp macro="" textlink="">
        <xdr:nvSpPr>
          <xdr:cNvPr id="164" name="正方形/長方形 163"/>
          <xdr:cNvSpPr/>
        </xdr:nvSpPr>
        <xdr:spPr>
          <a:xfrm>
            <a:off x="8648700" y="7953375"/>
            <a:ext cx="216000" cy="216000"/>
          </a:xfrm>
          <a:prstGeom prst="rect">
            <a:avLst/>
          </a:prstGeom>
          <a:noFill/>
          <a:ln w="9525">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65" name="正方形/長方形 164"/>
          <xdr:cNvSpPr/>
        </xdr:nvSpPr>
        <xdr:spPr>
          <a:xfrm>
            <a:off x="8639175" y="8248650"/>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grpSp>
    <xdr:clientData/>
  </xdr:twoCellAnchor>
  <xdr:twoCellAnchor>
    <xdr:from>
      <xdr:col>85</xdr:col>
      <xdr:colOff>47625</xdr:colOff>
      <xdr:row>56</xdr:row>
      <xdr:rowOff>28575</xdr:rowOff>
    </xdr:from>
    <xdr:to>
      <xdr:col>88</xdr:col>
      <xdr:colOff>6450</xdr:colOff>
      <xdr:row>57</xdr:row>
      <xdr:rowOff>111225</xdr:rowOff>
    </xdr:to>
    <xdr:sp macro="" textlink="">
      <xdr:nvSpPr>
        <xdr:cNvPr id="179" name="正方形/長方形 178"/>
        <xdr:cNvSpPr/>
      </xdr:nvSpPr>
      <xdr:spPr>
        <a:xfrm>
          <a:off x="6981825" y="7372350"/>
          <a:ext cx="216000" cy="216000"/>
        </a:xfrm>
        <a:prstGeom prst="rect">
          <a:avLst/>
        </a:prstGeom>
        <a:noFill/>
        <a:ln w="9525">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85</xdr:col>
      <xdr:colOff>47625</xdr:colOff>
      <xdr:row>60</xdr:row>
      <xdr:rowOff>28575</xdr:rowOff>
    </xdr:from>
    <xdr:to>
      <xdr:col>88</xdr:col>
      <xdr:colOff>6450</xdr:colOff>
      <xdr:row>61</xdr:row>
      <xdr:rowOff>111225</xdr:rowOff>
    </xdr:to>
    <xdr:sp macro="" textlink="">
      <xdr:nvSpPr>
        <xdr:cNvPr id="180" name="正方形/長方形 179"/>
        <xdr:cNvSpPr/>
      </xdr:nvSpPr>
      <xdr:spPr>
        <a:xfrm>
          <a:off x="6981825" y="7696200"/>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smtClean="0">
            <a:ln>
              <a:noFill/>
            </a:ln>
            <a:solidFill>
              <a:sysClr val="window" lastClr="FFFFFF"/>
            </a:solidFill>
            <a:effectLst/>
            <a:uLnTx/>
            <a:uFillTx/>
            <a:latin typeface="Calibri"/>
            <a:ea typeface="ＭＳ Ｐゴシック"/>
            <a:cs typeface="+mn-cs"/>
          </a:endParaRPr>
        </a:p>
      </xdr:txBody>
    </xdr:sp>
    <xdr:clientData/>
  </xdr:twoCellAnchor>
  <xdr:twoCellAnchor>
    <xdr:from>
      <xdr:col>85</xdr:col>
      <xdr:colOff>47625</xdr:colOff>
      <xdr:row>64</xdr:row>
      <xdr:rowOff>28575</xdr:rowOff>
    </xdr:from>
    <xdr:to>
      <xdr:col>88</xdr:col>
      <xdr:colOff>6450</xdr:colOff>
      <xdr:row>65</xdr:row>
      <xdr:rowOff>111225</xdr:rowOff>
    </xdr:to>
    <xdr:sp macro="" textlink="">
      <xdr:nvSpPr>
        <xdr:cNvPr id="181" name="正方形/長方形 180"/>
        <xdr:cNvSpPr/>
      </xdr:nvSpPr>
      <xdr:spPr>
        <a:xfrm>
          <a:off x="6981825" y="7943850"/>
          <a:ext cx="216000" cy="216000"/>
        </a:xfrm>
        <a:prstGeom prst="rect">
          <a:avLst/>
        </a:prstGeom>
        <a:noFill/>
        <a:ln w="9525">
          <a:solidFill>
            <a:schemeClr val="bg2">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85</xdr:col>
      <xdr:colOff>47625</xdr:colOff>
      <xdr:row>68</xdr:row>
      <xdr:rowOff>19050</xdr:rowOff>
    </xdr:from>
    <xdr:to>
      <xdr:col>88</xdr:col>
      <xdr:colOff>6450</xdr:colOff>
      <xdr:row>69</xdr:row>
      <xdr:rowOff>101700</xdr:rowOff>
    </xdr:to>
    <xdr:sp macro="" textlink="">
      <xdr:nvSpPr>
        <xdr:cNvPr id="182" name="正方形/長方形 181"/>
        <xdr:cNvSpPr/>
      </xdr:nvSpPr>
      <xdr:spPr>
        <a:xfrm>
          <a:off x="6981825" y="8334375"/>
          <a:ext cx="216000" cy="216000"/>
        </a:xfrm>
        <a:prstGeom prst="rect">
          <a:avLst/>
        </a:prstGeom>
        <a:noFill/>
        <a:ln w="9525" cap="flat" cmpd="sng" algn="ctr">
          <a:solidFill>
            <a:schemeClr val="bg2">
              <a:lumMod val="50000"/>
            </a:schemeClr>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88</xdr:col>
      <xdr:colOff>9525</xdr:colOff>
      <xdr:row>52</xdr:row>
      <xdr:rowOff>19050</xdr:rowOff>
    </xdr:from>
    <xdr:to>
      <xdr:col>108</xdr:col>
      <xdr:colOff>76200</xdr:colOff>
      <xdr:row>70</xdr:row>
      <xdr:rowOff>19050</xdr:rowOff>
    </xdr:to>
    <xdr:grpSp>
      <xdr:nvGrpSpPr>
        <xdr:cNvPr id="151" name="グループ化 150"/>
        <xdr:cNvGrpSpPr/>
      </xdr:nvGrpSpPr>
      <xdr:grpSpPr>
        <a:xfrm>
          <a:off x="7200900" y="7038975"/>
          <a:ext cx="1562100" cy="1562100"/>
          <a:chOff x="7181850" y="7048500"/>
          <a:chExt cx="1562100" cy="1562100"/>
        </a:xfrm>
      </xdr:grpSpPr>
      <xdr:sp macro="" textlink="">
        <xdr:nvSpPr>
          <xdr:cNvPr id="191" name="テキスト ボックス 190">
            <a:extLst>
              <a:ext uri="{FF2B5EF4-FFF2-40B4-BE49-F238E27FC236}">
                <a16:creationId xmlns:a16="http://schemas.microsoft.com/office/drawing/2014/main" xmlns="" id="{00000000-0008-0000-0400-00006F000000}"/>
              </a:ext>
            </a:extLst>
          </xdr:cNvPr>
          <xdr:cNvSpPr txBox="1"/>
        </xdr:nvSpPr>
        <xdr:spPr>
          <a:xfrm>
            <a:off x="7181850" y="7048500"/>
            <a:ext cx="1552575"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同一    別居   </a:t>
            </a:r>
          </a:p>
        </xdr:txBody>
      </xdr:sp>
      <xdr:sp macro="" textlink="">
        <xdr:nvSpPr>
          <xdr:cNvPr id="192" name="テキスト ボックス 191">
            <a:extLst>
              <a:ext uri="{FF2B5EF4-FFF2-40B4-BE49-F238E27FC236}">
                <a16:creationId xmlns:a16="http://schemas.microsoft.com/office/drawing/2014/main" xmlns="" id="{00000000-0008-0000-0400-00006F000000}"/>
              </a:ext>
            </a:extLst>
          </xdr:cNvPr>
          <xdr:cNvSpPr txBox="1"/>
        </xdr:nvSpPr>
        <xdr:spPr>
          <a:xfrm>
            <a:off x="7181850" y="7372350"/>
            <a:ext cx="1552575"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93" name="テキスト ボックス 192">
            <a:extLst>
              <a:ext uri="{FF2B5EF4-FFF2-40B4-BE49-F238E27FC236}">
                <a16:creationId xmlns:a16="http://schemas.microsoft.com/office/drawing/2014/main" xmlns="" id="{00000000-0008-0000-0400-00006F000000}"/>
              </a:ext>
            </a:extLst>
          </xdr:cNvPr>
          <xdr:cNvSpPr txBox="1"/>
        </xdr:nvSpPr>
        <xdr:spPr>
          <a:xfrm>
            <a:off x="7181850" y="7696200"/>
            <a:ext cx="1552575"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94" name="テキスト ボックス 193">
            <a:extLst>
              <a:ext uri="{FF2B5EF4-FFF2-40B4-BE49-F238E27FC236}">
                <a16:creationId xmlns:a16="http://schemas.microsoft.com/office/drawing/2014/main" xmlns="" id="{00000000-0008-0000-0400-00006F000000}"/>
              </a:ext>
            </a:extLst>
          </xdr:cNvPr>
          <xdr:cNvSpPr txBox="1"/>
        </xdr:nvSpPr>
        <xdr:spPr>
          <a:xfrm>
            <a:off x="7191375" y="8020050"/>
            <a:ext cx="1552575" cy="24765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sp macro="" textlink="">
        <xdr:nvSpPr>
          <xdr:cNvPr id="195" name="テキスト ボックス 194">
            <a:extLst>
              <a:ext uri="{FF2B5EF4-FFF2-40B4-BE49-F238E27FC236}">
                <a16:creationId xmlns:a16="http://schemas.microsoft.com/office/drawing/2014/main" xmlns="" id="{00000000-0008-0000-0400-00006F000000}"/>
              </a:ext>
            </a:extLst>
          </xdr:cNvPr>
          <xdr:cNvSpPr txBox="1"/>
        </xdr:nvSpPr>
        <xdr:spPr>
          <a:xfrm>
            <a:off x="7191375" y="8353425"/>
            <a:ext cx="1552575" cy="25717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年調   特例     </a:t>
            </a:r>
            <a:r>
              <a:rPr kumimoji="1" lang="en-US" altLang="ja-JP"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16</a:t>
            </a:r>
            <a:r>
              <a:rPr kumimoji="1" lang="ja-JP" altLang="en-US" sz="800" b="0" i="0" u="none" strike="noStrike" kern="0" cap="none" spc="0" normalizeH="0" baseline="0" noProof="0">
                <a:ln>
                  <a:noFill/>
                </a:ln>
                <a:solidFill>
                  <a:sysClr val="windowText" lastClr="000000">
                    <a:lumMod val="75000"/>
                    <a:lumOff val="25000"/>
                  </a:sysClr>
                </a:solidFill>
                <a:effectLst/>
                <a:uLnTx/>
                <a:uFillTx/>
                <a:latin typeface="ＭＳ Ｐ明朝" pitchFamily="18" charset="-128"/>
                <a:ea typeface="ＭＳ Ｐ明朝" pitchFamily="18" charset="-128"/>
                <a:cs typeface="+mn-cs"/>
              </a:rPr>
              <a:t>      別居   </a:t>
            </a:r>
          </a:p>
        </xdr:txBody>
      </xdr:sp>
    </xdr:grp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29</xdr:col>
          <xdr:colOff>38100</xdr:colOff>
          <xdr:row>11</xdr:row>
          <xdr:rowOff>19050</xdr:rowOff>
        </xdr:from>
        <xdr:to>
          <xdr:col>35</xdr:col>
          <xdr:colOff>28575</xdr:colOff>
          <xdr:row>12</xdr:row>
          <xdr:rowOff>209550</xdr:rowOff>
        </xdr:to>
        <xdr:sp macro="" textlink="">
          <xdr:nvSpPr>
            <xdr:cNvPr id="1025" name="Check Box 1" hidden="1">
              <a:extLst>
                <a:ext uri="{63B3BB69-23CF-44E3-9099-C40C66FF867C}">
                  <a14:compatExt spid="_x0000_s102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11</xdr:row>
          <xdr:rowOff>19050</xdr:rowOff>
        </xdr:from>
        <xdr:to>
          <xdr:col>37</xdr:col>
          <xdr:colOff>400050</xdr:colOff>
          <xdr:row>12</xdr:row>
          <xdr:rowOff>209550</xdr:rowOff>
        </xdr:to>
        <xdr:sp macro="" textlink="">
          <xdr:nvSpPr>
            <xdr:cNvPr id="1026" name="Check Box 2" hidden="1">
              <a:extLst>
                <a:ext uri="{63B3BB69-23CF-44E3-9099-C40C66FF867C}">
                  <a14:compatExt spid="_x0000_s102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11</xdr:row>
          <xdr:rowOff>19050</xdr:rowOff>
        </xdr:from>
        <xdr:to>
          <xdr:col>46</xdr:col>
          <xdr:colOff>28575</xdr:colOff>
          <xdr:row>12</xdr:row>
          <xdr:rowOff>209550</xdr:rowOff>
        </xdr:to>
        <xdr:sp macro="" textlink="">
          <xdr:nvSpPr>
            <xdr:cNvPr id="1027" name="Check Box 3" hidden="1">
              <a:extLst>
                <a:ext uri="{63B3BB69-23CF-44E3-9099-C40C66FF867C}">
                  <a14:compatExt spid="_x0000_s102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14</xdr:row>
          <xdr:rowOff>9525</xdr:rowOff>
        </xdr:from>
        <xdr:to>
          <xdr:col>35</xdr:col>
          <xdr:colOff>28575</xdr:colOff>
          <xdr:row>15</xdr:row>
          <xdr:rowOff>180975</xdr:rowOff>
        </xdr:to>
        <xdr:sp macro="" textlink="">
          <xdr:nvSpPr>
            <xdr:cNvPr id="1028" name="Check Box 4" hidden="1">
              <a:extLst>
                <a:ext uri="{63B3BB69-23CF-44E3-9099-C40C66FF867C}">
                  <a14:compatExt spid="_x0000_s102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17</xdr:row>
          <xdr:rowOff>19050</xdr:rowOff>
        </xdr:from>
        <xdr:to>
          <xdr:col>35</xdr:col>
          <xdr:colOff>28575</xdr:colOff>
          <xdr:row>18</xdr:row>
          <xdr:rowOff>209550</xdr:rowOff>
        </xdr:to>
        <xdr:sp macro="" textlink="">
          <xdr:nvSpPr>
            <xdr:cNvPr id="1029" name="Check Box 5" hidden="1">
              <a:extLst>
                <a:ext uri="{63B3BB69-23CF-44E3-9099-C40C66FF867C}">
                  <a14:compatExt spid="_x0000_s102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所法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14</xdr:row>
          <xdr:rowOff>9525</xdr:rowOff>
        </xdr:from>
        <xdr:to>
          <xdr:col>37</xdr:col>
          <xdr:colOff>400050</xdr:colOff>
          <xdr:row>15</xdr:row>
          <xdr:rowOff>190500</xdr:rowOff>
        </xdr:to>
        <xdr:sp macro="" textlink="">
          <xdr:nvSpPr>
            <xdr:cNvPr id="1030" name="Check Box 6" hidden="1">
              <a:extLst>
                <a:ext uri="{63B3BB69-23CF-44E3-9099-C40C66FF867C}">
                  <a14:compatExt spid="_x0000_s103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17</xdr:row>
          <xdr:rowOff>19050</xdr:rowOff>
        </xdr:from>
        <xdr:to>
          <xdr:col>37</xdr:col>
          <xdr:colOff>400050</xdr:colOff>
          <xdr:row>18</xdr:row>
          <xdr:rowOff>209550</xdr:rowOff>
        </xdr:to>
        <xdr:sp macro="" textlink="">
          <xdr:nvSpPr>
            <xdr:cNvPr id="1031" name="Check Box 7" hidden="1">
              <a:extLst>
                <a:ext uri="{63B3BB69-23CF-44E3-9099-C40C66FF867C}">
                  <a14:compatExt spid="_x0000_s103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措法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14</xdr:row>
          <xdr:rowOff>9525</xdr:rowOff>
        </xdr:from>
        <xdr:to>
          <xdr:col>46</xdr:col>
          <xdr:colOff>28575</xdr:colOff>
          <xdr:row>15</xdr:row>
          <xdr:rowOff>180975</xdr:rowOff>
        </xdr:to>
        <xdr:sp macro="" textlink="">
          <xdr:nvSpPr>
            <xdr:cNvPr id="1032" name="Check Box 8" hidden="1">
              <a:extLst>
                <a:ext uri="{63B3BB69-23CF-44E3-9099-C40C66FF867C}">
                  <a14:compatExt spid="_x0000_s103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38</xdr:col>
          <xdr:colOff>28575</xdr:colOff>
          <xdr:row>17</xdr:row>
          <xdr:rowOff>19050</xdr:rowOff>
        </xdr:from>
        <xdr:to>
          <xdr:col>46</xdr:col>
          <xdr:colOff>28575</xdr:colOff>
          <xdr:row>18</xdr:row>
          <xdr:rowOff>209550</xdr:rowOff>
        </xdr:to>
        <xdr:sp macro="" textlink="">
          <xdr:nvSpPr>
            <xdr:cNvPr id="1033" name="Check Box 9" hidden="1">
              <a:extLst>
                <a:ext uri="{63B3BB69-23CF-44E3-9099-C40C66FF867C}">
                  <a14:compatExt spid="_x0000_s103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震法</a:t>
              </a:r>
            </a:p>
          </xdr:txBody>
        </xdr:sp>
        <xdr:clientData/>
      </xdr:twoCellAnchor>
    </mc:Choice>
    <mc:Fallback/>
  </mc:AlternateContent>
  <xdr:twoCellAnchor>
    <xdr:from>
      <xdr:col>57</xdr:col>
      <xdr:colOff>6806</xdr:colOff>
      <xdr:row>11</xdr:row>
      <xdr:rowOff>6802</xdr:rowOff>
    </xdr:from>
    <xdr:to>
      <xdr:col>60</xdr:col>
      <xdr:colOff>6806</xdr:colOff>
      <xdr:row>13</xdr:row>
      <xdr:rowOff>54428</xdr:rowOff>
    </xdr:to>
    <xdr:sp macro="" textlink="">
      <xdr:nvSpPr>
        <xdr:cNvPr id="12" name="テキスト ボックス 11">
          <a:extLst>
            <a:ext uri="{FF2B5EF4-FFF2-40B4-BE49-F238E27FC236}">
              <a16:creationId xmlns="" xmlns:a16="http://schemas.microsoft.com/office/drawing/2014/main" id="{00000000-0008-0000-0600-00000C000000}"/>
            </a:ext>
          </a:extLst>
        </xdr:cNvPr>
        <xdr:cNvSpPr txBox="1"/>
      </xdr:nvSpPr>
      <xdr:spPr>
        <a:xfrm>
          <a:off x="7750631" y="2264227"/>
          <a:ext cx="180975" cy="3714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t>条の</a:t>
          </a:r>
        </a:p>
      </xdr:txBody>
    </xdr:sp>
    <xdr:clientData/>
  </xdr:twoCellAnchor>
  <xdr:twoCellAnchor>
    <xdr:from>
      <xdr:col>57</xdr:col>
      <xdr:colOff>1</xdr:colOff>
      <xdr:row>14</xdr:row>
      <xdr:rowOff>0</xdr:rowOff>
    </xdr:from>
    <xdr:to>
      <xdr:col>60</xdr:col>
      <xdr:colOff>6806</xdr:colOff>
      <xdr:row>16</xdr:row>
      <xdr:rowOff>34019</xdr:rowOff>
    </xdr:to>
    <xdr:sp macro="" textlink="">
      <xdr:nvSpPr>
        <xdr:cNvPr id="13" name="テキスト ボックス 12">
          <a:extLst>
            <a:ext uri="{FF2B5EF4-FFF2-40B4-BE49-F238E27FC236}">
              <a16:creationId xmlns="" xmlns:a16="http://schemas.microsoft.com/office/drawing/2014/main" id="{00000000-0008-0000-0600-00000D000000}"/>
            </a:ext>
          </a:extLst>
        </xdr:cNvPr>
        <xdr:cNvSpPr txBox="1"/>
      </xdr:nvSpPr>
      <xdr:spPr>
        <a:xfrm>
          <a:off x="7743826" y="2638425"/>
          <a:ext cx="187780" cy="37691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57</xdr:col>
      <xdr:colOff>6804</xdr:colOff>
      <xdr:row>17</xdr:row>
      <xdr:rowOff>0</xdr:rowOff>
    </xdr:from>
    <xdr:to>
      <xdr:col>60</xdr:col>
      <xdr:colOff>2</xdr:colOff>
      <xdr:row>20</xdr:row>
      <xdr:rowOff>6805</xdr:rowOff>
    </xdr:to>
    <xdr:sp macro="" textlink="">
      <xdr:nvSpPr>
        <xdr:cNvPr id="14" name="テキスト ボックス 13">
          <a:extLst>
            <a:ext uri="{FF2B5EF4-FFF2-40B4-BE49-F238E27FC236}">
              <a16:creationId xmlns="" xmlns:a16="http://schemas.microsoft.com/office/drawing/2014/main" id="{00000000-0008-0000-0600-00000E000000}"/>
            </a:ext>
          </a:extLst>
        </xdr:cNvPr>
        <xdr:cNvSpPr txBox="1"/>
      </xdr:nvSpPr>
      <xdr:spPr>
        <a:xfrm>
          <a:off x="7750629" y="3019425"/>
          <a:ext cx="174173" cy="368755"/>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79</xdr:col>
      <xdr:colOff>13609</xdr:colOff>
      <xdr:row>12</xdr:row>
      <xdr:rowOff>0</xdr:rowOff>
    </xdr:from>
    <xdr:to>
      <xdr:col>81</xdr:col>
      <xdr:colOff>27218</xdr:colOff>
      <xdr:row>14</xdr:row>
      <xdr:rowOff>20410</xdr:rowOff>
    </xdr:to>
    <xdr:sp macro="" textlink="">
      <xdr:nvSpPr>
        <xdr:cNvPr id="15" name="テキスト ボックス 14">
          <a:extLst>
            <a:ext uri="{FF2B5EF4-FFF2-40B4-BE49-F238E27FC236}">
              <a16:creationId xmlns="" xmlns:a16="http://schemas.microsoft.com/office/drawing/2014/main" id="{00000000-0008-0000-0600-00000F000000}"/>
            </a:ext>
          </a:extLst>
        </xdr:cNvPr>
        <xdr:cNvSpPr txBox="1"/>
      </xdr:nvSpPr>
      <xdr:spPr>
        <a:xfrm>
          <a:off x="9271909" y="2295525"/>
          <a:ext cx="166009" cy="36331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79</xdr:col>
      <xdr:colOff>13608</xdr:colOff>
      <xdr:row>14</xdr:row>
      <xdr:rowOff>20408</xdr:rowOff>
    </xdr:from>
    <xdr:to>
      <xdr:col>81</xdr:col>
      <xdr:colOff>27217</xdr:colOff>
      <xdr:row>16</xdr:row>
      <xdr:rowOff>40819</xdr:rowOff>
    </xdr:to>
    <xdr:sp macro="" textlink="">
      <xdr:nvSpPr>
        <xdr:cNvPr id="16" name="テキスト ボックス 15">
          <a:extLst>
            <a:ext uri="{FF2B5EF4-FFF2-40B4-BE49-F238E27FC236}">
              <a16:creationId xmlns="" xmlns:a16="http://schemas.microsoft.com/office/drawing/2014/main" id="{00000000-0008-0000-0600-000010000000}"/>
            </a:ext>
          </a:extLst>
        </xdr:cNvPr>
        <xdr:cNvSpPr txBox="1"/>
      </xdr:nvSpPr>
      <xdr:spPr>
        <a:xfrm>
          <a:off x="9271908" y="2658833"/>
          <a:ext cx="166009" cy="363311"/>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79</xdr:col>
      <xdr:colOff>13608</xdr:colOff>
      <xdr:row>17</xdr:row>
      <xdr:rowOff>13605</xdr:rowOff>
    </xdr:from>
    <xdr:to>
      <xdr:col>81</xdr:col>
      <xdr:colOff>27217</xdr:colOff>
      <xdr:row>20</xdr:row>
      <xdr:rowOff>6802</xdr:rowOff>
    </xdr:to>
    <xdr:sp macro="" textlink="">
      <xdr:nvSpPr>
        <xdr:cNvPr id="17" name="テキスト ボックス 16">
          <a:extLst>
            <a:ext uri="{FF2B5EF4-FFF2-40B4-BE49-F238E27FC236}">
              <a16:creationId xmlns="" xmlns:a16="http://schemas.microsoft.com/office/drawing/2014/main" id="{00000000-0008-0000-0600-000011000000}"/>
            </a:ext>
          </a:extLst>
        </xdr:cNvPr>
        <xdr:cNvSpPr txBox="1"/>
      </xdr:nvSpPr>
      <xdr:spPr>
        <a:xfrm>
          <a:off x="9271908" y="3033030"/>
          <a:ext cx="166009" cy="35514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項</a:t>
          </a:r>
        </a:p>
      </xdr:txBody>
    </xdr:sp>
    <xdr:clientData/>
  </xdr:twoCellAnchor>
  <xdr:twoCellAnchor>
    <xdr:from>
      <xdr:col>85</xdr:col>
      <xdr:colOff>0</xdr:colOff>
      <xdr:row>12</xdr:row>
      <xdr:rowOff>0</xdr:rowOff>
    </xdr:from>
    <xdr:to>
      <xdr:col>88</xdr:col>
      <xdr:colOff>6805</xdr:colOff>
      <xdr:row>14</xdr:row>
      <xdr:rowOff>20410</xdr:rowOff>
    </xdr:to>
    <xdr:sp macro="" textlink="">
      <xdr:nvSpPr>
        <xdr:cNvPr id="18" name="テキスト ボックス 17">
          <a:extLst>
            <a:ext uri="{FF2B5EF4-FFF2-40B4-BE49-F238E27FC236}">
              <a16:creationId xmlns="" xmlns:a16="http://schemas.microsoft.com/office/drawing/2014/main" id="{00000000-0008-0000-0600-000012000000}"/>
            </a:ext>
          </a:extLst>
        </xdr:cNvPr>
        <xdr:cNvSpPr txBox="1"/>
      </xdr:nvSpPr>
      <xdr:spPr>
        <a:xfrm>
          <a:off x="9848850" y="2295525"/>
          <a:ext cx="168730" cy="363310"/>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85</xdr:col>
      <xdr:colOff>0</xdr:colOff>
      <xdr:row>14</xdr:row>
      <xdr:rowOff>13604</xdr:rowOff>
    </xdr:from>
    <xdr:to>
      <xdr:col>88</xdr:col>
      <xdr:colOff>6805</xdr:colOff>
      <xdr:row>16</xdr:row>
      <xdr:rowOff>34015</xdr:rowOff>
    </xdr:to>
    <xdr:sp macro="" textlink="">
      <xdr:nvSpPr>
        <xdr:cNvPr id="19" name="テキスト ボックス 18">
          <a:extLst>
            <a:ext uri="{FF2B5EF4-FFF2-40B4-BE49-F238E27FC236}">
              <a16:creationId xmlns="" xmlns:a16="http://schemas.microsoft.com/office/drawing/2014/main" id="{00000000-0008-0000-0600-000013000000}"/>
            </a:ext>
          </a:extLst>
        </xdr:cNvPr>
        <xdr:cNvSpPr txBox="1"/>
      </xdr:nvSpPr>
      <xdr:spPr>
        <a:xfrm>
          <a:off x="9848850" y="2652029"/>
          <a:ext cx="168730" cy="363311"/>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85</xdr:col>
      <xdr:colOff>0</xdr:colOff>
      <xdr:row>17</xdr:row>
      <xdr:rowOff>13605</xdr:rowOff>
    </xdr:from>
    <xdr:to>
      <xdr:col>88</xdr:col>
      <xdr:colOff>6805</xdr:colOff>
      <xdr:row>20</xdr:row>
      <xdr:rowOff>6802</xdr:rowOff>
    </xdr:to>
    <xdr:sp macro="" textlink="">
      <xdr:nvSpPr>
        <xdr:cNvPr id="20" name="テキスト ボックス 19">
          <a:extLst>
            <a:ext uri="{FF2B5EF4-FFF2-40B4-BE49-F238E27FC236}">
              <a16:creationId xmlns="" xmlns:a16="http://schemas.microsoft.com/office/drawing/2014/main" id="{00000000-0008-0000-0600-000014000000}"/>
            </a:ext>
          </a:extLst>
        </xdr:cNvPr>
        <xdr:cNvSpPr txBox="1"/>
      </xdr:nvSpPr>
      <xdr:spPr>
        <a:xfrm>
          <a:off x="9848850" y="3033030"/>
          <a:ext cx="168730" cy="35514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号</a:t>
          </a:r>
        </a:p>
      </xdr:txBody>
    </xdr:sp>
    <xdr:clientData/>
  </xdr:twoCellAnchor>
  <xdr:twoCellAnchor>
    <xdr:from>
      <xdr:col>67</xdr:col>
      <xdr:colOff>0</xdr:colOff>
      <xdr:row>12</xdr:row>
      <xdr:rowOff>74844</xdr:rowOff>
    </xdr:from>
    <xdr:to>
      <xdr:col>69</xdr:col>
      <xdr:colOff>6805</xdr:colOff>
      <xdr:row>14</xdr:row>
      <xdr:rowOff>13610</xdr:rowOff>
    </xdr:to>
    <xdr:sp macro="" textlink="">
      <xdr:nvSpPr>
        <xdr:cNvPr id="21" name="テキスト ボックス 20">
          <a:extLst>
            <a:ext uri="{FF2B5EF4-FFF2-40B4-BE49-F238E27FC236}">
              <a16:creationId xmlns="" xmlns:a16="http://schemas.microsoft.com/office/drawing/2014/main" id="{00000000-0008-0000-0600-000015000000}"/>
            </a:ext>
          </a:extLst>
        </xdr:cNvPr>
        <xdr:cNvSpPr txBox="1"/>
      </xdr:nvSpPr>
      <xdr:spPr>
        <a:xfrm>
          <a:off x="8429625" y="2370369"/>
          <a:ext cx="149680" cy="281666"/>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xdr:from>
      <xdr:col>67</xdr:col>
      <xdr:colOff>0</xdr:colOff>
      <xdr:row>15</xdr:row>
      <xdr:rowOff>54432</xdr:rowOff>
    </xdr:from>
    <xdr:to>
      <xdr:col>69</xdr:col>
      <xdr:colOff>6805</xdr:colOff>
      <xdr:row>17</xdr:row>
      <xdr:rowOff>27217</xdr:rowOff>
    </xdr:to>
    <xdr:sp macro="" textlink="">
      <xdr:nvSpPr>
        <xdr:cNvPr id="22" name="テキスト ボックス 21">
          <a:extLst>
            <a:ext uri="{FF2B5EF4-FFF2-40B4-BE49-F238E27FC236}">
              <a16:creationId xmlns="" xmlns:a16="http://schemas.microsoft.com/office/drawing/2014/main" id="{00000000-0008-0000-0600-000016000000}"/>
            </a:ext>
          </a:extLst>
        </xdr:cNvPr>
        <xdr:cNvSpPr txBox="1"/>
      </xdr:nvSpPr>
      <xdr:spPr>
        <a:xfrm>
          <a:off x="8429625" y="2750007"/>
          <a:ext cx="149680" cy="296635"/>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xdr:from>
      <xdr:col>67</xdr:col>
      <xdr:colOff>6804</xdr:colOff>
      <xdr:row>18</xdr:row>
      <xdr:rowOff>74845</xdr:rowOff>
    </xdr:from>
    <xdr:to>
      <xdr:col>69</xdr:col>
      <xdr:colOff>13609</xdr:colOff>
      <xdr:row>20</xdr:row>
      <xdr:rowOff>40828</xdr:rowOff>
    </xdr:to>
    <xdr:sp macro="" textlink="">
      <xdr:nvSpPr>
        <xdr:cNvPr id="23" name="テキスト ボックス 22">
          <a:extLst>
            <a:ext uri="{FF2B5EF4-FFF2-40B4-BE49-F238E27FC236}">
              <a16:creationId xmlns="" xmlns:a16="http://schemas.microsoft.com/office/drawing/2014/main" id="{00000000-0008-0000-0600-000017000000}"/>
            </a:ext>
          </a:extLst>
        </xdr:cNvPr>
        <xdr:cNvSpPr txBox="1"/>
      </xdr:nvSpPr>
      <xdr:spPr>
        <a:xfrm>
          <a:off x="8436429" y="3132370"/>
          <a:ext cx="149680" cy="289833"/>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の</a:t>
          </a:r>
        </a:p>
      </xdr:txBody>
    </xdr:sp>
    <xdr:clientData/>
  </xdr:twoCellAnchor>
  <xdr:twoCellAnchor editAs="absolute">
    <xdr:from>
      <xdr:col>31</xdr:col>
      <xdr:colOff>41545</xdr:colOff>
      <xdr:row>46</xdr:row>
      <xdr:rowOff>1264</xdr:rowOff>
    </xdr:from>
    <xdr:to>
      <xdr:col>42</xdr:col>
      <xdr:colOff>60774</xdr:colOff>
      <xdr:row>58</xdr:row>
      <xdr:rowOff>140815</xdr:rowOff>
    </xdr:to>
    <xdr:grpSp>
      <xdr:nvGrpSpPr>
        <xdr:cNvPr id="9" name="グループ化 8">
          <a:extLst>
            <a:ext uri="{FF2B5EF4-FFF2-40B4-BE49-F238E27FC236}">
              <a16:creationId xmlns="" xmlns:a16="http://schemas.microsoft.com/office/drawing/2014/main" id="{00000000-0008-0000-0600-000009000000}"/>
            </a:ext>
          </a:extLst>
        </xdr:cNvPr>
        <xdr:cNvGrpSpPr/>
      </xdr:nvGrpSpPr>
      <xdr:grpSpPr>
        <a:xfrm>
          <a:off x="5766070" y="6592564"/>
          <a:ext cx="1162229" cy="1587351"/>
          <a:chOff x="5798880" y="6700308"/>
          <a:chExt cx="1151699" cy="1621479"/>
        </a:xfrm>
      </xdr:grpSpPr>
      <xdr:grpSp>
        <xdr:nvGrpSpPr>
          <xdr:cNvPr id="31" name="グループ化 30">
            <a:extLst>
              <a:ext uri="{FF2B5EF4-FFF2-40B4-BE49-F238E27FC236}">
                <a16:creationId xmlns="" xmlns:a16="http://schemas.microsoft.com/office/drawing/2014/main" id="{00000000-0008-0000-0600-00001F000000}"/>
              </a:ext>
            </a:extLst>
          </xdr:cNvPr>
          <xdr:cNvGrpSpPr/>
        </xdr:nvGrpSpPr>
        <xdr:grpSpPr>
          <a:xfrm>
            <a:off x="6818919" y="7067385"/>
            <a:ext cx="131660" cy="149554"/>
            <a:chOff x="6435532" y="7334140"/>
            <a:chExt cx="124450" cy="127121"/>
          </a:xfrm>
        </xdr:grpSpPr>
        <xdr:sp macro="" textlink="">
          <xdr:nvSpPr>
            <xdr:cNvPr id="32" name="円/楕円 31">
              <a:extLst>
                <a:ext uri="{FF2B5EF4-FFF2-40B4-BE49-F238E27FC236}">
                  <a16:creationId xmlns="" xmlns:a16="http://schemas.microsoft.com/office/drawing/2014/main" id="{00000000-0008-0000-0600-000020000000}"/>
                </a:ext>
              </a:extLst>
            </xdr:cNvPr>
            <xdr:cNvSpPr/>
          </xdr:nvSpPr>
          <xdr:spPr bwMode="auto">
            <a:xfrm>
              <a:off x="6435532" y="733414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3" name="テキスト ボックス 32">
              <a:extLst>
                <a:ext uri="{FF2B5EF4-FFF2-40B4-BE49-F238E27FC236}">
                  <a16:creationId xmlns="" xmlns:a16="http://schemas.microsoft.com/office/drawing/2014/main" id="{00000000-0008-0000-0600-000021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4" name="グループ化 33">
            <a:extLst>
              <a:ext uri="{FF2B5EF4-FFF2-40B4-BE49-F238E27FC236}">
                <a16:creationId xmlns="" xmlns:a16="http://schemas.microsoft.com/office/drawing/2014/main" id="{00000000-0008-0000-0600-000022000000}"/>
              </a:ext>
            </a:extLst>
          </xdr:cNvPr>
          <xdr:cNvGrpSpPr/>
        </xdr:nvGrpSpPr>
        <xdr:grpSpPr>
          <a:xfrm>
            <a:off x="6669273" y="7057644"/>
            <a:ext cx="142242" cy="149555"/>
            <a:chOff x="6425530" y="7325869"/>
            <a:chExt cx="134451" cy="127122"/>
          </a:xfrm>
        </xdr:grpSpPr>
        <xdr:sp macro="" textlink="">
          <xdr:nvSpPr>
            <xdr:cNvPr id="35" name="円/楕円 34">
              <a:extLst>
                <a:ext uri="{FF2B5EF4-FFF2-40B4-BE49-F238E27FC236}">
                  <a16:creationId xmlns="" xmlns:a16="http://schemas.microsoft.com/office/drawing/2014/main" id="{00000000-0008-0000-0600-000023000000}"/>
                </a:ext>
              </a:extLst>
            </xdr:cNvPr>
            <xdr:cNvSpPr/>
          </xdr:nvSpPr>
          <xdr:spPr bwMode="auto">
            <a:xfrm>
              <a:off x="6425530" y="7325869"/>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 name="テキスト ボックス 35">
              <a:extLst>
                <a:ext uri="{FF2B5EF4-FFF2-40B4-BE49-F238E27FC236}">
                  <a16:creationId xmlns="" xmlns:a16="http://schemas.microsoft.com/office/drawing/2014/main" id="{00000000-0008-0000-0600-000024000000}"/>
                </a:ext>
              </a:extLst>
            </xdr:cNvPr>
            <xdr:cNvSpPr txBox="1"/>
          </xdr:nvSpPr>
          <xdr:spPr bwMode="auto">
            <a:xfrm>
              <a:off x="6444352" y="734278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7" name="グループ化 36">
            <a:extLst>
              <a:ext uri="{FF2B5EF4-FFF2-40B4-BE49-F238E27FC236}">
                <a16:creationId xmlns="" xmlns:a16="http://schemas.microsoft.com/office/drawing/2014/main" id="{00000000-0008-0000-0600-000025000000}"/>
              </a:ext>
            </a:extLst>
          </xdr:cNvPr>
          <xdr:cNvGrpSpPr/>
        </xdr:nvGrpSpPr>
        <xdr:grpSpPr>
          <a:xfrm>
            <a:off x="6744914" y="7797635"/>
            <a:ext cx="142243" cy="149554"/>
            <a:chOff x="6425530" y="7334140"/>
            <a:chExt cx="134452" cy="127121"/>
          </a:xfrm>
        </xdr:grpSpPr>
        <xdr:sp macro="" textlink="">
          <xdr:nvSpPr>
            <xdr:cNvPr id="38" name="円/楕円 37">
              <a:extLst>
                <a:ext uri="{FF2B5EF4-FFF2-40B4-BE49-F238E27FC236}">
                  <a16:creationId xmlns="" xmlns:a16="http://schemas.microsoft.com/office/drawing/2014/main" id="{00000000-0008-0000-0600-000026000000}"/>
                </a:ext>
              </a:extLst>
            </xdr:cNvPr>
            <xdr:cNvSpPr/>
          </xdr:nvSpPr>
          <xdr:spPr bwMode="auto">
            <a:xfrm>
              <a:off x="6425530" y="733414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9" name="テキスト ボックス 38">
              <a:extLst>
                <a:ext uri="{FF2B5EF4-FFF2-40B4-BE49-F238E27FC236}">
                  <a16:creationId xmlns="" xmlns:a16="http://schemas.microsoft.com/office/drawing/2014/main" id="{00000000-0008-0000-0600-000027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40" name="グループ化 39">
            <a:extLst>
              <a:ext uri="{FF2B5EF4-FFF2-40B4-BE49-F238E27FC236}">
                <a16:creationId xmlns="" xmlns:a16="http://schemas.microsoft.com/office/drawing/2014/main" id="{00000000-0008-0000-0600-000028000000}"/>
              </a:ext>
            </a:extLst>
          </xdr:cNvPr>
          <xdr:cNvGrpSpPr/>
        </xdr:nvGrpSpPr>
        <xdr:grpSpPr>
          <a:xfrm>
            <a:off x="6660251" y="8177787"/>
            <a:ext cx="142243" cy="144000"/>
            <a:chOff x="6425530" y="7342410"/>
            <a:chExt cx="134452" cy="122400"/>
          </a:xfrm>
        </xdr:grpSpPr>
        <xdr:sp macro="" textlink="">
          <xdr:nvSpPr>
            <xdr:cNvPr id="41" name="円/楕円 40">
              <a:extLst>
                <a:ext uri="{FF2B5EF4-FFF2-40B4-BE49-F238E27FC236}">
                  <a16:creationId xmlns="" xmlns:a16="http://schemas.microsoft.com/office/drawing/2014/main" id="{00000000-0008-0000-0600-000029000000}"/>
                </a:ext>
              </a:extLst>
            </xdr:cNvPr>
            <xdr:cNvSpPr/>
          </xdr:nvSpPr>
          <xdr:spPr bwMode="auto">
            <a:xfrm>
              <a:off x="6425530" y="7342410"/>
              <a:ext cx="120968" cy="1224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42" name="テキスト ボックス 41">
              <a:extLst>
                <a:ext uri="{FF2B5EF4-FFF2-40B4-BE49-F238E27FC236}">
                  <a16:creationId xmlns="" xmlns:a16="http://schemas.microsoft.com/office/drawing/2014/main" id="{00000000-0008-0000-0600-00002A000000}"/>
                </a:ext>
              </a:extLst>
            </xdr:cNvPr>
            <xdr:cNvSpPr txBox="1"/>
          </xdr:nvSpPr>
          <xdr:spPr bwMode="auto">
            <a:xfrm>
              <a:off x="6444353" y="7351051"/>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5" name="グループ化 24">
            <a:extLst>
              <a:ext uri="{FF2B5EF4-FFF2-40B4-BE49-F238E27FC236}">
                <a16:creationId xmlns="" xmlns:a16="http://schemas.microsoft.com/office/drawing/2014/main" id="{00000000-0008-0000-0600-000019000000}"/>
              </a:ext>
            </a:extLst>
          </xdr:cNvPr>
          <xdr:cNvGrpSpPr/>
        </xdr:nvGrpSpPr>
        <xdr:grpSpPr>
          <a:xfrm>
            <a:off x="6235349" y="6722302"/>
            <a:ext cx="142243" cy="130098"/>
            <a:chOff x="6425530" y="7341684"/>
            <a:chExt cx="134452" cy="110583"/>
          </a:xfrm>
        </xdr:grpSpPr>
        <xdr:sp macro="" textlink="">
          <xdr:nvSpPr>
            <xdr:cNvPr id="26" name="円/楕円 25">
              <a:extLst>
                <a:ext uri="{FF2B5EF4-FFF2-40B4-BE49-F238E27FC236}">
                  <a16:creationId xmlns="" xmlns:a16="http://schemas.microsoft.com/office/drawing/2014/main" id="{00000000-0008-0000-0600-00001A000000}"/>
                </a:ext>
              </a:extLst>
            </xdr:cNvPr>
            <xdr:cNvSpPr/>
          </xdr:nvSpPr>
          <xdr:spPr bwMode="auto">
            <a:xfrm>
              <a:off x="6425530" y="7341684"/>
              <a:ext cx="115696" cy="10404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27" name="テキスト ボックス 26">
              <a:extLst>
                <a:ext uri="{FF2B5EF4-FFF2-40B4-BE49-F238E27FC236}">
                  <a16:creationId xmlns="" xmlns:a16="http://schemas.microsoft.com/office/drawing/2014/main" id="{00000000-0008-0000-0600-00001B000000}"/>
                </a:ext>
              </a:extLst>
            </xdr:cNvPr>
            <xdr:cNvSpPr txBox="1"/>
          </xdr:nvSpPr>
          <xdr:spPr bwMode="auto">
            <a:xfrm>
              <a:off x="6444353" y="7342057"/>
              <a:ext cx="115629" cy="11021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94</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8" name="グループ化 27">
            <a:extLst>
              <a:ext uri="{FF2B5EF4-FFF2-40B4-BE49-F238E27FC236}">
                <a16:creationId xmlns="" xmlns:a16="http://schemas.microsoft.com/office/drawing/2014/main" id="{00000000-0008-0000-0600-00001C000000}"/>
              </a:ext>
            </a:extLst>
          </xdr:cNvPr>
          <xdr:cNvGrpSpPr/>
        </xdr:nvGrpSpPr>
        <xdr:grpSpPr>
          <a:xfrm>
            <a:off x="5798880" y="6700308"/>
            <a:ext cx="142828" cy="133452"/>
            <a:chOff x="6010811" y="7343016"/>
            <a:chExt cx="139430" cy="128014"/>
          </a:xfrm>
        </xdr:grpSpPr>
        <xdr:sp macro="" textlink="">
          <xdr:nvSpPr>
            <xdr:cNvPr id="29" name="円/楕円 28">
              <a:extLst>
                <a:ext uri="{FF2B5EF4-FFF2-40B4-BE49-F238E27FC236}">
                  <a16:creationId xmlns="" xmlns:a16="http://schemas.microsoft.com/office/drawing/2014/main" id="{00000000-0008-0000-0600-00001D000000}"/>
                </a:ext>
              </a:extLst>
            </xdr:cNvPr>
            <xdr:cNvSpPr/>
          </xdr:nvSpPr>
          <xdr:spPr bwMode="auto">
            <a:xfrm>
              <a:off x="6010811" y="7343016"/>
              <a:ext cx="126000" cy="127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0" name="テキスト ボックス 29">
              <a:extLst>
                <a:ext uri="{FF2B5EF4-FFF2-40B4-BE49-F238E27FC236}">
                  <a16:creationId xmlns="" xmlns:a16="http://schemas.microsoft.com/office/drawing/2014/main" id="{00000000-0008-0000-0600-00001E000000}"/>
                </a:ext>
              </a:extLst>
            </xdr:cNvPr>
            <xdr:cNvSpPr txBox="1"/>
          </xdr:nvSpPr>
          <xdr:spPr bwMode="auto">
            <a:xfrm>
              <a:off x="6031794" y="7353617"/>
              <a:ext cx="118447" cy="11741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87</a:t>
              </a:r>
              <a:endParaRPr kumimoji="1" lang="ja-JP" altLang="en-US" sz="8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37</xdr:col>
      <xdr:colOff>107101</xdr:colOff>
      <xdr:row>22</xdr:row>
      <xdr:rowOff>62484</xdr:rowOff>
    </xdr:from>
    <xdr:to>
      <xdr:col>37</xdr:col>
      <xdr:colOff>285571</xdr:colOff>
      <xdr:row>43</xdr:row>
      <xdr:rowOff>241705</xdr:rowOff>
    </xdr:to>
    <xdr:grpSp>
      <xdr:nvGrpSpPr>
        <xdr:cNvPr id="3" name="グループ化 2">
          <a:extLst>
            <a:ext uri="{FF2B5EF4-FFF2-40B4-BE49-F238E27FC236}">
              <a16:creationId xmlns="" xmlns:a16="http://schemas.microsoft.com/office/drawing/2014/main" id="{00000000-0008-0000-0600-000003000000}"/>
            </a:ext>
          </a:extLst>
        </xdr:cNvPr>
        <xdr:cNvGrpSpPr/>
      </xdr:nvGrpSpPr>
      <xdr:grpSpPr>
        <a:xfrm>
          <a:off x="6260251" y="3758184"/>
          <a:ext cx="178470" cy="2712871"/>
          <a:chOff x="6383014" y="3788877"/>
          <a:chExt cx="178470" cy="2772120"/>
        </a:xfrm>
      </xdr:grpSpPr>
      <xdr:grpSp>
        <xdr:nvGrpSpPr>
          <xdr:cNvPr id="46" name="グループ化 45">
            <a:extLst>
              <a:ext uri="{FF2B5EF4-FFF2-40B4-BE49-F238E27FC236}">
                <a16:creationId xmlns="" xmlns:a16="http://schemas.microsoft.com/office/drawing/2014/main" id="{00000000-0008-0000-0600-00002E000000}"/>
              </a:ext>
            </a:extLst>
          </xdr:cNvPr>
          <xdr:cNvGrpSpPr/>
        </xdr:nvGrpSpPr>
        <xdr:grpSpPr>
          <a:xfrm>
            <a:off x="6383014" y="3788877"/>
            <a:ext cx="178469" cy="179204"/>
            <a:chOff x="6361104" y="4381556"/>
            <a:chExt cx="193506" cy="195509"/>
          </a:xfrm>
        </xdr:grpSpPr>
        <xdr:sp macro="" textlink="">
          <xdr:nvSpPr>
            <xdr:cNvPr id="47" name="円/楕円 46">
              <a:extLst>
                <a:ext uri="{FF2B5EF4-FFF2-40B4-BE49-F238E27FC236}">
                  <a16:creationId xmlns="" xmlns:a16="http://schemas.microsoft.com/office/drawing/2014/main" id="{00000000-0008-0000-0600-00002F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8" name="テキスト ボックス 47">
              <a:extLst>
                <a:ext uri="{FF2B5EF4-FFF2-40B4-BE49-F238E27FC236}">
                  <a16:creationId xmlns="" xmlns:a16="http://schemas.microsoft.com/office/drawing/2014/main" id="{00000000-0008-0000-0600-000030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79</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49" name="グループ化 48">
            <a:extLst>
              <a:ext uri="{FF2B5EF4-FFF2-40B4-BE49-F238E27FC236}">
                <a16:creationId xmlns="" xmlns:a16="http://schemas.microsoft.com/office/drawing/2014/main" id="{00000000-0008-0000-0600-000031000000}"/>
              </a:ext>
            </a:extLst>
          </xdr:cNvPr>
          <xdr:cNvGrpSpPr/>
        </xdr:nvGrpSpPr>
        <xdr:grpSpPr>
          <a:xfrm>
            <a:off x="6383014" y="4159293"/>
            <a:ext cx="178469" cy="179204"/>
            <a:chOff x="6361104" y="4381556"/>
            <a:chExt cx="193506" cy="195509"/>
          </a:xfrm>
        </xdr:grpSpPr>
        <xdr:sp macro="" textlink="">
          <xdr:nvSpPr>
            <xdr:cNvPr id="50" name="円/楕円 49">
              <a:extLst>
                <a:ext uri="{FF2B5EF4-FFF2-40B4-BE49-F238E27FC236}">
                  <a16:creationId xmlns="" xmlns:a16="http://schemas.microsoft.com/office/drawing/2014/main" id="{00000000-0008-0000-0600-000032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1" name="テキスト ボックス 50">
              <a:extLst>
                <a:ext uri="{FF2B5EF4-FFF2-40B4-BE49-F238E27FC236}">
                  <a16:creationId xmlns="" xmlns:a16="http://schemas.microsoft.com/office/drawing/2014/main" id="{00000000-0008-0000-0600-000033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80</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2" name="グループ化 51">
            <a:extLst>
              <a:ext uri="{FF2B5EF4-FFF2-40B4-BE49-F238E27FC236}">
                <a16:creationId xmlns="" xmlns:a16="http://schemas.microsoft.com/office/drawing/2014/main" id="{00000000-0008-0000-0600-000034000000}"/>
              </a:ext>
            </a:extLst>
          </xdr:cNvPr>
          <xdr:cNvGrpSpPr/>
        </xdr:nvGrpSpPr>
        <xdr:grpSpPr>
          <a:xfrm>
            <a:off x="6383014" y="4529710"/>
            <a:ext cx="178469" cy="179204"/>
            <a:chOff x="6361104" y="4381556"/>
            <a:chExt cx="193506" cy="195509"/>
          </a:xfrm>
        </xdr:grpSpPr>
        <xdr:sp macro="" textlink="">
          <xdr:nvSpPr>
            <xdr:cNvPr id="53" name="円/楕円 52">
              <a:extLst>
                <a:ext uri="{FF2B5EF4-FFF2-40B4-BE49-F238E27FC236}">
                  <a16:creationId xmlns="" xmlns:a16="http://schemas.microsoft.com/office/drawing/2014/main" id="{00000000-0008-0000-0600-000035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4" name="テキスト ボックス 53">
              <a:extLst>
                <a:ext uri="{FF2B5EF4-FFF2-40B4-BE49-F238E27FC236}">
                  <a16:creationId xmlns="" xmlns:a16="http://schemas.microsoft.com/office/drawing/2014/main" id="{00000000-0008-0000-0600-000036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81</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5" name="グループ化 54">
            <a:extLst>
              <a:ext uri="{FF2B5EF4-FFF2-40B4-BE49-F238E27FC236}">
                <a16:creationId xmlns="" xmlns:a16="http://schemas.microsoft.com/office/drawing/2014/main" id="{00000000-0008-0000-0600-000037000000}"/>
              </a:ext>
            </a:extLst>
          </xdr:cNvPr>
          <xdr:cNvGrpSpPr/>
        </xdr:nvGrpSpPr>
        <xdr:grpSpPr>
          <a:xfrm>
            <a:off x="6383014" y="4900127"/>
            <a:ext cx="178469" cy="179204"/>
            <a:chOff x="6361104" y="4381556"/>
            <a:chExt cx="193506" cy="195509"/>
          </a:xfrm>
        </xdr:grpSpPr>
        <xdr:sp macro="" textlink="">
          <xdr:nvSpPr>
            <xdr:cNvPr id="56" name="円/楕円 55">
              <a:extLst>
                <a:ext uri="{FF2B5EF4-FFF2-40B4-BE49-F238E27FC236}">
                  <a16:creationId xmlns="" xmlns:a16="http://schemas.microsoft.com/office/drawing/2014/main" id="{00000000-0008-0000-0600-000038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57" name="テキスト ボックス 56">
              <a:extLst>
                <a:ext uri="{FF2B5EF4-FFF2-40B4-BE49-F238E27FC236}">
                  <a16:creationId xmlns="" xmlns:a16="http://schemas.microsoft.com/office/drawing/2014/main" id="{00000000-0008-0000-0600-000039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82</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58" name="グループ化 57">
            <a:extLst>
              <a:ext uri="{FF2B5EF4-FFF2-40B4-BE49-F238E27FC236}">
                <a16:creationId xmlns="" xmlns:a16="http://schemas.microsoft.com/office/drawing/2014/main" id="{00000000-0008-0000-0600-00003A000000}"/>
              </a:ext>
            </a:extLst>
          </xdr:cNvPr>
          <xdr:cNvGrpSpPr/>
        </xdr:nvGrpSpPr>
        <xdr:grpSpPr>
          <a:xfrm>
            <a:off x="6383015" y="5270542"/>
            <a:ext cx="178469" cy="179204"/>
            <a:chOff x="6361104" y="4381556"/>
            <a:chExt cx="193506" cy="195509"/>
          </a:xfrm>
        </xdr:grpSpPr>
        <xdr:sp macro="" textlink="">
          <xdr:nvSpPr>
            <xdr:cNvPr id="59" name="円/楕円 58">
              <a:extLst>
                <a:ext uri="{FF2B5EF4-FFF2-40B4-BE49-F238E27FC236}">
                  <a16:creationId xmlns="" xmlns:a16="http://schemas.microsoft.com/office/drawing/2014/main" id="{00000000-0008-0000-0600-00003B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0" name="テキスト ボックス 59">
              <a:extLst>
                <a:ext uri="{FF2B5EF4-FFF2-40B4-BE49-F238E27FC236}">
                  <a16:creationId xmlns="" xmlns:a16="http://schemas.microsoft.com/office/drawing/2014/main" id="{00000000-0008-0000-0600-00003C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83</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6" name="グループ化 75">
            <a:extLst>
              <a:ext uri="{FF2B5EF4-FFF2-40B4-BE49-F238E27FC236}">
                <a16:creationId xmlns="" xmlns:a16="http://schemas.microsoft.com/office/drawing/2014/main" id="{00000000-0008-0000-0600-00004C000000}"/>
              </a:ext>
            </a:extLst>
          </xdr:cNvPr>
          <xdr:cNvGrpSpPr/>
        </xdr:nvGrpSpPr>
        <xdr:grpSpPr>
          <a:xfrm>
            <a:off x="6383014" y="5640960"/>
            <a:ext cx="178469" cy="179204"/>
            <a:chOff x="6361104" y="4381556"/>
            <a:chExt cx="193506" cy="195509"/>
          </a:xfrm>
        </xdr:grpSpPr>
        <xdr:sp macro="" textlink="">
          <xdr:nvSpPr>
            <xdr:cNvPr id="77" name="円/楕円 76">
              <a:extLst>
                <a:ext uri="{FF2B5EF4-FFF2-40B4-BE49-F238E27FC236}">
                  <a16:creationId xmlns="" xmlns:a16="http://schemas.microsoft.com/office/drawing/2014/main" id="{00000000-0008-0000-0600-00004D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8" name="テキスト ボックス 77">
              <a:extLst>
                <a:ext uri="{FF2B5EF4-FFF2-40B4-BE49-F238E27FC236}">
                  <a16:creationId xmlns="" xmlns:a16="http://schemas.microsoft.com/office/drawing/2014/main" id="{00000000-0008-0000-0600-00004E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84</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9" name="グループ化 78">
            <a:extLst>
              <a:ext uri="{FF2B5EF4-FFF2-40B4-BE49-F238E27FC236}">
                <a16:creationId xmlns="" xmlns:a16="http://schemas.microsoft.com/office/drawing/2014/main" id="{00000000-0008-0000-0600-00004F000000}"/>
              </a:ext>
            </a:extLst>
          </xdr:cNvPr>
          <xdr:cNvGrpSpPr/>
        </xdr:nvGrpSpPr>
        <xdr:grpSpPr>
          <a:xfrm>
            <a:off x="6383014" y="6011377"/>
            <a:ext cx="178469" cy="179204"/>
            <a:chOff x="6361104" y="4381556"/>
            <a:chExt cx="193506" cy="195509"/>
          </a:xfrm>
        </xdr:grpSpPr>
        <xdr:sp macro="" textlink="">
          <xdr:nvSpPr>
            <xdr:cNvPr id="80" name="円/楕円 79">
              <a:extLst>
                <a:ext uri="{FF2B5EF4-FFF2-40B4-BE49-F238E27FC236}">
                  <a16:creationId xmlns="" xmlns:a16="http://schemas.microsoft.com/office/drawing/2014/main" id="{00000000-0008-0000-0600-000050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1" name="テキスト ボックス 80">
              <a:extLst>
                <a:ext uri="{FF2B5EF4-FFF2-40B4-BE49-F238E27FC236}">
                  <a16:creationId xmlns="" xmlns:a16="http://schemas.microsoft.com/office/drawing/2014/main" id="{00000000-0008-0000-0600-000051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2" name="グループ化 81">
            <a:extLst>
              <a:ext uri="{FF2B5EF4-FFF2-40B4-BE49-F238E27FC236}">
                <a16:creationId xmlns="" xmlns:a16="http://schemas.microsoft.com/office/drawing/2014/main" id="{00000000-0008-0000-0600-000052000000}"/>
              </a:ext>
            </a:extLst>
          </xdr:cNvPr>
          <xdr:cNvGrpSpPr/>
        </xdr:nvGrpSpPr>
        <xdr:grpSpPr>
          <a:xfrm>
            <a:off x="6383014" y="6381793"/>
            <a:ext cx="178469" cy="179204"/>
            <a:chOff x="6361104" y="4381556"/>
            <a:chExt cx="193506" cy="195509"/>
          </a:xfrm>
        </xdr:grpSpPr>
        <xdr:sp macro="" textlink="">
          <xdr:nvSpPr>
            <xdr:cNvPr id="83" name="円/楕円 82">
              <a:extLst>
                <a:ext uri="{FF2B5EF4-FFF2-40B4-BE49-F238E27FC236}">
                  <a16:creationId xmlns="" xmlns:a16="http://schemas.microsoft.com/office/drawing/2014/main" id="{00000000-0008-0000-0600-000053000000}"/>
                </a:ext>
              </a:extLst>
            </xdr:cNvPr>
            <xdr:cNvSpPr/>
          </xdr:nvSpPr>
          <xdr:spPr bwMode="auto">
            <a:xfrm>
              <a:off x="6361104" y="4381556"/>
              <a:ext cx="172800" cy="172800"/>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4" name="テキスト ボックス 83">
              <a:extLst>
                <a:ext uri="{FF2B5EF4-FFF2-40B4-BE49-F238E27FC236}">
                  <a16:creationId xmlns="" xmlns:a16="http://schemas.microsoft.com/office/drawing/2014/main" id="{00000000-0008-0000-0600-000054000000}"/>
                </a:ext>
              </a:extLst>
            </xdr:cNvPr>
            <xdr:cNvSpPr txBox="1"/>
          </xdr:nvSpPr>
          <xdr:spPr bwMode="auto">
            <a:xfrm>
              <a:off x="6372006" y="4391024"/>
              <a:ext cx="182604" cy="18604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editAs="oneCell">
    <xdr:from>
      <xdr:col>5</xdr:col>
      <xdr:colOff>66479</xdr:colOff>
      <xdr:row>100</xdr:row>
      <xdr:rowOff>73140</xdr:rowOff>
    </xdr:from>
    <xdr:to>
      <xdr:col>11</xdr:col>
      <xdr:colOff>10271</xdr:colOff>
      <xdr:row>120</xdr:row>
      <xdr:rowOff>230024</xdr:rowOff>
    </xdr:to>
    <xdr:grpSp>
      <xdr:nvGrpSpPr>
        <xdr:cNvPr id="6" name="グループ化 5">
          <a:extLst>
            <a:ext uri="{FF2B5EF4-FFF2-40B4-BE49-F238E27FC236}">
              <a16:creationId xmlns="" xmlns:a16="http://schemas.microsoft.com/office/drawing/2014/main" id="{00000000-0008-0000-0600-000006000000}"/>
            </a:ext>
          </a:extLst>
        </xdr:cNvPr>
        <xdr:cNvGrpSpPr/>
      </xdr:nvGrpSpPr>
      <xdr:grpSpPr>
        <a:xfrm>
          <a:off x="1190429" y="12855690"/>
          <a:ext cx="562917" cy="2357159"/>
          <a:chOff x="1186250" y="13112070"/>
          <a:chExt cx="559633" cy="2421435"/>
        </a:xfrm>
      </xdr:grpSpPr>
      <xdr:grpSp>
        <xdr:nvGrpSpPr>
          <xdr:cNvPr id="148" name="グループ化 147">
            <a:extLst>
              <a:ext uri="{FF2B5EF4-FFF2-40B4-BE49-F238E27FC236}">
                <a16:creationId xmlns="" xmlns:a16="http://schemas.microsoft.com/office/drawing/2014/main" id="{00000000-0008-0000-0600-000094000000}"/>
              </a:ext>
            </a:extLst>
          </xdr:cNvPr>
          <xdr:cNvGrpSpPr/>
        </xdr:nvGrpSpPr>
        <xdr:grpSpPr>
          <a:xfrm>
            <a:off x="1397579" y="13112872"/>
            <a:ext cx="160785" cy="180708"/>
            <a:chOff x="1470865" y="13769000"/>
            <a:chExt cx="171846" cy="185188"/>
          </a:xfrm>
        </xdr:grpSpPr>
        <xdr:sp macro="" textlink="">
          <xdr:nvSpPr>
            <xdr:cNvPr id="149" name="円/楕円 148">
              <a:extLst>
                <a:ext uri="{FF2B5EF4-FFF2-40B4-BE49-F238E27FC236}">
                  <a16:creationId xmlns="" xmlns:a16="http://schemas.microsoft.com/office/drawing/2014/main" id="{00000000-0008-0000-0600-000095000000}"/>
                </a:ext>
              </a:extLst>
            </xdr:cNvPr>
            <xdr:cNvSpPr/>
          </xdr:nvSpPr>
          <xdr:spPr bwMode="auto">
            <a:xfrm>
              <a:off x="1470865" y="13769000"/>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0" name="テキスト ボックス 149">
              <a:extLst>
                <a:ext uri="{FF2B5EF4-FFF2-40B4-BE49-F238E27FC236}">
                  <a16:creationId xmlns="" xmlns:a16="http://schemas.microsoft.com/office/drawing/2014/main" id="{00000000-0008-0000-0600-000096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69</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1" name="グループ化 150">
            <a:extLst>
              <a:ext uri="{FF2B5EF4-FFF2-40B4-BE49-F238E27FC236}">
                <a16:creationId xmlns="" xmlns:a16="http://schemas.microsoft.com/office/drawing/2014/main" id="{00000000-0008-0000-0600-000097000000}"/>
              </a:ext>
            </a:extLst>
          </xdr:cNvPr>
          <xdr:cNvGrpSpPr/>
        </xdr:nvGrpSpPr>
        <xdr:grpSpPr>
          <a:xfrm>
            <a:off x="1205974" y="13112070"/>
            <a:ext cx="170256" cy="180706"/>
            <a:chOff x="1205827" y="13779027"/>
            <a:chExt cx="181968" cy="185186"/>
          </a:xfrm>
        </xdr:grpSpPr>
        <xdr:sp macro="" textlink="">
          <xdr:nvSpPr>
            <xdr:cNvPr id="152" name="円/楕円 151">
              <a:extLst>
                <a:ext uri="{FF2B5EF4-FFF2-40B4-BE49-F238E27FC236}">
                  <a16:creationId xmlns="" xmlns:a16="http://schemas.microsoft.com/office/drawing/2014/main" id="{00000000-0008-0000-0600-000098000000}"/>
                </a:ext>
              </a:extLst>
            </xdr:cNvPr>
            <xdr:cNvSpPr/>
          </xdr:nvSpPr>
          <xdr:spPr bwMode="auto">
            <a:xfrm>
              <a:off x="1205827" y="13779027"/>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3" name="テキスト ボックス 152">
              <a:extLst>
                <a:ext uri="{FF2B5EF4-FFF2-40B4-BE49-F238E27FC236}">
                  <a16:creationId xmlns="" xmlns:a16="http://schemas.microsoft.com/office/drawing/2014/main" id="{00000000-0008-0000-0600-000099000000}"/>
                </a:ext>
              </a:extLst>
            </xdr:cNvPr>
            <xdr:cNvSpPr txBox="1"/>
          </xdr:nvSpPr>
          <xdr:spPr bwMode="auto">
            <a:xfrm>
              <a:off x="1216945" y="13787964"/>
              <a:ext cx="170850"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68</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4" name="グループ化 153">
            <a:extLst>
              <a:ext uri="{FF2B5EF4-FFF2-40B4-BE49-F238E27FC236}">
                <a16:creationId xmlns="" xmlns:a16="http://schemas.microsoft.com/office/drawing/2014/main" id="{00000000-0008-0000-0600-00009A000000}"/>
              </a:ext>
            </a:extLst>
          </xdr:cNvPr>
          <xdr:cNvGrpSpPr/>
        </xdr:nvGrpSpPr>
        <xdr:grpSpPr>
          <a:xfrm>
            <a:off x="1387328" y="13876113"/>
            <a:ext cx="170255" cy="175726"/>
            <a:chOff x="1460744" y="13768699"/>
            <a:chExt cx="181967" cy="185489"/>
          </a:xfrm>
        </xdr:grpSpPr>
        <xdr:sp macro="" textlink="">
          <xdr:nvSpPr>
            <xdr:cNvPr id="155" name="円/楕円 154">
              <a:extLst>
                <a:ext uri="{FF2B5EF4-FFF2-40B4-BE49-F238E27FC236}">
                  <a16:creationId xmlns="" xmlns:a16="http://schemas.microsoft.com/office/drawing/2014/main" id="{00000000-0008-0000-0600-00009B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6" name="テキスト ボックス 155">
              <a:extLst>
                <a:ext uri="{FF2B5EF4-FFF2-40B4-BE49-F238E27FC236}">
                  <a16:creationId xmlns="" xmlns:a16="http://schemas.microsoft.com/office/drawing/2014/main" id="{00000000-0008-0000-0600-00009C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57" name="グループ化 156">
            <a:extLst>
              <a:ext uri="{FF2B5EF4-FFF2-40B4-BE49-F238E27FC236}">
                <a16:creationId xmlns="" xmlns:a16="http://schemas.microsoft.com/office/drawing/2014/main" id="{00000000-0008-0000-0600-00009D000000}"/>
              </a:ext>
            </a:extLst>
          </xdr:cNvPr>
          <xdr:cNvGrpSpPr/>
        </xdr:nvGrpSpPr>
        <xdr:grpSpPr>
          <a:xfrm>
            <a:off x="1186250" y="13876113"/>
            <a:ext cx="170256" cy="175726"/>
            <a:chOff x="1185585" y="13768699"/>
            <a:chExt cx="181968" cy="185489"/>
          </a:xfrm>
        </xdr:grpSpPr>
        <xdr:sp macro="" textlink="">
          <xdr:nvSpPr>
            <xdr:cNvPr id="158" name="円/楕円 157">
              <a:extLst>
                <a:ext uri="{FF2B5EF4-FFF2-40B4-BE49-F238E27FC236}">
                  <a16:creationId xmlns="" xmlns:a16="http://schemas.microsoft.com/office/drawing/2014/main" id="{00000000-0008-0000-0600-00009E000000}"/>
                </a:ext>
              </a:extLst>
            </xdr:cNvPr>
            <xdr:cNvSpPr/>
          </xdr:nvSpPr>
          <xdr:spPr bwMode="auto">
            <a:xfrm>
              <a:off x="1185585" y="13768699"/>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59" name="テキスト ボックス 158">
              <a:extLst>
                <a:ext uri="{FF2B5EF4-FFF2-40B4-BE49-F238E27FC236}">
                  <a16:creationId xmlns="" xmlns:a16="http://schemas.microsoft.com/office/drawing/2014/main" id="{00000000-0008-0000-0600-00009F000000}"/>
                </a:ext>
              </a:extLst>
            </xdr:cNvPr>
            <xdr:cNvSpPr txBox="1"/>
          </xdr:nvSpPr>
          <xdr:spPr bwMode="auto">
            <a:xfrm>
              <a:off x="1196702"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0" name="グループ化 159">
            <a:extLst>
              <a:ext uri="{FF2B5EF4-FFF2-40B4-BE49-F238E27FC236}">
                <a16:creationId xmlns="" xmlns:a16="http://schemas.microsoft.com/office/drawing/2014/main" id="{00000000-0008-0000-0600-0000A0000000}"/>
              </a:ext>
            </a:extLst>
          </xdr:cNvPr>
          <xdr:cNvGrpSpPr/>
        </xdr:nvGrpSpPr>
        <xdr:grpSpPr>
          <a:xfrm>
            <a:off x="1395684" y="13483700"/>
            <a:ext cx="170256" cy="185509"/>
            <a:chOff x="1480985" y="13779028"/>
            <a:chExt cx="181968" cy="195816"/>
          </a:xfrm>
        </xdr:grpSpPr>
        <xdr:sp macro="" textlink="">
          <xdr:nvSpPr>
            <xdr:cNvPr id="161" name="円/楕円 160">
              <a:extLst>
                <a:ext uri="{FF2B5EF4-FFF2-40B4-BE49-F238E27FC236}">
                  <a16:creationId xmlns="" xmlns:a16="http://schemas.microsoft.com/office/drawing/2014/main" id="{00000000-0008-0000-0600-0000A1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2" name="テキスト ボックス 161">
              <a:extLst>
                <a:ext uri="{FF2B5EF4-FFF2-40B4-BE49-F238E27FC236}">
                  <a16:creationId xmlns="" xmlns:a16="http://schemas.microsoft.com/office/drawing/2014/main" id="{00000000-0008-0000-0600-0000A2000000}"/>
                </a:ext>
              </a:extLst>
            </xdr:cNvPr>
            <xdr:cNvSpPr txBox="1"/>
          </xdr:nvSpPr>
          <xdr:spPr bwMode="auto">
            <a:xfrm>
              <a:off x="1492102"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3" name="グループ化 162">
            <a:extLst>
              <a:ext uri="{FF2B5EF4-FFF2-40B4-BE49-F238E27FC236}">
                <a16:creationId xmlns="" xmlns:a16="http://schemas.microsoft.com/office/drawing/2014/main" id="{00000000-0008-0000-0600-0000A3000000}"/>
              </a:ext>
            </a:extLst>
          </xdr:cNvPr>
          <xdr:cNvGrpSpPr/>
        </xdr:nvGrpSpPr>
        <xdr:grpSpPr>
          <a:xfrm>
            <a:off x="1205189" y="13483700"/>
            <a:ext cx="170256" cy="185509"/>
            <a:chOff x="1205827" y="13779028"/>
            <a:chExt cx="181968" cy="195816"/>
          </a:xfrm>
        </xdr:grpSpPr>
        <xdr:sp macro="" textlink="">
          <xdr:nvSpPr>
            <xdr:cNvPr id="164" name="円/楕円 163">
              <a:extLst>
                <a:ext uri="{FF2B5EF4-FFF2-40B4-BE49-F238E27FC236}">
                  <a16:creationId xmlns="" xmlns:a16="http://schemas.microsoft.com/office/drawing/2014/main" id="{00000000-0008-0000-0600-0000A4000000}"/>
                </a:ext>
              </a:extLst>
            </xdr:cNvPr>
            <xdr:cNvSpPr/>
          </xdr:nvSpPr>
          <xdr:spPr bwMode="auto">
            <a:xfrm>
              <a:off x="1205827"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5" name="テキスト ボックス 164">
              <a:extLst>
                <a:ext uri="{FF2B5EF4-FFF2-40B4-BE49-F238E27FC236}">
                  <a16:creationId xmlns="" xmlns:a16="http://schemas.microsoft.com/office/drawing/2014/main" id="{00000000-0008-0000-0600-0000A5000000}"/>
                </a:ext>
              </a:extLst>
            </xdr:cNvPr>
            <xdr:cNvSpPr txBox="1"/>
          </xdr:nvSpPr>
          <xdr:spPr bwMode="auto">
            <a:xfrm>
              <a:off x="1216944"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70</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6" name="グループ化 165">
            <a:extLst>
              <a:ext uri="{FF2B5EF4-FFF2-40B4-BE49-F238E27FC236}">
                <a16:creationId xmlns="" xmlns:a16="http://schemas.microsoft.com/office/drawing/2014/main" id="{00000000-0008-0000-0600-0000A6000000}"/>
              </a:ext>
            </a:extLst>
          </xdr:cNvPr>
          <xdr:cNvGrpSpPr/>
        </xdr:nvGrpSpPr>
        <xdr:grpSpPr>
          <a:xfrm>
            <a:off x="1575627" y="13483700"/>
            <a:ext cx="170256" cy="185509"/>
            <a:chOff x="1480985" y="13779028"/>
            <a:chExt cx="181968" cy="195816"/>
          </a:xfrm>
        </xdr:grpSpPr>
        <xdr:sp macro="" textlink="">
          <xdr:nvSpPr>
            <xdr:cNvPr id="167" name="円/楕円 166">
              <a:extLst>
                <a:ext uri="{FF2B5EF4-FFF2-40B4-BE49-F238E27FC236}">
                  <a16:creationId xmlns="" xmlns:a16="http://schemas.microsoft.com/office/drawing/2014/main" id="{00000000-0008-0000-0600-0000A7000000}"/>
                </a:ext>
              </a:extLst>
            </xdr:cNvPr>
            <xdr:cNvSpPr/>
          </xdr:nvSpPr>
          <xdr:spPr bwMode="auto">
            <a:xfrm>
              <a:off x="1480985" y="13779028"/>
              <a:ext cx="161678"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8" name="テキスト ボックス 167">
              <a:extLst>
                <a:ext uri="{FF2B5EF4-FFF2-40B4-BE49-F238E27FC236}">
                  <a16:creationId xmlns="" xmlns:a16="http://schemas.microsoft.com/office/drawing/2014/main" id="{00000000-0008-0000-0600-0000A8000000}"/>
                </a:ext>
              </a:extLst>
            </xdr:cNvPr>
            <xdr:cNvSpPr txBox="1"/>
          </xdr:nvSpPr>
          <xdr:spPr bwMode="auto">
            <a:xfrm>
              <a:off x="1492102" y="13798595"/>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69" name="グループ化 168">
            <a:extLst>
              <a:ext uri="{FF2B5EF4-FFF2-40B4-BE49-F238E27FC236}">
                <a16:creationId xmlns="" xmlns:a16="http://schemas.microsoft.com/office/drawing/2014/main" id="{00000000-0008-0000-0600-0000A9000000}"/>
              </a:ext>
            </a:extLst>
          </xdr:cNvPr>
          <xdr:cNvGrpSpPr/>
        </xdr:nvGrpSpPr>
        <xdr:grpSpPr>
          <a:xfrm>
            <a:off x="1186251" y="14246529"/>
            <a:ext cx="170255" cy="175726"/>
            <a:chOff x="1460744" y="13768699"/>
            <a:chExt cx="181967" cy="185489"/>
          </a:xfrm>
        </xdr:grpSpPr>
        <xdr:sp macro="" textlink="">
          <xdr:nvSpPr>
            <xdr:cNvPr id="170" name="円/楕円 169">
              <a:extLst>
                <a:ext uri="{FF2B5EF4-FFF2-40B4-BE49-F238E27FC236}">
                  <a16:creationId xmlns="" xmlns:a16="http://schemas.microsoft.com/office/drawing/2014/main" id="{00000000-0008-0000-0600-0000AA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1" name="テキスト ボックス 170">
              <a:extLst>
                <a:ext uri="{FF2B5EF4-FFF2-40B4-BE49-F238E27FC236}">
                  <a16:creationId xmlns="" xmlns:a16="http://schemas.microsoft.com/office/drawing/2014/main" id="{00000000-0008-0000-0600-0000AB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2" name="グループ化 171">
            <a:extLst>
              <a:ext uri="{FF2B5EF4-FFF2-40B4-BE49-F238E27FC236}">
                <a16:creationId xmlns="" xmlns:a16="http://schemas.microsoft.com/office/drawing/2014/main" id="{00000000-0008-0000-0600-0000AC000000}"/>
              </a:ext>
            </a:extLst>
          </xdr:cNvPr>
          <xdr:cNvGrpSpPr/>
        </xdr:nvGrpSpPr>
        <xdr:grpSpPr>
          <a:xfrm>
            <a:off x="1186251" y="14616946"/>
            <a:ext cx="170255" cy="175726"/>
            <a:chOff x="1460744" y="13768699"/>
            <a:chExt cx="181967" cy="185489"/>
          </a:xfrm>
        </xdr:grpSpPr>
        <xdr:sp macro="" textlink="">
          <xdr:nvSpPr>
            <xdr:cNvPr id="173" name="円/楕円 172">
              <a:extLst>
                <a:ext uri="{FF2B5EF4-FFF2-40B4-BE49-F238E27FC236}">
                  <a16:creationId xmlns="" xmlns:a16="http://schemas.microsoft.com/office/drawing/2014/main" id="{00000000-0008-0000-0600-0000AD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4" name="テキスト ボックス 173">
              <a:extLst>
                <a:ext uri="{FF2B5EF4-FFF2-40B4-BE49-F238E27FC236}">
                  <a16:creationId xmlns="" xmlns:a16="http://schemas.microsoft.com/office/drawing/2014/main" id="{00000000-0008-0000-0600-0000AE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5" name="グループ化 174">
            <a:extLst>
              <a:ext uri="{FF2B5EF4-FFF2-40B4-BE49-F238E27FC236}">
                <a16:creationId xmlns="" xmlns:a16="http://schemas.microsoft.com/office/drawing/2014/main" id="{00000000-0008-0000-0600-0000AF000000}"/>
              </a:ext>
            </a:extLst>
          </xdr:cNvPr>
          <xdr:cNvGrpSpPr/>
        </xdr:nvGrpSpPr>
        <xdr:grpSpPr>
          <a:xfrm>
            <a:off x="1186251" y="14987363"/>
            <a:ext cx="170255" cy="175726"/>
            <a:chOff x="1460744" y="13768699"/>
            <a:chExt cx="181967" cy="185489"/>
          </a:xfrm>
        </xdr:grpSpPr>
        <xdr:sp macro="" textlink="">
          <xdr:nvSpPr>
            <xdr:cNvPr id="176" name="円/楕円 175">
              <a:extLst>
                <a:ext uri="{FF2B5EF4-FFF2-40B4-BE49-F238E27FC236}">
                  <a16:creationId xmlns="" xmlns:a16="http://schemas.microsoft.com/office/drawing/2014/main" id="{00000000-0008-0000-0600-0000B0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7" name="テキスト ボックス 176">
              <a:extLst>
                <a:ext uri="{FF2B5EF4-FFF2-40B4-BE49-F238E27FC236}">
                  <a16:creationId xmlns="" xmlns:a16="http://schemas.microsoft.com/office/drawing/2014/main" id="{00000000-0008-0000-0600-0000B1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77</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78" name="グループ化 177">
            <a:extLst>
              <a:ext uri="{FF2B5EF4-FFF2-40B4-BE49-F238E27FC236}">
                <a16:creationId xmlns="" xmlns:a16="http://schemas.microsoft.com/office/drawing/2014/main" id="{00000000-0008-0000-0600-0000B2000000}"/>
              </a:ext>
            </a:extLst>
          </xdr:cNvPr>
          <xdr:cNvGrpSpPr/>
        </xdr:nvGrpSpPr>
        <xdr:grpSpPr>
          <a:xfrm>
            <a:off x="1186251" y="15357779"/>
            <a:ext cx="170255" cy="175726"/>
            <a:chOff x="1460744" y="13768699"/>
            <a:chExt cx="181967" cy="185489"/>
          </a:xfrm>
        </xdr:grpSpPr>
        <xdr:sp macro="" textlink="">
          <xdr:nvSpPr>
            <xdr:cNvPr id="179" name="円/楕円 178">
              <a:extLst>
                <a:ext uri="{FF2B5EF4-FFF2-40B4-BE49-F238E27FC236}">
                  <a16:creationId xmlns="" xmlns:a16="http://schemas.microsoft.com/office/drawing/2014/main" id="{00000000-0008-0000-0600-0000B3000000}"/>
                </a:ext>
              </a:extLst>
            </xdr:cNvPr>
            <xdr:cNvSpPr/>
          </xdr:nvSpPr>
          <xdr:spPr bwMode="auto">
            <a:xfrm>
              <a:off x="1460744" y="13768699"/>
              <a:ext cx="161677" cy="163705"/>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0" name="テキスト ボックス 179">
              <a:extLst>
                <a:ext uri="{FF2B5EF4-FFF2-40B4-BE49-F238E27FC236}">
                  <a16:creationId xmlns="" xmlns:a16="http://schemas.microsoft.com/office/drawing/2014/main" id="{00000000-0008-0000-0600-0000B4000000}"/>
                </a:ext>
              </a:extLst>
            </xdr:cNvPr>
            <xdr:cNvSpPr txBox="1"/>
          </xdr:nvSpPr>
          <xdr:spPr bwMode="auto">
            <a:xfrm>
              <a:off x="1471860" y="13777939"/>
              <a:ext cx="170851" cy="176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78</a:t>
              </a: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30698</xdr:colOff>
      <xdr:row>55</xdr:row>
      <xdr:rowOff>44161</xdr:rowOff>
    </xdr:from>
    <xdr:to>
      <xdr:col>18</xdr:col>
      <xdr:colOff>79501</xdr:colOff>
      <xdr:row>85</xdr:row>
      <xdr:rowOff>243631</xdr:rowOff>
    </xdr:to>
    <xdr:grpSp>
      <xdr:nvGrpSpPr>
        <xdr:cNvPr id="2" name="グループ化 1"/>
        <xdr:cNvGrpSpPr/>
      </xdr:nvGrpSpPr>
      <xdr:grpSpPr>
        <a:xfrm>
          <a:off x="2392898" y="7721311"/>
          <a:ext cx="191678" cy="3818970"/>
          <a:chOff x="2392898" y="7711786"/>
          <a:chExt cx="191678" cy="3818970"/>
        </a:xfrm>
      </xdr:grpSpPr>
      <xdr:grpSp>
        <xdr:nvGrpSpPr>
          <xdr:cNvPr id="8" name="グループ化 7">
            <a:extLst>
              <a:ext uri="{FF2B5EF4-FFF2-40B4-BE49-F238E27FC236}">
                <a16:creationId xmlns="" xmlns:a16="http://schemas.microsoft.com/office/drawing/2014/main" id="{00000000-0008-0000-0600-000008000000}"/>
              </a:ext>
            </a:extLst>
          </xdr:cNvPr>
          <xdr:cNvGrpSpPr/>
        </xdr:nvGrpSpPr>
        <xdr:grpSpPr>
          <a:xfrm>
            <a:off x="2392898" y="7711786"/>
            <a:ext cx="190638" cy="3101362"/>
            <a:chOff x="2381258" y="8594619"/>
            <a:chExt cx="195951" cy="3169985"/>
          </a:xfrm>
        </xdr:grpSpPr>
        <xdr:grpSp>
          <xdr:nvGrpSpPr>
            <xdr:cNvPr id="112" name="グループ化 111">
              <a:extLst>
                <a:ext uri="{FF2B5EF4-FFF2-40B4-BE49-F238E27FC236}">
                  <a16:creationId xmlns="" xmlns:a16="http://schemas.microsoft.com/office/drawing/2014/main" id="{00000000-0008-0000-0600-000070000000}"/>
                </a:ext>
              </a:extLst>
            </xdr:cNvPr>
            <xdr:cNvGrpSpPr/>
          </xdr:nvGrpSpPr>
          <xdr:grpSpPr>
            <a:xfrm>
              <a:off x="2381276" y="8963647"/>
              <a:ext cx="195933" cy="196066"/>
              <a:chOff x="2391850" y="9568017"/>
              <a:chExt cx="195165" cy="195231"/>
            </a:xfrm>
          </xdr:grpSpPr>
          <xdr:sp macro="" textlink="">
            <xdr:nvSpPr>
              <xdr:cNvPr id="113" name="円/楕円 112">
                <a:extLst>
                  <a:ext uri="{FF2B5EF4-FFF2-40B4-BE49-F238E27FC236}">
                    <a16:creationId xmlns="" xmlns:a16="http://schemas.microsoft.com/office/drawing/2014/main" id="{00000000-0008-0000-0600-000071000000}"/>
                  </a:ext>
                </a:extLst>
              </xdr:cNvPr>
              <xdr:cNvSpPr/>
            </xdr:nvSpPr>
            <xdr:spPr bwMode="auto">
              <a:xfrm>
                <a:off x="2391850" y="956801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4" name="テキスト ボックス 113">
                <a:extLst>
                  <a:ext uri="{FF2B5EF4-FFF2-40B4-BE49-F238E27FC236}">
                    <a16:creationId xmlns="" xmlns:a16="http://schemas.microsoft.com/office/drawing/2014/main" id="{00000000-0008-0000-0600-000072000000}"/>
                  </a:ext>
                </a:extLst>
              </xdr:cNvPr>
              <xdr:cNvSpPr txBox="1"/>
            </xdr:nvSpPr>
            <xdr:spPr bwMode="auto">
              <a:xfrm>
                <a:off x="2403218" y="9576564"/>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1" name="グループ化 120">
              <a:extLst>
                <a:ext uri="{FF2B5EF4-FFF2-40B4-BE49-F238E27FC236}">
                  <a16:creationId xmlns="" xmlns:a16="http://schemas.microsoft.com/office/drawing/2014/main" id="{00000000-0008-0000-0600-000079000000}"/>
                </a:ext>
              </a:extLst>
            </xdr:cNvPr>
            <xdr:cNvGrpSpPr/>
          </xdr:nvGrpSpPr>
          <xdr:grpSpPr>
            <a:xfrm>
              <a:off x="2381258" y="8594619"/>
              <a:ext cx="195933" cy="196066"/>
              <a:chOff x="2391850" y="9577710"/>
              <a:chExt cx="195165" cy="195231"/>
            </a:xfrm>
          </xdr:grpSpPr>
          <xdr:sp macro="" textlink="">
            <xdr:nvSpPr>
              <xdr:cNvPr id="122" name="円/楕円 121">
                <a:extLst>
                  <a:ext uri="{FF2B5EF4-FFF2-40B4-BE49-F238E27FC236}">
                    <a16:creationId xmlns="" xmlns:a16="http://schemas.microsoft.com/office/drawing/2014/main" id="{00000000-0008-0000-0600-00007A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3" name="テキスト ボックス 122">
                <a:extLst>
                  <a:ext uri="{FF2B5EF4-FFF2-40B4-BE49-F238E27FC236}">
                    <a16:creationId xmlns="" xmlns:a16="http://schemas.microsoft.com/office/drawing/2014/main" id="{00000000-0008-0000-0600-00007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68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4" name="グループ化 123">
              <a:extLst>
                <a:ext uri="{FF2B5EF4-FFF2-40B4-BE49-F238E27FC236}">
                  <a16:creationId xmlns="" xmlns:a16="http://schemas.microsoft.com/office/drawing/2014/main" id="{00000000-0008-0000-0600-00007C000000}"/>
                </a:ext>
              </a:extLst>
            </xdr:cNvPr>
            <xdr:cNvGrpSpPr/>
          </xdr:nvGrpSpPr>
          <xdr:grpSpPr>
            <a:xfrm>
              <a:off x="2381258" y="9325702"/>
              <a:ext cx="195933" cy="204360"/>
              <a:chOff x="2391850" y="9568017"/>
              <a:chExt cx="195165" cy="203490"/>
            </a:xfrm>
          </xdr:grpSpPr>
          <xdr:sp macro="" textlink="">
            <xdr:nvSpPr>
              <xdr:cNvPr id="125" name="円/楕円 124">
                <a:extLst>
                  <a:ext uri="{FF2B5EF4-FFF2-40B4-BE49-F238E27FC236}">
                    <a16:creationId xmlns="" xmlns:a16="http://schemas.microsoft.com/office/drawing/2014/main" id="{00000000-0008-0000-0600-00007D000000}"/>
                  </a:ext>
                </a:extLst>
              </xdr:cNvPr>
              <xdr:cNvSpPr/>
            </xdr:nvSpPr>
            <xdr:spPr bwMode="auto">
              <a:xfrm>
                <a:off x="2391850" y="956801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6" name="テキスト ボックス 125">
                <a:extLst>
                  <a:ext uri="{FF2B5EF4-FFF2-40B4-BE49-F238E27FC236}">
                    <a16:creationId xmlns="" xmlns:a16="http://schemas.microsoft.com/office/drawing/2014/main" id="{00000000-0008-0000-0600-00007E000000}"/>
                  </a:ext>
                </a:extLst>
              </xdr:cNvPr>
              <xdr:cNvSpPr txBox="1"/>
            </xdr:nvSpPr>
            <xdr:spPr bwMode="auto">
              <a:xfrm>
                <a:off x="2403218" y="9586258"/>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27" name="グループ化 126">
              <a:extLst>
                <a:ext uri="{FF2B5EF4-FFF2-40B4-BE49-F238E27FC236}">
                  <a16:creationId xmlns="" xmlns:a16="http://schemas.microsoft.com/office/drawing/2014/main" id="{00000000-0008-0000-0600-00007F000000}"/>
                </a:ext>
              </a:extLst>
            </xdr:cNvPr>
            <xdr:cNvGrpSpPr/>
          </xdr:nvGrpSpPr>
          <xdr:grpSpPr>
            <a:xfrm>
              <a:off x="2381258" y="9705869"/>
              <a:ext cx="195933" cy="196066"/>
              <a:chOff x="2391850" y="9577710"/>
              <a:chExt cx="195165" cy="195231"/>
            </a:xfrm>
          </xdr:grpSpPr>
          <xdr:sp macro="" textlink="">
            <xdr:nvSpPr>
              <xdr:cNvPr id="128" name="円/楕円 127">
                <a:extLst>
                  <a:ext uri="{FF2B5EF4-FFF2-40B4-BE49-F238E27FC236}">
                    <a16:creationId xmlns="" xmlns:a16="http://schemas.microsoft.com/office/drawing/2014/main" id="{00000000-0008-0000-0600-000080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29" name="テキスト ボックス 128">
                <a:extLst>
                  <a:ext uri="{FF2B5EF4-FFF2-40B4-BE49-F238E27FC236}">
                    <a16:creationId xmlns="" xmlns:a16="http://schemas.microsoft.com/office/drawing/2014/main" id="{00000000-0008-0000-0600-000081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0" name="グループ化 129">
              <a:extLst>
                <a:ext uri="{FF2B5EF4-FFF2-40B4-BE49-F238E27FC236}">
                  <a16:creationId xmlns="" xmlns:a16="http://schemas.microsoft.com/office/drawing/2014/main" id="{00000000-0008-0000-0600-000082000000}"/>
                </a:ext>
              </a:extLst>
            </xdr:cNvPr>
            <xdr:cNvGrpSpPr/>
          </xdr:nvGrpSpPr>
          <xdr:grpSpPr>
            <a:xfrm>
              <a:off x="2381258" y="10087701"/>
              <a:ext cx="195933" cy="204362"/>
              <a:chOff x="2391850" y="9568016"/>
              <a:chExt cx="195165" cy="203492"/>
            </a:xfrm>
          </xdr:grpSpPr>
          <xdr:sp macro="" textlink="">
            <xdr:nvSpPr>
              <xdr:cNvPr id="131" name="円/楕円 130">
                <a:extLst>
                  <a:ext uri="{FF2B5EF4-FFF2-40B4-BE49-F238E27FC236}">
                    <a16:creationId xmlns="" xmlns:a16="http://schemas.microsoft.com/office/drawing/2014/main" id="{00000000-0008-0000-0600-000083000000}"/>
                  </a:ext>
                </a:extLst>
              </xdr:cNvPr>
              <xdr:cNvSpPr/>
            </xdr:nvSpPr>
            <xdr:spPr bwMode="auto">
              <a:xfrm>
                <a:off x="2391850" y="9568016"/>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2" name="テキスト ボックス 131">
                <a:extLst>
                  <a:ext uri="{FF2B5EF4-FFF2-40B4-BE49-F238E27FC236}">
                    <a16:creationId xmlns="" xmlns:a16="http://schemas.microsoft.com/office/drawing/2014/main" id="{00000000-0008-0000-0600-000084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3" name="グループ化 132">
              <a:extLst>
                <a:ext uri="{FF2B5EF4-FFF2-40B4-BE49-F238E27FC236}">
                  <a16:creationId xmlns="" xmlns:a16="http://schemas.microsoft.com/office/drawing/2014/main" id="{00000000-0008-0000-0600-000085000000}"/>
                </a:ext>
              </a:extLst>
            </xdr:cNvPr>
            <xdr:cNvGrpSpPr/>
          </xdr:nvGrpSpPr>
          <xdr:grpSpPr>
            <a:xfrm>
              <a:off x="2381258" y="10467870"/>
              <a:ext cx="195933" cy="196066"/>
              <a:chOff x="2391850" y="9577710"/>
              <a:chExt cx="195165" cy="195231"/>
            </a:xfrm>
          </xdr:grpSpPr>
          <xdr:sp macro="" textlink="">
            <xdr:nvSpPr>
              <xdr:cNvPr id="134" name="円/楕円 133">
                <a:extLst>
                  <a:ext uri="{FF2B5EF4-FFF2-40B4-BE49-F238E27FC236}">
                    <a16:creationId xmlns="" xmlns:a16="http://schemas.microsoft.com/office/drawing/2014/main" id="{00000000-0008-0000-0600-000086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5" name="テキスト ボックス 134">
                <a:extLst>
                  <a:ext uri="{FF2B5EF4-FFF2-40B4-BE49-F238E27FC236}">
                    <a16:creationId xmlns="" xmlns:a16="http://schemas.microsoft.com/office/drawing/2014/main" id="{00000000-0008-0000-0600-00008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6" name="グループ化 135">
              <a:extLst>
                <a:ext uri="{FF2B5EF4-FFF2-40B4-BE49-F238E27FC236}">
                  <a16:creationId xmlns="" xmlns:a16="http://schemas.microsoft.com/office/drawing/2014/main" id="{00000000-0008-0000-0600-000088000000}"/>
                </a:ext>
              </a:extLst>
            </xdr:cNvPr>
            <xdr:cNvGrpSpPr/>
          </xdr:nvGrpSpPr>
          <xdr:grpSpPr>
            <a:xfrm>
              <a:off x="2381258" y="10827704"/>
              <a:ext cx="195933" cy="196066"/>
              <a:chOff x="2391850" y="9577710"/>
              <a:chExt cx="195165" cy="195231"/>
            </a:xfrm>
          </xdr:grpSpPr>
          <xdr:sp macro="" textlink="">
            <xdr:nvSpPr>
              <xdr:cNvPr id="137" name="円/楕円 136">
                <a:extLst>
                  <a:ext uri="{FF2B5EF4-FFF2-40B4-BE49-F238E27FC236}">
                    <a16:creationId xmlns="" xmlns:a16="http://schemas.microsoft.com/office/drawing/2014/main" id="{00000000-0008-0000-0600-000089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38" name="テキスト ボックス 137">
                <a:extLst>
                  <a:ext uri="{FF2B5EF4-FFF2-40B4-BE49-F238E27FC236}">
                    <a16:creationId xmlns="" xmlns:a16="http://schemas.microsoft.com/office/drawing/2014/main" id="{00000000-0008-0000-0600-00008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39" name="グループ化 138">
              <a:extLst>
                <a:ext uri="{FF2B5EF4-FFF2-40B4-BE49-F238E27FC236}">
                  <a16:creationId xmlns="" xmlns:a16="http://schemas.microsoft.com/office/drawing/2014/main" id="{00000000-0008-0000-0600-00008B000000}"/>
                </a:ext>
              </a:extLst>
            </xdr:cNvPr>
            <xdr:cNvGrpSpPr/>
          </xdr:nvGrpSpPr>
          <xdr:grpSpPr>
            <a:xfrm>
              <a:off x="2381258" y="11198121"/>
              <a:ext cx="195933" cy="196066"/>
              <a:chOff x="2391850" y="9577710"/>
              <a:chExt cx="195165" cy="195231"/>
            </a:xfrm>
          </xdr:grpSpPr>
          <xdr:sp macro="" textlink="">
            <xdr:nvSpPr>
              <xdr:cNvPr id="140" name="円/楕円 139">
                <a:extLst>
                  <a:ext uri="{FF2B5EF4-FFF2-40B4-BE49-F238E27FC236}">
                    <a16:creationId xmlns="" xmlns:a16="http://schemas.microsoft.com/office/drawing/2014/main" id="{00000000-0008-0000-0600-00008C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1" name="テキスト ボックス 140">
                <a:extLst>
                  <a:ext uri="{FF2B5EF4-FFF2-40B4-BE49-F238E27FC236}">
                    <a16:creationId xmlns="" xmlns:a16="http://schemas.microsoft.com/office/drawing/2014/main" id="{00000000-0008-0000-0600-00008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42" name="グループ化 141">
              <a:extLst>
                <a:ext uri="{FF2B5EF4-FFF2-40B4-BE49-F238E27FC236}">
                  <a16:creationId xmlns="" xmlns:a16="http://schemas.microsoft.com/office/drawing/2014/main" id="{00000000-0008-0000-0600-00008E000000}"/>
                </a:ext>
              </a:extLst>
            </xdr:cNvPr>
            <xdr:cNvGrpSpPr/>
          </xdr:nvGrpSpPr>
          <xdr:grpSpPr>
            <a:xfrm>
              <a:off x="2381258" y="11568538"/>
              <a:ext cx="195933" cy="196066"/>
              <a:chOff x="2391850" y="9577710"/>
              <a:chExt cx="195165" cy="195231"/>
            </a:xfrm>
          </xdr:grpSpPr>
          <xdr:sp macro="" textlink="">
            <xdr:nvSpPr>
              <xdr:cNvPr id="143" name="円/楕円 142">
                <a:extLst>
                  <a:ext uri="{FF2B5EF4-FFF2-40B4-BE49-F238E27FC236}">
                    <a16:creationId xmlns="" xmlns:a16="http://schemas.microsoft.com/office/drawing/2014/main" id="{00000000-0008-0000-0600-00008F000000}"/>
                  </a:ext>
                </a:extLst>
              </xdr:cNvPr>
              <xdr:cNvSpPr/>
            </xdr:nvSpPr>
            <xdr:spPr bwMode="auto">
              <a:xfrm>
                <a:off x="2391850" y="957771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4" name="テキスト ボックス 143">
                <a:extLst>
                  <a:ext uri="{FF2B5EF4-FFF2-40B4-BE49-F238E27FC236}">
                    <a16:creationId xmlns="" xmlns:a16="http://schemas.microsoft.com/office/drawing/2014/main" id="{00000000-0008-0000-0600-00009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181" name="グループ化 180">
            <a:extLst>
              <a:ext uri="{FF2B5EF4-FFF2-40B4-BE49-F238E27FC236}">
                <a16:creationId xmlns="" xmlns:a16="http://schemas.microsoft.com/office/drawing/2014/main" id="{00000000-0008-0000-0600-0000B5000000}"/>
              </a:ext>
            </a:extLst>
          </xdr:cNvPr>
          <xdr:cNvGrpSpPr/>
        </xdr:nvGrpSpPr>
        <xdr:grpSpPr>
          <a:xfrm>
            <a:off x="2393956" y="10959941"/>
            <a:ext cx="190620" cy="199070"/>
            <a:chOff x="2391850" y="9567923"/>
            <a:chExt cx="195165" cy="203585"/>
          </a:xfrm>
        </xdr:grpSpPr>
        <xdr:sp macro="" textlink="">
          <xdr:nvSpPr>
            <xdr:cNvPr id="182" name="円/楕円 181">
              <a:extLst>
                <a:ext uri="{FF2B5EF4-FFF2-40B4-BE49-F238E27FC236}">
                  <a16:creationId xmlns="" xmlns:a16="http://schemas.microsoft.com/office/drawing/2014/main" id="{00000000-0008-0000-0600-0000B6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3" name="テキスト ボックス 182">
              <a:extLst>
                <a:ext uri="{FF2B5EF4-FFF2-40B4-BE49-F238E27FC236}">
                  <a16:creationId xmlns="" xmlns:a16="http://schemas.microsoft.com/office/drawing/2014/main" id="{00000000-0008-0000-0600-0000B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84" name="グループ化 183">
            <a:extLst>
              <a:ext uri="{FF2B5EF4-FFF2-40B4-BE49-F238E27FC236}">
                <a16:creationId xmlns="" xmlns:a16="http://schemas.microsoft.com/office/drawing/2014/main" id="{00000000-0008-0000-0600-0000B8000000}"/>
              </a:ext>
            </a:extLst>
          </xdr:cNvPr>
          <xdr:cNvGrpSpPr/>
        </xdr:nvGrpSpPr>
        <xdr:grpSpPr>
          <a:xfrm>
            <a:off x="2393956" y="11331686"/>
            <a:ext cx="190620" cy="199070"/>
            <a:chOff x="2391850" y="9567923"/>
            <a:chExt cx="195165" cy="203585"/>
          </a:xfrm>
        </xdr:grpSpPr>
        <xdr:sp macro="" textlink="">
          <xdr:nvSpPr>
            <xdr:cNvPr id="185" name="円/楕円 184">
              <a:extLst>
                <a:ext uri="{FF2B5EF4-FFF2-40B4-BE49-F238E27FC236}">
                  <a16:creationId xmlns="" xmlns:a16="http://schemas.microsoft.com/office/drawing/2014/main" id="{00000000-0008-0000-0600-0000B9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6" name="テキスト ボックス 185">
              <a:extLst>
                <a:ext uri="{FF2B5EF4-FFF2-40B4-BE49-F238E27FC236}">
                  <a16:creationId xmlns="" xmlns:a16="http://schemas.microsoft.com/office/drawing/2014/main" id="{00000000-0008-0000-0600-0000B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22227</xdr:colOff>
      <xdr:row>96</xdr:row>
      <xdr:rowOff>63100</xdr:rowOff>
    </xdr:from>
    <xdr:to>
      <xdr:col>18</xdr:col>
      <xdr:colOff>79501</xdr:colOff>
      <xdr:row>120</xdr:row>
      <xdr:rowOff>246294</xdr:rowOff>
    </xdr:to>
    <xdr:grpSp>
      <xdr:nvGrpSpPr>
        <xdr:cNvPr id="7" name="グループ化 6"/>
        <xdr:cNvGrpSpPr/>
      </xdr:nvGrpSpPr>
      <xdr:grpSpPr>
        <a:xfrm>
          <a:off x="2384427" y="12464650"/>
          <a:ext cx="200149" cy="2764469"/>
          <a:chOff x="2384427" y="12455125"/>
          <a:chExt cx="200149" cy="2764469"/>
        </a:xfrm>
      </xdr:grpSpPr>
      <xdr:grpSp>
        <xdr:nvGrpSpPr>
          <xdr:cNvPr id="4" name="グループ化 3"/>
          <xdr:cNvGrpSpPr/>
        </xdr:nvGrpSpPr>
        <xdr:grpSpPr>
          <a:xfrm>
            <a:off x="2384427" y="12455125"/>
            <a:ext cx="200149" cy="2034626"/>
            <a:chOff x="2384427" y="12455125"/>
            <a:chExt cx="200149" cy="2034626"/>
          </a:xfrm>
        </xdr:grpSpPr>
        <xdr:grpSp>
          <xdr:nvGrpSpPr>
            <xdr:cNvPr id="187" name="グループ化 186">
              <a:extLst>
                <a:ext uri="{FF2B5EF4-FFF2-40B4-BE49-F238E27FC236}">
                  <a16:creationId xmlns="" xmlns:a16="http://schemas.microsoft.com/office/drawing/2014/main" id="{00000000-0008-0000-0600-0000BB000000}"/>
                </a:ext>
              </a:extLst>
            </xdr:cNvPr>
            <xdr:cNvGrpSpPr/>
          </xdr:nvGrpSpPr>
          <xdr:grpSpPr>
            <a:xfrm>
              <a:off x="2393956" y="12455125"/>
              <a:ext cx="190620" cy="199070"/>
              <a:chOff x="2391850" y="9567923"/>
              <a:chExt cx="195165" cy="203585"/>
            </a:xfrm>
          </xdr:grpSpPr>
          <xdr:sp macro="" textlink="">
            <xdr:nvSpPr>
              <xdr:cNvPr id="188" name="円/楕円 187">
                <a:extLst>
                  <a:ext uri="{FF2B5EF4-FFF2-40B4-BE49-F238E27FC236}">
                    <a16:creationId xmlns="" xmlns:a16="http://schemas.microsoft.com/office/drawing/2014/main" id="{00000000-0008-0000-0600-0000BC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9" name="テキスト ボックス 188">
                <a:extLst>
                  <a:ext uri="{FF2B5EF4-FFF2-40B4-BE49-F238E27FC236}">
                    <a16:creationId xmlns="" xmlns:a16="http://schemas.microsoft.com/office/drawing/2014/main" id="{00000000-0008-0000-0600-0000B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0" name="グループ化 189">
              <a:extLst>
                <a:ext uri="{FF2B5EF4-FFF2-40B4-BE49-F238E27FC236}">
                  <a16:creationId xmlns="" xmlns:a16="http://schemas.microsoft.com/office/drawing/2014/main" id="{00000000-0008-0000-0600-0000BE000000}"/>
                </a:ext>
              </a:extLst>
            </xdr:cNvPr>
            <xdr:cNvGrpSpPr/>
          </xdr:nvGrpSpPr>
          <xdr:grpSpPr>
            <a:xfrm>
              <a:off x="2384427" y="12846697"/>
              <a:ext cx="198280" cy="199070"/>
              <a:chOff x="2382098" y="9567923"/>
              <a:chExt cx="203008" cy="203585"/>
            </a:xfrm>
          </xdr:grpSpPr>
          <xdr:sp macro="" textlink="">
            <xdr:nvSpPr>
              <xdr:cNvPr id="191" name="円/楕円 190">
                <a:extLst>
                  <a:ext uri="{FF2B5EF4-FFF2-40B4-BE49-F238E27FC236}">
                    <a16:creationId xmlns="" xmlns:a16="http://schemas.microsoft.com/office/drawing/2014/main" id="{00000000-0008-0000-0600-0000BF000000}"/>
                  </a:ext>
                </a:extLst>
              </xdr:cNvPr>
              <xdr:cNvSpPr/>
            </xdr:nvSpPr>
            <xdr:spPr bwMode="auto">
              <a:xfrm>
                <a:off x="2382098"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2" name="テキスト ボックス 191">
                <a:extLst>
                  <a:ext uri="{FF2B5EF4-FFF2-40B4-BE49-F238E27FC236}">
                    <a16:creationId xmlns="" xmlns:a16="http://schemas.microsoft.com/office/drawing/2014/main" id="{00000000-0008-0000-0600-0000C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3" name="グループ化 192">
              <a:extLst>
                <a:ext uri="{FF2B5EF4-FFF2-40B4-BE49-F238E27FC236}">
                  <a16:creationId xmlns="" xmlns:a16="http://schemas.microsoft.com/office/drawing/2014/main" id="{00000000-0008-0000-0600-0000C1000000}"/>
                </a:ext>
              </a:extLst>
            </xdr:cNvPr>
            <xdr:cNvGrpSpPr/>
          </xdr:nvGrpSpPr>
          <xdr:grpSpPr>
            <a:xfrm>
              <a:off x="2384427" y="13197053"/>
              <a:ext cx="198280" cy="199070"/>
              <a:chOff x="2382098" y="9567923"/>
              <a:chExt cx="203008" cy="203585"/>
            </a:xfrm>
          </xdr:grpSpPr>
          <xdr:sp macro="" textlink="">
            <xdr:nvSpPr>
              <xdr:cNvPr id="194" name="円/楕円 193">
                <a:extLst>
                  <a:ext uri="{FF2B5EF4-FFF2-40B4-BE49-F238E27FC236}">
                    <a16:creationId xmlns="" xmlns:a16="http://schemas.microsoft.com/office/drawing/2014/main" id="{00000000-0008-0000-0600-0000C2000000}"/>
                  </a:ext>
                </a:extLst>
              </xdr:cNvPr>
              <xdr:cNvSpPr/>
            </xdr:nvSpPr>
            <xdr:spPr bwMode="auto">
              <a:xfrm>
                <a:off x="2382098"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5" name="テキスト ボックス 194">
                <a:extLst>
                  <a:ext uri="{FF2B5EF4-FFF2-40B4-BE49-F238E27FC236}">
                    <a16:creationId xmlns="" xmlns:a16="http://schemas.microsoft.com/office/drawing/2014/main" id="{00000000-0008-0000-0600-0000C3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6" name="グループ化 195">
              <a:extLst>
                <a:ext uri="{FF2B5EF4-FFF2-40B4-BE49-F238E27FC236}">
                  <a16:creationId xmlns="" xmlns:a16="http://schemas.microsoft.com/office/drawing/2014/main" id="{00000000-0008-0000-0600-0000C4000000}"/>
                </a:ext>
              </a:extLst>
            </xdr:cNvPr>
            <xdr:cNvGrpSpPr/>
          </xdr:nvGrpSpPr>
          <xdr:grpSpPr>
            <a:xfrm>
              <a:off x="2393956" y="13577530"/>
              <a:ext cx="190620" cy="190901"/>
              <a:chOff x="2391850" y="9577664"/>
              <a:chExt cx="195165" cy="195231"/>
            </a:xfrm>
          </xdr:grpSpPr>
          <xdr:sp macro="" textlink="">
            <xdr:nvSpPr>
              <xdr:cNvPr id="197" name="円/楕円 196">
                <a:extLst>
                  <a:ext uri="{FF2B5EF4-FFF2-40B4-BE49-F238E27FC236}">
                    <a16:creationId xmlns="" xmlns:a16="http://schemas.microsoft.com/office/drawing/2014/main" id="{00000000-0008-0000-0600-0000C5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 xmlns:a16="http://schemas.microsoft.com/office/drawing/2014/main" id="{00000000-0008-0000-0600-0000C6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99" name="グループ化 198">
              <a:extLst>
                <a:ext uri="{FF2B5EF4-FFF2-40B4-BE49-F238E27FC236}">
                  <a16:creationId xmlns="" xmlns:a16="http://schemas.microsoft.com/office/drawing/2014/main" id="{00000000-0008-0000-0600-0000C7000000}"/>
                </a:ext>
              </a:extLst>
            </xdr:cNvPr>
            <xdr:cNvGrpSpPr/>
          </xdr:nvGrpSpPr>
          <xdr:grpSpPr>
            <a:xfrm>
              <a:off x="2393956" y="13938189"/>
              <a:ext cx="190620" cy="190901"/>
              <a:chOff x="2391850" y="9577664"/>
              <a:chExt cx="195165" cy="195231"/>
            </a:xfrm>
          </xdr:grpSpPr>
          <xdr:sp macro="" textlink="">
            <xdr:nvSpPr>
              <xdr:cNvPr id="200" name="円/楕円 199">
                <a:extLst>
                  <a:ext uri="{FF2B5EF4-FFF2-40B4-BE49-F238E27FC236}">
                    <a16:creationId xmlns="" xmlns:a16="http://schemas.microsoft.com/office/drawing/2014/main" id="{00000000-0008-0000-0600-0000C8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1" name="テキスト ボックス 200">
                <a:extLst>
                  <a:ext uri="{FF2B5EF4-FFF2-40B4-BE49-F238E27FC236}">
                    <a16:creationId xmlns="" xmlns:a16="http://schemas.microsoft.com/office/drawing/2014/main" id="{00000000-0008-0000-0600-0000C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2" name="グループ化 201">
              <a:extLst>
                <a:ext uri="{FF2B5EF4-FFF2-40B4-BE49-F238E27FC236}">
                  <a16:creationId xmlns="" xmlns:a16="http://schemas.microsoft.com/office/drawing/2014/main" id="{00000000-0008-0000-0600-0000CA000000}"/>
                </a:ext>
              </a:extLst>
            </xdr:cNvPr>
            <xdr:cNvGrpSpPr/>
          </xdr:nvGrpSpPr>
          <xdr:grpSpPr>
            <a:xfrm>
              <a:off x="2393956" y="14298850"/>
              <a:ext cx="190620" cy="190901"/>
              <a:chOff x="2391850" y="9577664"/>
              <a:chExt cx="195165" cy="195231"/>
            </a:xfrm>
          </xdr:grpSpPr>
          <xdr:sp macro="" textlink="">
            <xdr:nvSpPr>
              <xdr:cNvPr id="203" name="円/楕円 202">
                <a:extLst>
                  <a:ext uri="{FF2B5EF4-FFF2-40B4-BE49-F238E27FC236}">
                    <a16:creationId xmlns="" xmlns:a16="http://schemas.microsoft.com/office/drawing/2014/main" id="{00000000-0008-0000-0600-0000CB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 xmlns:a16="http://schemas.microsoft.com/office/drawing/2014/main" id="{00000000-0008-0000-0600-0000C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220" name="グループ化 219">
            <a:extLst>
              <a:ext uri="{FF2B5EF4-FFF2-40B4-BE49-F238E27FC236}">
                <a16:creationId xmlns="" xmlns:a16="http://schemas.microsoft.com/office/drawing/2014/main" id="{00000000-0008-0000-0600-0000C7000000}"/>
              </a:ext>
            </a:extLst>
          </xdr:cNvPr>
          <xdr:cNvGrpSpPr/>
        </xdr:nvGrpSpPr>
        <xdr:grpSpPr>
          <a:xfrm>
            <a:off x="2390782" y="14669375"/>
            <a:ext cx="190620" cy="190901"/>
            <a:chOff x="2391850" y="9577664"/>
            <a:chExt cx="195165" cy="195231"/>
          </a:xfrm>
        </xdr:grpSpPr>
        <xdr:sp macro="" textlink="">
          <xdr:nvSpPr>
            <xdr:cNvPr id="221" name="円/楕円 220">
              <a:extLst>
                <a:ext uri="{FF2B5EF4-FFF2-40B4-BE49-F238E27FC236}">
                  <a16:creationId xmlns="" xmlns:a16="http://schemas.microsoft.com/office/drawing/2014/main" id="{00000000-0008-0000-0600-0000C8000000}"/>
                </a:ext>
              </a:extLst>
            </xdr:cNvPr>
            <xdr:cNvSpPr/>
          </xdr:nvSpPr>
          <xdr:spPr bwMode="auto">
            <a:xfrm>
              <a:off x="2391850" y="9577664"/>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2" name="テキスト ボックス 221">
              <a:extLst>
                <a:ext uri="{FF2B5EF4-FFF2-40B4-BE49-F238E27FC236}">
                  <a16:creationId xmlns="" xmlns:a16="http://schemas.microsoft.com/office/drawing/2014/main" id="{00000000-0008-0000-0600-0000C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23" name="グループ化 222">
            <a:extLst>
              <a:ext uri="{FF2B5EF4-FFF2-40B4-BE49-F238E27FC236}">
                <a16:creationId xmlns="" xmlns:a16="http://schemas.microsoft.com/office/drawing/2014/main" id="{00000000-0008-0000-0600-0000CA000000}"/>
              </a:ext>
            </a:extLst>
          </xdr:cNvPr>
          <xdr:cNvGrpSpPr/>
        </xdr:nvGrpSpPr>
        <xdr:grpSpPr>
          <a:xfrm>
            <a:off x="2390782" y="15020524"/>
            <a:ext cx="190620" cy="199070"/>
            <a:chOff x="2391850" y="9567923"/>
            <a:chExt cx="195165" cy="203585"/>
          </a:xfrm>
        </xdr:grpSpPr>
        <xdr:sp macro="" textlink="">
          <xdr:nvSpPr>
            <xdr:cNvPr id="224" name="円/楕円 223">
              <a:extLst>
                <a:ext uri="{FF2B5EF4-FFF2-40B4-BE49-F238E27FC236}">
                  <a16:creationId xmlns="" xmlns:a16="http://schemas.microsoft.com/office/drawing/2014/main" id="{00000000-0008-0000-0600-0000CB000000}"/>
                </a:ext>
              </a:extLst>
            </xdr:cNvPr>
            <xdr:cNvSpPr/>
          </xdr:nvSpPr>
          <xdr:spPr bwMode="auto">
            <a:xfrm>
              <a:off x="2391850" y="9567923"/>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5" name="テキスト ボックス 224">
              <a:extLst>
                <a:ext uri="{FF2B5EF4-FFF2-40B4-BE49-F238E27FC236}">
                  <a16:creationId xmlns="" xmlns:a16="http://schemas.microsoft.com/office/drawing/2014/main" id="{00000000-0008-0000-0600-0000C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47</xdr:col>
      <xdr:colOff>14833</xdr:colOff>
      <xdr:row>22</xdr:row>
      <xdr:rowOff>25921</xdr:rowOff>
    </xdr:from>
    <xdr:to>
      <xdr:col>51</xdr:col>
      <xdr:colOff>35301</xdr:colOff>
      <xdr:row>61</xdr:row>
      <xdr:rowOff>239583</xdr:rowOff>
    </xdr:to>
    <xdr:grpSp>
      <xdr:nvGrpSpPr>
        <xdr:cNvPr id="10" name="グループ化 9"/>
        <xdr:cNvGrpSpPr/>
      </xdr:nvGrpSpPr>
      <xdr:grpSpPr>
        <a:xfrm>
          <a:off x="7225258" y="3721621"/>
          <a:ext cx="210968" cy="4919012"/>
          <a:chOff x="7225258" y="3721621"/>
          <a:chExt cx="210968" cy="4919012"/>
        </a:xfrm>
      </xdr:grpSpPr>
      <xdr:grpSp>
        <xdr:nvGrpSpPr>
          <xdr:cNvPr id="5" name="グループ化 4">
            <a:extLst>
              <a:ext uri="{FF2B5EF4-FFF2-40B4-BE49-F238E27FC236}">
                <a16:creationId xmlns="" xmlns:a16="http://schemas.microsoft.com/office/drawing/2014/main" id="{00000000-0008-0000-0600-000005000000}"/>
              </a:ext>
            </a:extLst>
          </xdr:cNvPr>
          <xdr:cNvGrpSpPr/>
        </xdr:nvGrpSpPr>
        <xdr:grpSpPr>
          <a:xfrm>
            <a:off x="7232652" y="3721621"/>
            <a:ext cx="193020" cy="4186401"/>
            <a:chOff x="7250104" y="4520864"/>
            <a:chExt cx="204087" cy="4280404"/>
          </a:xfrm>
        </xdr:grpSpPr>
        <xdr:grpSp>
          <xdr:nvGrpSpPr>
            <xdr:cNvPr id="64" name="グループ化 63">
              <a:extLst>
                <a:ext uri="{FF2B5EF4-FFF2-40B4-BE49-F238E27FC236}">
                  <a16:creationId xmlns="" xmlns:a16="http://schemas.microsoft.com/office/drawing/2014/main" id="{00000000-0008-0000-0600-000040000000}"/>
                </a:ext>
              </a:extLst>
            </xdr:cNvPr>
            <xdr:cNvGrpSpPr/>
          </xdr:nvGrpSpPr>
          <xdr:grpSpPr>
            <a:xfrm>
              <a:off x="7250105" y="4520864"/>
              <a:ext cx="204086" cy="204367"/>
              <a:chOff x="2381819" y="9568011"/>
              <a:chExt cx="203287" cy="203497"/>
            </a:xfrm>
          </xdr:grpSpPr>
          <xdr:sp macro="" textlink="">
            <xdr:nvSpPr>
              <xdr:cNvPr id="65" name="円/楕円 64">
                <a:extLst>
                  <a:ext uri="{FF2B5EF4-FFF2-40B4-BE49-F238E27FC236}">
                    <a16:creationId xmlns="" xmlns:a16="http://schemas.microsoft.com/office/drawing/2014/main" id="{00000000-0008-0000-0600-000041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66" name="テキスト ボックス 65">
                <a:extLst>
                  <a:ext uri="{FF2B5EF4-FFF2-40B4-BE49-F238E27FC236}">
                    <a16:creationId xmlns="" xmlns:a16="http://schemas.microsoft.com/office/drawing/2014/main" id="{00000000-0008-0000-0600-00004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0" name="グループ化 69">
              <a:extLst>
                <a:ext uri="{FF2B5EF4-FFF2-40B4-BE49-F238E27FC236}">
                  <a16:creationId xmlns="" xmlns:a16="http://schemas.microsoft.com/office/drawing/2014/main" id="{00000000-0008-0000-0600-000046000000}"/>
                </a:ext>
              </a:extLst>
            </xdr:cNvPr>
            <xdr:cNvGrpSpPr/>
          </xdr:nvGrpSpPr>
          <xdr:grpSpPr>
            <a:xfrm>
              <a:off x="7250105" y="4891280"/>
              <a:ext cx="204086" cy="204367"/>
              <a:chOff x="2381819" y="9568011"/>
              <a:chExt cx="203287" cy="203497"/>
            </a:xfrm>
          </xdr:grpSpPr>
          <xdr:sp macro="" textlink="">
            <xdr:nvSpPr>
              <xdr:cNvPr id="71" name="円/楕円 70">
                <a:extLst>
                  <a:ext uri="{FF2B5EF4-FFF2-40B4-BE49-F238E27FC236}">
                    <a16:creationId xmlns="" xmlns:a16="http://schemas.microsoft.com/office/drawing/2014/main" id="{00000000-0008-0000-0600-000047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2" name="テキスト ボックス 71">
                <a:extLst>
                  <a:ext uri="{FF2B5EF4-FFF2-40B4-BE49-F238E27FC236}">
                    <a16:creationId xmlns="" xmlns:a16="http://schemas.microsoft.com/office/drawing/2014/main" id="{00000000-0008-0000-0600-000048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73" name="グループ化 72">
              <a:extLst>
                <a:ext uri="{FF2B5EF4-FFF2-40B4-BE49-F238E27FC236}">
                  <a16:creationId xmlns="" xmlns:a16="http://schemas.microsoft.com/office/drawing/2014/main" id="{00000000-0008-0000-0600-000049000000}"/>
                </a:ext>
              </a:extLst>
            </xdr:cNvPr>
            <xdr:cNvGrpSpPr/>
          </xdr:nvGrpSpPr>
          <xdr:grpSpPr>
            <a:xfrm>
              <a:off x="7250105" y="5261697"/>
              <a:ext cx="204086" cy="204367"/>
              <a:chOff x="2381819" y="9568011"/>
              <a:chExt cx="203287" cy="203497"/>
            </a:xfrm>
          </xdr:grpSpPr>
          <xdr:sp macro="" textlink="">
            <xdr:nvSpPr>
              <xdr:cNvPr id="74" name="円/楕円 73">
                <a:extLst>
                  <a:ext uri="{FF2B5EF4-FFF2-40B4-BE49-F238E27FC236}">
                    <a16:creationId xmlns="" xmlns:a16="http://schemas.microsoft.com/office/drawing/2014/main" id="{00000000-0008-0000-0600-00004A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75" name="テキスト ボックス 74">
                <a:extLst>
                  <a:ext uri="{FF2B5EF4-FFF2-40B4-BE49-F238E27FC236}">
                    <a16:creationId xmlns="" xmlns:a16="http://schemas.microsoft.com/office/drawing/2014/main" id="{00000000-0008-0000-0600-00004B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5" name="グループ化 84">
              <a:extLst>
                <a:ext uri="{FF2B5EF4-FFF2-40B4-BE49-F238E27FC236}">
                  <a16:creationId xmlns="" xmlns:a16="http://schemas.microsoft.com/office/drawing/2014/main" id="{00000000-0008-0000-0600-000055000000}"/>
                </a:ext>
              </a:extLst>
            </xdr:cNvPr>
            <xdr:cNvGrpSpPr/>
          </xdr:nvGrpSpPr>
          <xdr:grpSpPr>
            <a:xfrm>
              <a:off x="7250104" y="5632114"/>
              <a:ext cx="204087" cy="204367"/>
              <a:chOff x="2381818" y="9568011"/>
              <a:chExt cx="203288" cy="203497"/>
            </a:xfrm>
          </xdr:grpSpPr>
          <xdr:sp macro="" textlink="">
            <xdr:nvSpPr>
              <xdr:cNvPr id="86" name="円/楕円 85">
                <a:extLst>
                  <a:ext uri="{FF2B5EF4-FFF2-40B4-BE49-F238E27FC236}">
                    <a16:creationId xmlns="" xmlns:a16="http://schemas.microsoft.com/office/drawing/2014/main" id="{00000000-0008-0000-0600-000056000000}"/>
                  </a:ext>
                </a:extLst>
              </xdr:cNvPr>
              <xdr:cNvSpPr/>
            </xdr:nvSpPr>
            <xdr:spPr bwMode="auto">
              <a:xfrm>
                <a:off x="2381818"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87" name="テキスト ボックス 86">
                <a:extLst>
                  <a:ext uri="{FF2B5EF4-FFF2-40B4-BE49-F238E27FC236}">
                    <a16:creationId xmlns="" xmlns:a16="http://schemas.microsoft.com/office/drawing/2014/main" id="{00000000-0008-0000-0600-000057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90</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88" name="グループ化 87">
              <a:extLst>
                <a:ext uri="{FF2B5EF4-FFF2-40B4-BE49-F238E27FC236}">
                  <a16:creationId xmlns="" xmlns:a16="http://schemas.microsoft.com/office/drawing/2014/main" id="{00000000-0008-0000-0600-000058000000}"/>
                </a:ext>
              </a:extLst>
            </xdr:cNvPr>
            <xdr:cNvGrpSpPr/>
          </xdr:nvGrpSpPr>
          <xdr:grpSpPr>
            <a:xfrm>
              <a:off x="7250105" y="6002530"/>
              <a:ext cx="204086" cy="204367"/>
              <a:chOff x="2381819" y="9568011"/>
              <a:chExt cx="203287" cy="203497"/>
            </a:xfrm>
          </xdr:grpSpPr>
          <xdr:sp macro="" textlink="">
            <xdr:nvSpPr>
              <xdr:cNvPr id="89" name="円/楕円 88">
                <a:extLst>
                  <a:ext uri="{FF2B5EF4-FFF2-40B4-BE49-F238E27FC236}">
                    <a16:creationId xmlns="" xmlns:a16="http://schemas.microsoft.com/office/drawing/2014/main" id="{00000000-0008-0000-0600-000059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0" name="テキスト ボックス 89">
                <a:extLst>
                  <a:ext uri="{FF2B5EF4-FFF2-40B4-BE49-F238E27FC236}">
                    <a16:creationId xmlns="" xmlns:a16="http://schemas.microsoft.com/office/drawing/2014/main" id="{00000000-0008-0000-0600-00005A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91</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1" name="グループ化 90">
              <a:extLst>
                <a:ext uri="{FF2B5EF4-FFF2-40B4-BE49-F238E27FC236}">
                  <a16:creationId xmlns="" xmlns:a16="http://schemas.microsoft.com/office/drawing/2014/main" id="{00000000-0008-0000-0600-00005B000000}"/>
                </a:ext>
              </a:extLst>
            </xdr:cNvPr>
            <xdr:cNvGrpSpPr/>
          </xdr:nvGrpSpPr>
          <xdr:grpSpPr>
            <a:xfrm>
              <a:off x="7250105" y="6372947"/>
              <a:ext cx="204086" cy="204367"/>
              <a:chOff x="2381819" y="9568011"/>
              <a:chExt cx="203287" cy="203497"/>
            </a:xfrm>
          </xdr:grpSpPr>
          <xdr:sp macro="" textlink="">
            <xdr:nvSpPr>
              <xdr:cNvPr id="92" name="円/楕円 91">
                <a:extLst>
                  <a:ext uri="{FF2B5EF4-FFF2-40B4-BE49-F238E27FC236}">
                    <a16:creationId xmlns="" xmlns:a16="http://schemas.microsoft.com/office/drawing/2014/main" id="{00000000-0008-0000-0600-00005C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3" name="テキスト ボックス 92">
                <a:extLst>
                  <a:ext uri="{FF2B5EF4-FFF2-40B4-BE49-F238E27FC236}">
                    <a16:creationId xmlns="" xmlns:a16="http://schemas.microsoft.com/office/drawing/2014/main" id="{00000000-0008-0000-0600-00005D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92</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4" name="グループ化 93">
              <a:extLst>
                <a:ext uri="{FF2B5EF4-FFF2-40B4-BE49-F238E27FC236}">
                  <a16:creationId xmlns="" xmlns:a16="http://schemas.microsoft.com/office/drawing/2014/main" id="{00000000-0008-0000-0600-00005E000000}"/>
                </a:ext>
              </a:extLst>
            </xdr:cNvPr>
            <xdr:cNvGrpSpPr/>
          </xdr:nvGrpSpPr>
          <xdr:grpSpPr>
            <a:xfrm>
              <a:off x="7250105" y="6743364"/>
              <a:ext cx="204086" cy="204367"/>
              <a:chOff x="2381819" y="9568011"/>
              <a:chExt cx="203287" cy="203497"/>
            </a:xfrm>
          </xdr:grpSpPr>
          <xdr:sp macro="" textlink="">
            <xdr:nvSpPr>
              <xdr:cNvPr id="95" name="円/楕円 94">
                <a:extLst>
                  <a:ext uri="{FF2B5EF4-FFF2-40B4-BE49-F238E27FC236}">
                    <a16:creationId xmlns="" xmlns:a16="http://schemas.microsoft.com/office/drawing/2014/main" id="{00000000-0008-0000-0600-00005F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6" name="テキスト ボックス 95">
                <a:extLst>
                  <a:ext uri="{FF2B5EF4-FFF2-40B4-BE49-F238E27FC236}">
                    <a16:creationId xmlns="" xmlns:a16="http://schemas.microsoft.com/office/drawing/2014/main" id="{00000000-0008-0000-0600-000060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93</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97" name="グループ化 96">
              <a:extLst>
                <a:ext uri="{FF2B5EF4-FFF2-40B4-BE49-F238E27FC236}">
                  <a16:creationId xmlns="" xmlns:a16="http://schemas.microsoft.com/office/drawing/2014/main" id="{00000000-0008-0000-0600-000061000000}"/>
                </a:ext>
              </a:extLst>
            </xdr:cNvPr>
            <xdr:cNvGrpSpPr/>
          </xdr:nvGrpSpPr>
          <xdr:grpSpPr>
            <a:xfrm>
              <a:off x="7250105" y="7113780"/>
              <a:ext cx="204086" cy="204367"/>
              <a:chOff x="2381819" y="9568011"/>
              <a:chExt cx="203287" cy="203497"/>
            </a:xfrm>
          </xdr:grpSpPr>
          <xdr:sp macro="" textlink="">
            <xdr:nvSpPr>
              <xdr:cNvPr id="98" name="円/楕円 97">
                <a:extLst>
                  <a:ext uri="{FF2B5EF4-FFF2-40B4-BE49-F238E27FC236}">
                    <a16:creationId xmlns="" xmlns:a16="http://schemas.microsoft.com/office/drawing/2014/main" id="{00000000-0008-0000-0600-000062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99" name="テキスト ボックス 98">
                <a:extLst>
                  <a:ext uri="{FF2B5EF4-FFF2-40B4-BE49-F238E27FC236}">
                    <a16:creationId xmlns="" xmlns:a16="http://schemas.microsoft.com/office/drawing/2014/main" id="{00000000-0008-0000-0600-000063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94</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0" name="グループ化 99">
              <a:extLst>
                <a:ext uri="{FF2B5EF4-FFF2-40B4-BE49-F238E27FC236}">
                  <a16:creationId xmlns="" xmlns:a16="http://schemas.microsoft.com/office/drawing/2014/main" id="{00000000-0008-0000-0600-000064000000}"/>
                </a:ext>
              </a:extLst>
            </xdr:cNvPr>
            <xdr:cNvGrpSpPr/>
          </xdr:nvGrpSpPr>
          <xdr:grpSpPr>
            <a:xfrm>
              <a:off x="7250105" y="7484197"/>
              <a:ext cx="204086" cy="204367"/>
              <a:chOff x="2381819" y="9568011"/>
              <a:chExt cx="203287" cy="203497"/>
            </a:xfrm>
          </xdr:grpSpPr>
          <xdr:sp macro="" textlink="">
            <xdr:nvSpPr>
              <xdr:cNvPr id="101" name="円/楕円 100">
                <a:extLst>
                  <a:ext uri="{FF2B5EF4-FFF2-40B4-BE49-F238E27FC236}">
                    <a16:creationId xmlns="" xmlns:a16="http://schemas.microsoft.com/office/drawing/2014/main" id="{00000000-0008-0000-0600-000065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2" name="テキスト ボックス 101">
                <a:extLst>
                  <a:ext uri="{FF2B5EF4-FFF2-40B4-BE49-F238E27FC236}">
                    <a16:creationId xmlns="" xmlns:a16="http://schemas.microsoft.com/office/drawing/2014/main" id="{00000000-0008-0000-0600-000066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95</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3" name="グループ化 102">
              <a:extLst>
                <a:ext uri="{FF2B5EF4-FFF2-40B4-BE49-F238E27FC236}">
                  <a16:creationId xmlns="" xmlns:a16="http://schemas.microsoft.com/office/drawing/2014/main" id="{00000000-0008-0000-0600-000067000000}"/>
                </a:ext>
              </a:extLst>
            </xdr:cNvPr>
            <xdr:cNvGrpSpPr/>
          </xdr:nvGrpSpPr>
          <xdr:grpSpPr>
            <a:xfrm>
              <a:off x="7250105" y="7854614"/>
              <a:ext cx="204086" cy="204367"/>
              <a:chOff x="2381819" y="9568011"/>
              <a:chExt cx="203287" cy="203497"/>
            </a:xfrm>
          </xdr:grpSpPr>
          <xdr:sp macro="" textlink="">
            <xdr:nvSpPr>
              <xdr:cNvPr id="104" name="円/楕円 103">
                <a:extLst>
                  <a:ext uri="{FF2B5EF4-FFF2-40B4-BE49-F238E27FC236}">
                    <a16:creationId xmlns="" xmlns:a16="http://schemas.microsoft.com/office/drawing/2014/main" id="{00000000-0008-0000-0600-000068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5" name="テキスト ボックス 104">
                <a:extLst>
                  <a:ext uri="{FF2B5EF4-FFF2-40B4-BE49-F238E27FC236}">
                    <a16:creationId xmlns="" xmlns:a16="http://schemas.microsoft.com/office/drawing/2014/main" id="{00000000-0008-0000-0600-000069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96</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6" name="グループ化 105">
              <a:extLst>
                <a:ext uri="{FF2B5EF4-FFF2-40B4-BE49-F238E27FC236}">
                  <a16:creationId xmlns="" xmlns:a16="http://schemas.microsoft.com/office/drawing/2014/main" id="{00000000-0008-0000-0600-00006A000000}"/>
                </a:ext>
              </a:extLst>
            </xdr:cNvPr>
            <xdr:cNvGrpSpPr/>
          </xdr:nvGrpSpPr>
          <xdr:grpSpPr>
            <a:xfrm>
              <a:off x="7250105" y="8225030"/>
              <a:ext cx="204086" cy="204367"/>
              <a:chOff x="2381819" y="9568011"/>
              <a:chExt cx="203287" cy="203497"/>
            </a:xfrm>
          </xdr:grpSpPr>
          <xdr:sp macro="" textlink="">
            <xdr:nvSpPr>
              <xdr:cNvPr id="107" name="円/楕円 106">
                <a:extLst>
                  <a:ext uri="{FF2B5EF4-FFF2-40B4-BE49-F238E27FC236}">
                    <a16:creationId xmlns="" xmlns:a16="http://schemas.microsoft.com/office/drawing/2014/main" id="{00000000-0008-0000-0600-00006B000000}"/>
                  </a:ext>
                </a:extLst>
              </xdr:cNvPr>
              <xdr:cNvSpPr/>
            </xdr:nvSpPr>
            <xdr:spPr bwMode="auto">
              <a:xfrm>
                <a:off x="2381819" y="9568011"/>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08" name="テキスト ボックス 107">
                <a:extLst>
                  <a:ext uri="{FF2B5EF4-FFF2-40B4-BE49-F238E27FC236}">
                    <a16:creationId xmlns="" xmlns:a16="http://schemas.microsoft.com/office/drawing/2014/main" id="{00000000-0008-0000-0600-00006C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97</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109" name="グループ化 108">
              <a:extLst>
                <a:ext uri="{FF2B5EF4-FFF2-40B4-BE49-F238E27FC236}">
                  <a16:creationId xmlns="" xmlns:a16="http://schemas.microsoft.com/office/drawing/2014/main" id="{00000000-0008-0000-0600-00006D000000}"/>
                </a:ext>
              </a:extLst>
            </xdr:cNvPr>
            <xdr:cNvGrpSpPr/>
          </xdr:nvGrpSpPr>
          <xdr:grpSpPr>
            <a:xfrm>
              <a:off x="7250105" y="8605202"/>
              <a:ext cx="204086" cy="196066"/>
              <a:chOff x="2381819" y="9577708"/>
              <a:chExt cx="203287" cy="195231"/>
            </a:xfrm>
          </xdr:grpSpPr>
          <xdr:sp macro="" textlink="">
            <xdr:nvSpPr>
              <xdr:cNvPr id="110" name="円/楕円 109">
                <a:extLst>
                  <a:ext uri="{FF2B5EF4-FFF2-40B4-BE49-F238E27FC236}">
                    <a16:creationId xmlns="" xmlns:a16="http://schemas.microsoft.com/office/drawing/2014/main" id="{00000000-0008-0000-0600-00006E000000}"/>
                  </a:ext>
                </a:extLst>
              </xdr:cNvPr>
              <xdr:cNvSpPr/>
            </xdr:nvSpPr>
            <xdr:spPr bwMode="auto">
              <a:xfrm>
                <a:off x="2381819" y="9577708"/>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11" name="テキスト ボックス 110">
                <a:extLst>
                  <a:ext uri="{FF2B5EF4-FFF2-40B4-BE49-F238E27FC236}">
                    <a16:creationId xmlns="" xmlns:a16="http://schemas.microsoft.com/office/drawing/2014/main" id="{00000000-0008-0000-0600-00006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98</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grpSp>
        <xdr:nvGrpSpPr>
          <xdr:cNvPr id="145" name="グループ化 144">
            <a:extLst>
              <a:ext uri="{FF2B5EF4-FFF2-40B4-BE49-F238E27FC236}">
                <a16:creationId xmlns="" xmlns:a16="http://schemas.microsoft.com/office/drawing/2014/main" id="{00000000-0008-0000-0600-000091000000}"/>
              </a:ext>
            </a:extLst>
          </xdr:cNvPr>
          <xdr:cNvGrpSpPr/>
        </xdr:nvGrpSpPr>
        <xdr:grpSpPr>
          <a:xfrm>
            <a:off x="7225258" y="8091085"/>
            <a:ext cx="210968" cy="201740"/>
            <a:chOff x="2372668" y="9587405"/>
            <a:chExt cx="212438" cy="205179"/>
          </a:xfrm>
        </xdr:grpSpPr>
        <xdr:sp macro="" textlink="">
          <xdr:nvSpPr>
            <xdr:cNvPr id="146" name="円/楕円 145">
              <a:extLst>
                <a:ext uri="{FF2B5EF4-FFF2-40B4-BE49-F238E27FC236}">
                  <a16:creationId xmlns="" xmlns:a16="http://schemas.microsoft.com/office/drawing/2014/main" id="{00000000-0008-0000-0600-000092000000}"/>
                </a:ext>
              </a:extLst>
            </xdr:cNvPr>
            <xdr:cNvSpPr/>
          </xdr:nvSpPr>
          <xdr:spPr bwMode="auto">
            <a:xfrm>
              <a:off x="2372668" y="9587405"/>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47" name="テキスト ボックス 146">
              <a:extLst>
                <a:ext uri="{FF2B5EF4-FFF2-40B4-BE49-F238E27FC236}">
                  <a16:creationId xmlns="" xmlns:a16="http://schemas.microsoft.com/office/drawing/2014/main" id="{00000000-0008-0000-0600-000093000000}"/>
                </a:ext>
              </a:extLst>
            </xdr:cNvPr>
            <xdr:cNvSpPr txBox="1"/>
          </xdr:nvSpPr>
          <xdr:spPr bwMode="auto">
            <a:xfrm>
              <a:off x="2403218" y="9607335"/>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99</a:t>
              </a:r>
              <a:endParaRPr kumimoji="1" lang="ja-JP" altLang="en-US" sz="115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27" name="グループ化 226">
            <a:extLst>
              <a:ext uri="{FF2B5EF4-FFF2-40B4-BE49-F238E27FC236}">
                <a16:creationId xmlns="" xmlns:a16="http://schemas.microsoft.com/office/drawing/2014/main" id="{00000000-0008-0000-0600-0000CD000000}"/>
              </a:ext>
            </a:extLst>
          </xdr:cNvPr>
          <xdr:cNvGrpSpPr/>
        </xdr:nvGrpSpPr>
        <xdr:grpSpPr>
          <a:xfrm>
            <a:off x="7229475" y="8448675"/>
            <a:ext cx="193814" cy="191958"/>
            <a:chOff x="2391850" y="9576867"/>
            <a:chExt cx="195165" cy="195231"/>
          </a:xfrm>
        </xdr:grpSpPr>
        <xdr:sp macro="" textlink="">
          <xdr:nvSpPr>
            <xdr:cNvPr id="228" name="円/楕円 227">
              <a:extLst>
                <a:ext uri="{FF2B5EF4-FFF2-40B4-BE49-F238E27FC236}">
                  <a16:creationId xmlns="" xmlns:a16="http://schemas.microsoft.com/office/drawing/2014/main" id="{00000000-0008-0000-0600-0000CE000000}"/>
                </a:ext>
              </a:extLst>
            </xdr:cNvPr>
            <xdr:cNvSpPr/>
          </xdr:nvSpPr>
          <xdr:spPr bwMode="auto">
            <a:xfrm>
              <a:off x="2391850" y="957686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9" name="テキスト ボックス 228">
              <a:extLst>
                <a:ext uri="{FF2B5EF4-FFF2-40B4-BE49-F238E27FC236}">
                  <a16:creationId xmlns="" xmlns:a16="http://schemas.microsoft.com/office/drawing/2014/main" id="{00000000-0008-0000-0600-0000C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100</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46</xdr:col>
      <xdr:colOff>43392</xdr:colOff>
      <xdr:row>76</xdr:row>
      <xdr:rowOff>47625</xdr:rowOff>
    </xdr:from>
    <xdr:to>
      <xdr:col>50</xdr:col>
      <xdr:colOff>35294</xdr:colOff>
      <xdr:row>89</xdr:row>
      <xdr:rowOff>130901</xdr:rowOff>
    </xdr:to>
    <xdr:grpSp>
      <xdr:nvGrpSpPr>
        <xdr:cNvPr id="226" name="グループ化 225"/>
        <xdr:cNvGrpSpPr/>
      </xdr:nvGrpSpPr>
      <xdr:grpSpPr>
        <a:xfrm>
          <a:off x="7196667" y="10258425"/>
          <a:ext cx="201452" cy="1635851"/>
          <a:chOff x="7206192" y="10258425"/>
          <a:chExt cx="201452" cy="1635851"/>
        </a:xfrm>
      </xdr:grpSpPr>
      <xdr:grpSp>
        <xdr:nvGrpSpPr>
          <xdr:cNvPr id="205" name="グループ化 204">
            <a:extLst>
              <a:ext uri="{FF2B5EF4-FFF2-40B4-BE49-F238E27FC236}">
                <a16:creationId xmlns="" xmlns:a16="http://schemas.microsoft.com/office/drawing/2014/main" id="{00000000-0008-0000-0600-0000CD000000}"/>
              </a:ext>
            </a:extLst>
          </xdr:cNvPr>
          <xdr:cNvGrpSpPr/>
        </xdr:nvGrpSpPr>
        <xdr:grpSpPr>
          <a:xfrm>
            <a:off x="7206201" y="10606347"/>
            <a:ext cx="201443" cy="200902"/>
            <a:chOff x="2382259" y="9567180"/>
            <a:chExt cx="202847" cy="204328"/>
          </a:xfrm>
        </xdr:grpSpPr>
        <xdr:sp macro="" textlink="">
          <xdr:nvSpPr>
            <xdr:cNvPr id="206" name="円/楕円 205">
              <a:extLst>
                <a:ext uri="{FF2B5EF4-FFF2-40B4-BE49-F238E27FC236}">
                  <a16:creationId xmlns="" xmlns:a16="http://schemas.microsoft.com/office/drawing/2014/main" id="{00000000-0008-0000-0600-0000CE000000}"/>
                </a:ext>
              </a:extLst>
            </xdr:cNvPr>
            <xdr:cNvSpPr/>
          </xdr:nvSpPr>
          <xdr:spPr bwMode="auto">
            <a:xfrm>
              <a:off x="2382259" y="956718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7" name="テキスト ボックス 206">
              <a:extLst>
                <a:ext uri="{FF2B5EF4-FFF2-40B4-BE49-F238E27FC236}">
                  <a16:creationId xmlns="" xmlns:a16="http://schemas.microsoft.com/office/drawing/2014/main" id="{00000000-0008-0000-0600-0000C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102</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08" name="グループ化 207">
            <a:extLst>
              <a:ext uri="{FF2B5EF4-FFF2-40B4-BE49-F238E27FC236}">
                <a16:creationId xmlns="" xmlns:a16="http://schemas.microsoft.com/office/drawing/2014/main" id="{00000000-0008-0000-0600-0000D0000000}"/>
              </a:ext>
            </a:extLst>
          </xdr:cNvPr>
          <xdr:cNvGrpSpPr/>
        </xdr:nvGrpSpPr>
        <xdr:grpSpPr>
          <a:xfrm>
            <a:off x="7206192" y="11693374"/>
            <a:ext cx="201443" cy="200902"/>
            <a:chOff x="2382259" y="9567180"/>
            <a:chExt cx="202847" cy="204328"/>
          </a:xfrm>
        </xdr:grpSpPr>
        <xdr:sp macro="" textlink="">
          <xdr:nvSpPr>
            <xdr:cNvPr id="209" name="円/楕円 208">
              <a:extLst>
                <a:ext uri="{FF2B5EF4-FFF2-40B4-BE49-F238E27FC236}">
                  <a16:creationId xmlns="" xmlns:a16="http://schemas.microsoft.com/office/drawing/2014/main" id="{00000000-0008-0000-0600-0000D1000000}"/>
                </a:ext>
              </a:extLst>
            </xdr:cNvPr>
            <xdr:cNvSpPr/>
          </xdr:nvSpPr>
          <xdr:spPr bwMode="auto">
            <a:xfrm>
              <a:off x="2382259" y="9567180"/>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 xmlns:a16="http://schemas.microsoft.com/office/drawing/2014/main" id="{00000000-0008-0000-0600-0000D2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103</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233" name="グループ化 232">
            <a:extLst>
              <a:ext uri="{FF2B5EF4-FFF2-40B4-BE49-F238E27FC236}">
                <a16:creationId xmlns="" xmlns:a16="http://schemas.microsoft.com/office/drawing/2014/main" id="{00000000-0008-0000-0600-0000CD000000}"/>
              </a:ext>
            </a:extLst>
          </xdr:cNvPr>
          <xdr:cNvGrpSpPr/>
        </xdr:nvGrpSpPr>
        <xdr:grpSpPr>
          <a:xfrm>
            <a:off x="7210425" y="10258425"/>
            <a:ext cx="193814" cy="191958"/>
            <a:chOff x="2391850" y="9576867"/>
            <a:chExt cx="195165" cy="195231"/>
          </a:xfrm>
        </xdr:grpSpPr>
        <xdr:sp macro="" textlink="">
          <xdr:nvSpPr>
            <xdr:cNvPr id="234" name="円/楕円 233">
              <a:extLst>
                <a:ext uri="{FF2B5EF4-FFF2-40B4-BE49-F238E27FC236}">
                  <a16:creationId xmlns="" xmlns:a16="http://schemas.microsoft.com/office/drawing/2014/main" id="{00000000-0008-0000-0600-0000CE000000}"/>
                </a:ext>
              </a:extLst>
            </xdr:cNvPr>
            <xdr:cNvSpPr/>
          </xdr:nvSpPr>
          <xdr:spPr bwMode="auto">
            <a:xfrm>
              <a:off x="2391850" y="9576867"/>
              <a:ext cx="195165" cy="195231"/>
            </a:xfrm>
            <a:prstGeom prst="ellipse">
              <a:avLst/>
            </a:prstGeom>
            <a:noFill/>
            <a:ln w="9525"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 xmlns:a16="http://schemas.microsoft.com/office/drawing/2014/main" id="{00000000-0008-0000-0600-0000CF000000}"/>
                </a:ext>
              </a:extLst>
            </xdr:cNvPr>
            <xdr:cNvSpPr txBox="1"/>
          </xdr:nvSpPr>
          <xdr:spPr bwMode="auto">
            <a:xfrm>
              <a:off x="2403218" y="9586259"/>
              <a:ext cx="181888" cy="185249"/>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101</a:t>
              </a:r>
              <a:endParaRPr kumimoji="1" lang="ja-JP" altLang="en-US" sz="9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90</xdr:col>
      <xdr:colOff>0</xdr:colOff>
      <xdr:row>69</xdr:row>
      <xdr:rowOff>202622</xdr:rowOff>
    </xdr:from>
    <xdr:to>
      <xdr:col>100</xdr:col>
      <xdr:colOff>19050</xdr:colOff>
      <xdr:row>71</xdr:row>
      <xdr:rowOff>34636</xdr:rowOff>
    </xdr:to>
    <xdr:sp macro="" textlink="">
      <xdr:nvSpPr>
        <xdr:cNvPr id="2" name="AutoShape 24">
          <a:extLst>
            <a:ext uri="{FF2B5EF4-FFF2-40B4-BE49-F238E27FC236}">
              <a16:creationId xmlns="" xmlns:a16="http://schemas.microsoft.com/office/drawing/2014/main" id="{00000000-0008-0000-0700-000002000000}"/>
            </a:ext>
          </a:extLst>
        </xdr:cNvPr>
        <xdr:cNvSpPr>
          <a:spLocks noChangeArrowheads="1"/>
        </xdr:cNvSpPr>
      </xdr:nvSpPr>
      <xdr:spPr bwMode="auto">
        <a:xfrm>
          <a:off x="61722000" y="12004097"/>
          <a:ext cx="6877050" cy="203489"/>
        </a:xfrm>
        <a:prstGeom prst="bracketPair">
          <a:avLst>
            <a:gd name="adj" fmla="val 16667"/>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95</xdr:col>
      <xdr:colOff>21166</xdr:colOff>
      <xdr:row>0</xdr:row>
      <xdr:rowOff>43295</xdr:rowOff>
    </xdr:from>
    <xdr:to>
      <xdr:col>118</xdr:col>
      <xdr:colOff>40798</xdr:colOff>
      <xdr:row>3</xdr:row>
      <xdr:rowOff>188576</xdr:rowOff>
    </xdr:to>
    <xdr:sp macro="" textlink="">
      <xdr:nvSpPr>
        <xdr:cNvPr id="3" name="テキスト ボックス 2">
          <a:extLst>
            <a:ext uri="{FF2B5EF4-FFF2-40B4-BE49-F238E27FC236}">
              <a16:creationId xmlns="" xmlns:a16="http://schemas.microsoft.com/office/drawing/2014/main" id="{00000000-0008-0000-0700-000003000000}"/>
            </a:ext>
          </a:extLst>
        </xdr:cNvPr>
        <xdr:cNvSpPr txBox="1"/>
      </xdr:nvSpPr>
      <xdr:spPr>
        <a:xfrm>
          <a:off x="8741833" y="43295"/>
          <a:ext cx="1395465" cy="367531"/>
        </a:xfrm>
        <a:prstGeom prst="rect">
          <a:avLst/>
        </a:prstGeom>
        <a:noFill/>
        <a:ln w="158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400"/>
            <a:t>F  A  2  4  0  1</a:t>
          </a:r>
        </a:p>
      </xdr:txBody>
    </xdr:sp>
    <xdr:clientData/>
  </xdr:twoCellAnchor>
  <xdr:twoCellAnchor>
    <xdr:from>
      <xdr:col>113</xdr:col>
      <xdr:colOff>66675</xdr:colOff>
      <xdr:row>14</xdr:row>
      <xdr:rowOff>9525</xdr:rowOff>
    </xdr:from>
    <xdr:to>
      <xdr:col>118</xdr:col>
      <xdr:colOff>57150</xdr:colOff>
      <xdr:row>15</xdr:row>
      <xdr:rowOff>9525</xdr:rowOff>
    </xdr:to>
    <xdr:sp macro="" textlink="">
      <xdr:nvSpPr>
        <xdr:cNvPr id="4" name="正方形/長方形 2">
          <a:extLst>
            <a:ext uri="{FF2B5EF4-FFF2-40B4-BE49-F238E27FC236}">
              <a16:creationId xmlns="" xmlns:a16="http://schemas.microsoft.com/office/drawing/2014/main" id="{00000000-0008-0000-0700-000004000000}"/>
            </a:ext>
          </a:extLst>
        </xdr:cNvPr>
        <xdr:cNvSpPr>
          <a:spLocks noChangeArrowheads="1"/>
        </xdr:cNvSpPr>
      </xdr:nvSpPr>
      <xdr:spPr bwMode="auto">
        <a:xfrm>
          <a:off x="77562075" y="2409825"/>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47625</xdr:colOff>
      <xdr:row>14</xdr:row>
      <xdr:rowOff>10583</xdr:rowOff>
    </xdr:from>
    <xdr:to>
      <xdr:col>77</xdr:col>
      <xdr:colOff>9525</xdr:colOff>
      <xdr:row>15</xdr:row>
      <xdr:rowOff>10583</xdr:rowOff>
    </xdr:to>
    <xdr:sp macro="" textlink="">
      <xdr:nvSpPr>
        <xdr:cNvPr id="5" name="正方形/長方形 8">
          <a:extLst>
            <a:ext uri="{FF2B5EF4-FFF2-40B4-BE49-F238E27FC236}">
              <a16:creationId xmlns="" xmlns:a16="http://schemas.microsoft.com/office/drawing/2014/main" id="{00000000-0008-0000-0700-000005000000}"/>
            </a:ext>
          </a:extLst>
        </xdr:cNvPr>
        <xdr:cNvSpPr>
          <a:spLocks noChangeArrowheads="1"/>
        </xdr:cNvSpPr>
      </xdr:nvSpPr>
      <xdr:spPr bwMode="auto">
        <a:xfrm>
          <a:off x="48739425" y="2410883"/>
          <a:ext cx="40767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14</xdr:row>
      <xdr:rowOff>10583</xdr:rowOff>
    </xdr:from>
    <xdr:to>
      <xdr:col>82</xdr:col>
      <xdr:colOff>27517</xdr:colOff>
      <xdr:row>15</xdr:row>
      <xdr:rowOff>10583</xdr:rowOff>
    </xdr:to>
    <xdr:sp macro="" textlink="">
      <xdr:nvSpPr>
        <xdr:cNvPr id="6" name="正方形/長方形 12">
          <a:extLst>
            <a:ext uri="{FF2B5EF4-FFF2-40B4-BE49-F238E27FC236}">
              <a16:creationId xmlns="" xmlns:a16="http://schemas.microsoft.com/office/drawing/2014/main" id="{00000000-0008-0000-0700-000006000000}"/>
            </a:ext>
          </a:extLst>
        </xdr:cNvPr>
        <xdr:cNvSpPr>
          <a:spLocks noChangeArrowheads="1"/>
        </xdr:cNvSpPr>
      </xdr:nvSpPr>
      <xdr:spPr bwMode="auto">
        <a:xfrm>
          <a:off x="53510392" y="2410883"/>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14</xdr:row>
      <xdr:rowOff>10583</xdr:rowOff>
    </xdr:from>
    <xdr:to>
      <xdr:col>89</xdr:col>
      <xdr:colOff>19050</xdr:colOff>
      <xdr:row>15</xdr:row>
      <xdr:rowOff>10583</xdr:rowOff>
    </xdr:to>
    <xdr:sp macro="" textlink="">
      <xdr:nvSpPr>
        <xdr:cNvPr id="7" name="正方形/長方形 14">
          <a:extLst>
            <a:ext uri="{FF2B5EF4-FFF2-40B4-BE49-F238E27FC236}">
              <a16:creationId xmlns="" xmlns:a16="http://schemas.microsoft.com/office/drawing/2014/main" id="{00000000-0008-0000-0700-000007000000}"/>
            </a:ext>
          </a:extLst>
        </xdr:cNvPr>
        <xdr:cNvSpPr>
          <a:spLocks noChangeArrowheads="1"/>
        </xdr:cNvSpPr>
      </xdr:nvSpPr>
      <xdr:spPr bwMode="auto">
        <a:xfrm>
          <a:off x="59007375" y="2410883"/>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14</xdr:row>
      <xdr:rowOff>10583</xdr:rowOff>
    </xdr:from>
    <xdr:to>
      <xdr:col>94</xdr:col>
      <xdr:colOff>9525</xdr:colOff>
      <xdr:row>15</xdr:row>
      <xdr:rowOff>10583</xdr:rowOff>
    </xdr:to>
    <xdr:sp macro="" textlink="">
      <xdr:nvSpPr>
        <xdr:cNvPr id="8" name="正方形/長方形 16">
          <a:extLst>
            <a:ext uri="{FF2B5EF4-FFF2-40B4-BE49-F238E27FC236}">
              <a16:creationId xmlns="" xmlns:a16="http://schemas.microsoft.com/office/drawing/2014/main" id="{00000000-0008-0000-0700-000008000000}"/>
            </a:ext>
          </a:extLst>
        </xdr:cNvPr>
        <xdr:cNvSpPr>
          <a:spLocks noChangeArrowheads="1"/>
        </xdr:cNvSpPr>
      </xdr:nvSpPr>
      <xdr:spPr bwMode="auto">
        <a:xfrm>
          <a:off x="61750575" y="2410883"/>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14</xdr:row>
      <xdr:rowOff>10583</xdr:rowOff>
    </xdr:from>
    <xdr:to>
      <xdr:col>101</xdr:col>
      <xdr:colOff>38100</xdr:colOff>
      <xdr:row>15</xdr:row>
      <xdr:rowOff>10583</xdr:rowOff>
    </xdr:to>
    <xdr:sp macro="" textlink="">
      <xdr:nvSpPr>
        <xdr:cNvPr id="9" name="正方形/長方形 18">
          <a:extLst>
            <a:ext uri="{FF2B5EF4-FFF2-40B4-BE49-F238E27FC236}">
              <a16:creationId xmlns="" xmlns:a16="http://schemas.microsoft.com/office/drawing/2014/main" id="{00000000-0008-0000-0700-000009000000}"/>
            </a:ext>
          </a:extLst>
        </xdr:cNvPr>
        <xdr:cNvSpPr>
          <a:spLocks noChangeArrowheads="1"/>
        </xdr:cNvSpPr>
      </xdr:nvSpPr>
      <xdr:spPr bwMode="auto">
        <a:xfrm>
          <a:off x="66522600" y="2410883"/>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14</xdr:row>
      <xdr:rowOff>10583</xdr:rowOff>
    </xdr:from>
    <xdr:to>
      <xdr:col>108</xdr:col>
      <xdr:colOff>0</xdr:colOff>
      <xdr:row>15</xdr:row>
      <xdr:rowOff>10583</xdr:rowOff>
    </xdr:to>
    <xdr:sp macro="" textlink="">
      <xdr:nvSpPr>
        <xdr:cNvPr id="10" name="正方形/長方形 20">
          <a:extLst>
            <a:ext uri="{FF2B5EF4-FFF2-40B4-BE49-F238E27FC236}">
              <a16:creationId xmlns="" xmlns:a16="http://schemas.microsoft.com/office/drawing/2014/main" id="{00000000-0008-0000-0700-00000A000000}"/>
            </a:ext>
          </a:extLst>
        </xdr:cNvPr>
        <xdr:cNvSpPr>
          <a:spLocks noChangeArrowheads="1"/>
        </xdr:cNvSpPr>
      </xdr:nvSpPr>
      <xdr:spPr bwMode="auto">
        <a:xfrm>
          <a:off x="70646925" y="2410883"/>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47625</xdr:colOff>
      <xdr:row>17</xdr:row>
      <xdr:rowOff>0</xdr:rowOff>
    </xdr:from>
    <xdr:to>
      <xdr:col>77</xdr:col>
      <xdr:colOff>9525</xdr:colOff>
      <xdr:row>18</xdr:row>
      <xdr:rowOff>0</xdr:rowOff>
    </xdr:to>
    <xdr:sp macro="" textlink="">
      <xdr:nvSpPr>
        <xdr:cNvPr id="11" name="正方形/長方形 22">
          <a:extLst>
            <a:ext uri="{FF2B5EF4-FFF2-40B4-BE49-F238E27FC236}">
              <a16:creationId xmlns="" xmlns:a16="http://schemas.microsoft.com/office/drawing/2014/main" id="{00000000-0008-0000-0700-00000B000000}"/>
            </a:ext>
          </a:extLst>
        </xdr:cNvPr>
        <xdr:cNvSpPr>
          <a:spLocks noChangeArrowheads="1"/>
        </xdr:cNvSpPr>
      </xdr:nvSpPr>
      <xdr:spPr bwMode="auto">
        <a:xfrm>
          <a:off x="48739425" y="2914650"/>
          <a:ext cx="40767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17</xdr:row>
      <xdr:rowOff>0</xdr:rowOff>
    </xdr:from>
    <xdr:to>
      <xdr:col>82</xdr:col>
      <xdr:colOff>27517</xdr:colOff>
      <xdr:row>18</xdr:row>
      <xdr:rowOff>0</xdr:rowOff>
    </xdr:to>
    <xdr:sp macro="" textlink="">
      <xdr:nvSpPr>
        <xdr:cNvPr id="12" name="正方形/長方形 24">
          <a:extLst>
            <a:ext uri="{FF2B5EF4-FFF2-40B4-BE49-F238E27FC236}">
              <a16:creationId xmlns="" xmlns:a16="http://schemas.microsoft.com/office/drawing/2014/main" id="{00000000-0008-0000-0700-00000C000000}"/>
            </a:ext>
          </a:extLst>
        </xdr:cNvPr>
        <xdr:cNvSpPr>
          <a:spLocks noChangeArrowheads="1"/>
        </xdr:cNvSpPr>
      </xdr:nvSpPr>
      <xdr:spPr bwMode="auto">
        <a:xfrm>
          <a:off x="53510392" y="2914650"/>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17</xdr:row>
      <xdr:rowOff>0</xdr:rowOff>
    </xdr:from>
    <xdr:to>
      <xdr:col>89</xdr:col>
      <xdr:colOff>19050</xdr:colOff>
      <xdr:row>18</xdr:row>
      <xdr:rowOff>0</xdr:rowOff>
    </xdr:to>
    <xdr:sp macro="" textlink="">
      <xdr:nvSpPr>
        <xdr:cNvPr id="13" name="正方形/長方形 26">
          <a:extLst>
            <a:ext uri="{FF2B5EF4-FFF2-40B4-BE49-F238E27FC236}">
              <a16:creationId xmlns="" xmlns:a16="http://schemas.microsoft.com/office/drawing/2014/main" id="{00000000-0008-0000-0700-00000D000000}"/>
            </a:ext>
          </a:extLst>
        </xdr:cNvPr>
        <xdr:cNvSpPr>
          <a:spLocks noChangeArrowheads="1"/>
        </xdr:cNvSpPr>
      </xdr:nvSpPr>
      <xdr:spPr bwMode="auto">
        <a:xfrm>
          <a:off x="59007375" y="291465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17</xdr:row>
      <xdr:rowOff>0</xdr:rowOff>
    </xdr:from>
    <xdr:to>
      <xdr:col>94</xdr:col>
      <xdr:colOff>9525</xdr:colOff>
      <xdr:row>18</xdr:row>
      <xdr:rowOff>0</xdr:rowOff>
    </xdr:to>
    <xdr:sp macro="" textlink="">
      <xdr:nvSpPr>
        <xdr:cNvPr id="14" name="正方形/長方形 28">
          <a:extLst>
            <a:ext uri="{FF2B5EF4-FFF2-40B4-BE49-F238E27FC236}">
              <a16:creationId xmlns="" xmlns:a16="http://schemas.microsoft.com/office/drawing/2014/main" id="{00000000-0008-0000-0700-00000E000000}"/>
            </a:ext>
          </a:extLst>
        </xdr:cNvPr>
        <xdr:cNvSpPr>
          <a:spLocks noChangeArrowheads="1"/>
        </xdr:cNvSpPr>
      </xdr:nvSpPr>
      <xdr:spPr bwMode="auto">
        <a:xfrm>
          <a:off x="61750575" y="2914650"/>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17</xdr:row>
      <xdr:rowOff>0</xdr:rowOff>
    </xdr:from>
    <xdr:to>
      <xdr:col>101</xdr:col>
      <xdr:colOff>38100</xdr:colOff>
      <xdr:row>18</xdr:row>
      <xdr:rowOff>0</xdr:rowOff>
    </xdr:to>
    <xdr:sp macro="" textlink="">
      <xdr:nvSpPr>
        <xdr:cNvPr id="15" name="正方形/長方形 30">
          <a:extLst>
            <a:ext uri="{FF2B5EF4-FFF2-40B4-BE49-F238E27FC236}">
              <a16:creationId xmlns="" xmlns:a16="http://schemas.microsoft.com/office/drawing/2014/main" id="{00000000-0008-0000-0700-00000F000000}"/>
            </a:ext>
          </a:extLst>
        </xdr:cNvPr>
        <xdr:cNvSpPr>
          <a:spLocks noChangeArrowheads="1"/>
        </xdr:cNvSpPr>
      </xdr:nvSpPr>
      <xdr:spPr bwMode="auto">
        <a:xfrm>
          <a:off x="66522600" y="2914650"/>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17</xdr:row>
      <xdr:rowOff>0</xdr:rowOff>
    </xdr:from>
    <xdr:to>
      <xdr:col>108</xdr:col>
      <xdr:colOff>0</xdr:colOff>
      <xdr:row>18</xdr:row>
      <xdr:rowOff>0</xdr:rowOff>
    </xdr:to>
    <xdr:sp macro="" textlink="">
      <xdr:nvSpPr>
        <xdr:cNvPr id="16" name="正方形/長方形 32">
          <a:extLst>
            <a:ext uri="{FF2B5EF4-FFF2-40B4-BE49-F238E27FC236}">
              <a16:creationId xmlns="" xmlns:a16="http://schemas.microsoft.com/office/drawing/2014/main" id="{00000000-0008-0000-0700-000010000000}"/>
            </a:ext>
          </a:extLst>
        </xdr:cNvPr>
        <xdr:cNvSpPr>
          <a:spLocks noChangeArrowheads="1"/>
        </xdr:cNvSpPr>
      </xdr:nvSpPr>
      <xdr:spPr bwMode="auto">
        <a:xfrm>
          <a:off x="70646925" y="291465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113</xdr:col>
      <xdr:colOff>57150</xdr:colOff>
      <xdr:row>17</xdr:row>
      <xdr:rowOff>0</xdr:rowOff>
    </xdr:from>
    <xdr:to>
      <xdr:col>118</xdr:col>
      <xdr:colOff>47625</xdr:colOff>
      <xdr:row>18</xdr:row>
      <xdr:rowOff>0</xdr:rowOff>
    </xdr:to>
    <xdr:sp macro="" textlink="">
      <xdr:nvSpPr>
        <xdr:cNvPr id="17" name="正方形/長方形 34">
          <a:extLst>
            <a:ext uri="{FF2B5EF4-FFF2-40B4-BE49-F238E27FC236}">
              <a16:creationId xmlns="" xmlns:a16="http://schemas.microsoft.com/office/drawing/2014/main" id="{00000000-0008-0000-0700-000011000000}"/>
            </a:ext>
          </a:extLst>
        </xdr:cNvPr>
        <xdr:cNvSpPr>
          <a:spLocks noChangeArrowheads="1"/>
        </xdr:cNvSpPr>
      </xdr:nvSpPr>
      <xdr:spPr bwMode="auto">
        <a:xfrm>
          <a:off x="77552550" y="291465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113</xdr:col>
      <xdr:colOff>57150</xdr:colOff>
      <xdr:row>20</xdr:row>
      <xdr:rowOff>0</xdr:rowOff>
    </xdr:from>
    <xdr:to>
      <xdr:col>118</xdr:col>
      <xdr:colOff>47625</xdr:colOff>
      <xdr:row>21</xdr:row>
      <xdr:rowOff>0</xdr:rowOff>
    </xdr:to>
    <xdr:sp macro="" textlink="">
      <xdr:nvSpPr>
        <xdr:cNvPr id="18" name="正方形/長方形 36">
          <a:extLst>
            <a:ext uri="{FF2B5EF4-FFF2-40B4-BE49-F238E27FC236}">
              <a16:creationId xmlns="" xmlns:a16="http://schemas.microsoft.com/office/drawing/2014/main" id="{00000000-0008-0000-0700-000012000000}"/>
            </a:ext>
          </a:extLst>
        </xdr:cNvPr>
        <xdr:cNvSpPr>
          <a:spLocks noChangeArrowheads="1"/>
        </xdr:cNvSpPr>
      </xdr:nvSpPr>
      <xdr:spPr bwMode="auto">
        <a:xfrm>
          <a:off x="77552550" y="342900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103</xdr:col>
      <xdr:colOff>9525</xdr:colOff>
      <xdr:row>20</xdr:row>
      <xdr:rowOff>0</xdr:rowOff>
    </xdr:from>
    <xdr:to>
      <xdr:col>108</xdr:col>
      <xdr:colOff>0</xdr:colOff>
      <xdr:row>21</xdr:row>
      <xdr:rowOff>0</xdr:rowOff>
    </xdr:to>
    <xdr:sp macro="" textlink="">
      <xdr:nvSpPr>
        <xdr:cNvPr id="19" name="正方形/長方形 38">
          <a:extLst>
            <a:ext uri="{FF2B5EF4-FFF2-40B4-BE49-F238E27FC236}">
              <a16:creationId xmlns="" xmlns:a16="http://schemas.microsoft.com/office/drawing/2014/main" id="{00000000-0008-0000-0700-000013000000}"/>
            </a:ext>
          </a:extLst>
        </xdr:cNvPr>
        <xdr:cNvSpPr>
          <a:spLocks noChangeArrowheads="1"/>
        </xdr:cNvSpPr>
      </xdr:nvSpPr>
      <xdr:spPr bwMode="auto">
        <a:xfrm>
          <a:off x="70646925" y="3429000"/>
          <a:ext cx="34194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97</xdr:col>
      <xdr:colOff>0</xdr:colOff>
      <xdr:row>20</xdr:row>
      <xdr:rowOff>0</xdr:rowOff>
    </xdr:from>
    <xdr:to>
      <xdr:col>101</xdr:col>
      <xdr:colOff>38100</xdr:colOff>
      <xdr:row>21</xdr:row>
      <xdr:rowOff>0</xdr:rowOff>
    </xdr:to>
    <xdr:sp macro="" textlink="">
      <xdr:nvSpPr>
        <xdr:cNvPr id="20" name="正方形/長方形 39">
          <a:extLst>
            <a:ext uri="{FF2B5EF4-FFF2-40B4-BE49-F238E27FC236}">
              <a16:creationId xmlns="" xmlns:a16="http://schemas.microsoft.com/office/drawing/2014/main" id="{00000000-0008-0000-0700-000014000000}"/>
            </a:ext>
          </a:extLst>
        </xdr:cNvPr>
        <xdr:cNvSpPr>
          <a:spLocks noChangeArrowheads="1"/>
        </xdr:cNvSpPr>
      </xdr:nvSpPr>
      <xdr:spPr bwMode="auto">
        <a:xfrm>
          <a:off x="66522600" y="3429000"/>
          <a:ext cx="278130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90</xdr:col>
      <xdr:colOff>28575</xdr:colOff>
      <xdr:row>20</xdr:row>
      <xdr:rowOff>0</xdr:rowOff>
    </xdr:from>
    <xdr:to>
      <xdr:col>94</xdr:col>
      <xdr:colOff>9525</xdr:colOff>
      <xdr:row>21</xdr:row>
      <xdr:rowOff>0</xdr:rowOff>
    </xdr:to>
    <xdr:sp macro="" textlink="">
      <xdr:nvSpPr>
        <xdr:cNvPr id="21" name="正方形/長方形 40">
          <a:extLst>
            <a:ext uri="{FF2B5EF4-FFF2-40B4-BE49-F238E27FC236}">
              <a16:creationId xmlns="" xmlns:a16="http://schemas.microsoft.com/office/drawing/2014/main" id="{00000000-0008-0000-0700-000015000000}"/>
            </a:ext>
          </a:extLst>
        </xdr:cNvPr>
        <xdr:cNvSpPr>
          <a:spLocks noChangeArrowheads="1"/>
        </xdr:cNvSpPr>
      </xdr:nvSpPr>
      <xdr:spPr bwMode="auto">
        <a:xfrm>
          <a:off x="61750575" y="3429000"/>
          <a:ext cx="27241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86</xdr:col>
      <xdr:colOff>28575</xdr:colOff>
      <xdr:row>20</xdr:row>
      <xdr:rowOff>0</xdr:rowOff>
    </xdr:from>
    <xdr:to>
      <xdr:col>89</xdr:col>
      <xdr:colOff>19050</xdr:colOff>
      <xdr:row>21</xdr:row>
      <xdr:rowOff>0</xdr:rowOff>
    </xdr:to>
    <xdr:sp macro="" textlink="">
      <xdr:nvSpPr>
        <xdr:cNvPr id="22" name="正方形/長方形 42">
          <a:extLst>
            <a:ext uri="{FF2B5EF4-FFF2-40B4-BE49-F238E27FC236}">
              <a16:creationId xmlns="" xmlns:a16="http://schemas.microsoft.com/office/drawing/2014/main" id="{00000000-0008-0000-0700-000016000000}"/>
            </a:ext>
          </a:extLst>
        </xdr:cNvPr>
        <xdr:cNvSpPr>
          <a:spLocks noChangeArrowheads="1"/>
        </xdr:cNvSpPr>
      </xdr:nvSpPr>
      <xdr:spPr bwMode="auto">
        <a:xfrm>
          <a:off x="59007375" y="342900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17992</xdr:colOff>
      <xdr:row>20</xdr:row>
      <xdr:rowOff>0</xdr:rowOff>
    </xdr:from>
    <xdr:to>
      <xdr:col>82</xdr:col>
      <xdr:colOff>27517</xdr:colOff>
      <xdr:row>21</xdr:row>
      <xdr:rowOff>0</xdr:rowOff>
    </xdr:to>
    <xdr:sp macro="" textlink="">
      <xdr:nvSpPr>
        <xdr:cNvPr id="23" name="正方形/長方形 44">
          <a:extLst>
            <a:ext uri="{FF2B5EF4-FFF2-40B4-BE49-F238E27FC236}">
              <a16:creationId xmlns="" xmlns:a16="http://schemas.microsoft.com/office/drawing/2014/main" id="{00000000-0008-0000-0700-000017000000}"/>
            </a:ext>
          </a:extLst>
        </xdr:cNvPr>
        <xdr:cNvSpPr>
          <a:spLocks noChangeArrowheads="1"/>
        </xdr:cNvSpPr>
      </xdr:nvSpPr>
      <xdr:spPr bwMode="auto">
        <a:xfrm>
          <a:off x="53510392" y="3429000"/>
          <a:ext cx="275272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71</xdr:col>
      <xdr:colOff>31751</xdr:colOff>
      <xdr:row>20</xdr:row>
      <xdr:rowOff>0</xdr:rowOff>
    </xdr:from>
    <xdr:to>
      <xdr:col>77</xdr:col>
      <xdr:colOff>7409</xdr:colOff>
      <xdr:row>21</xdr:row>
      <xdr:rowOff>0</xdr:rowOff>
    </xdr:to>
    <xdr:sp macro="" textlink="">
      <xdr:nvSpPr>
        <xdr:cNvPr id="24" name="正方形/長方形 46">
          <a:extLst>
            <a:ext uri="{FF2B5EF4-FFF2-40B4-BE49-F238E27FC236}">
              <a16:creationId xmlns="" xmlns:a16="http://schemas.microsoft.com/office/drawing/2014/main" id="{00000000-0008-0000-0700-000018000000}"/>
            </a:ext>
          </a:extLst>
        </xdr:cNvPr>
        <xdr:cNvSpPr>
          <a:spLocks noChangeArrowheads="1"/>
        </xdr:cNvSpPr>
      </xdr:nvSpPr>
      <xdr:spPr bwMode="auto">
        <a:xfrm>
          <a:off x="48723551" y="3429000"/>
          <a:ext cx="4090458"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44</xdr:col>
      <xdr:colOff>55950</xdr:colOff>
      <xdr:row>126</xdr:row>
      <xdr:rowOff>3180</xdr:rowOff>
    </xdr:from>
    <xdr:to>
      <xdr:col>121</xdr:col>
      <xdr:colOff>9524</xdr:colOff>
      <xdr:row>139</xdr:row>
      <xdr:rowOff>59276</xdr:rowOff>
    </xdr:to>
    <xdr:grpSp>
      <xdr:nvGrpSpPr>
        <xdr:cNvPr id="25" name="グループ化 24">
          <a:extLst>
            <a:ext uri="{FF2B5EF4-FFF2-40B4-BE49-F238E27FC236}">
              <a16:creationId xmlns="" xmlns:a16="http://schemas.microsoft.com/office/drawing/2014/main" id="{00000000-0008-0000-0700-000019000000}"/>
            </a:ext>
          </a:extLst>
        </xdr:cNvPr>
        <xdr:cNvGrpSpPr/>
      </xdr:nvGrpSpPr>
      <xdr:grpSpPr>
        <a:xfrm>
          <a:off x="5813283" y="14290680"/>
          <a:ext cx="4514991" cy="1400179"/>
          <a:chOff x="5770993" y="14235643"/>
          <a:chExt cx="4496957" cy="1374779"/>
        </a:xfrm>
      </xdr:grpSpPr>
      <xdr:sp macro="" textlink="">
        <xdr:nvSpPr>
          <xdr:cNvPr id="26" name="正方形/長方形 48">
            <a:extLst>
              <a:ext uri="{FF2B5EF4-FFF2-40B4-BE49-F238E27FC236}">
                <a16:creationId xmlns="" xmlns:a16="http://schemas.microsoft.com/office/drawing/2014/main" id="{00000000-0008-0000-0700-00001A000000}"/>
              </a:ext>
            </a:extLst>
          </xdr:cNvPr>
          <xdr:cNvSpPr>
            <a:spLocks noChangeArrowheads="1"/>
          </xdr:cNvSpPr>
        </xdr:nvSpPr>
        <xdr:spPr bwMode="auto">
          <a:xfrm>
            <a:off x="10029825"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7" name="正方形/長方形 50">
            <a:extLst>
              <a:ext uri="{FF2B5EF4-FFF2-40B4-BE49-F238E27FC236}">
                <a16:creationId xmlns="" xmlns:a16="http://schemas.microsoft.com/office/drawing/2014/main" id="{00000000-0008-0000-0700-00001B000000}"/>
              </a:ext>
            </a:extLst>
          </xdr:cNvPr>
          <xdr:cNvSpPr>
            <a:spLocks noChangeArrowheads="1"/>
          </xdr:cNvSpPr>
        </xdr:nvSpPr>
        <xdr:spPr bwMode="auto">
          <a:xfrm>
            <a:off x="9772650"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 name="正方形/長方形 51">
            <a:extLst>
              <a:ext uri="{FF2B5EF4-FFF2-40B4-BE49-F238E27FC236}">
                <a16:creationId xmlns="" xmlns:a16="http://schemas.microsoft.com/office/drawing/2014/main" id="{00000000-0008-0000-0700-00001C000000}"/>
              </a:ext>
            </a:extLst>
          </xdr:cNvPr>
          <xdr:cNvSpPr>
            <a:spLocks noChangeArrowheads="1"/>
          </xdr:cNvSpPr>
        </xdr:nvSpPr>
        <xdr:spPr bwMode="auto">
          <a:xfrm>
            <a:off x="9191625"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 name="正方形/長方形 53">
            <a:extLst>
              <a:ext uri="{FF2B5EF4-FFF2-40B4-BE49-F238E27FC236}">
                <a16:creationId xmlns="" xmlns:a16="http://schemas.microsoft.com/office/drawing/2014/main" id="{00000000-0008-0000-0700-00001D000000}"/>
              </a:ext>
            </a:extLst>
          </xdr:cNvPr>
          <xdr:cNvSpPr>
            <a:spLocks noChangeArrowheads="1"/>
          </xdr:cNvSpPr>
        </xdr:nvSpPr>
        <xdr:spPr bwMode="auto">
          <a:xfrm>
            <a:off x="9458325" y="14235643"/>
            <a:ext cx="23812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 name="正方形/長方形 54">
            <a:extLst>
              <a:ext uri="{FF2B5EF4-FFF2-40B4-BE49-F238E27FC236}">
                <a16:creationId xmlns="" xmlns:a16="http://schemas.microsoft.com/office/drawing/2014/main" id="{00000000-0008-0000-0700-00001E000000}"/>
              </a:ext>
            </a:extLst>
          </xdr:cNvPr>
          <xdr:cNvSpPr>
            <a:spLocks noChangeArrowheads="1"/>
          </xdr:cNvSpPr>
        </xdr:nvSpPr>
        <xdr:spPr bwMode="auto">
          <a:xfrm>
            <a:off x="8610600"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正方形/長方形 56">
            <a:extLst>
              <a:ext uri="{FF2B5EF4-FFF2-40B4-BE49-F238E27FC236}">
                <a16:creationId xmlns="" xmlns:a16="http://schemas.microsoft.com/office/drawing/2014/main" id="{00000000-0008-0000-0700-00001F000000}"/>
              </a:ext>
            </a:extLst>
          </xdr:cNvPr>
          <xdr:cNvSpPr>
            <a:spLocks noChangeArrowheads="1"/>
          </xdr:cNvSpPr>
        </xdr:nvSpPr>
        <xdr:spPr bwMode="auto">
          <a:xfrm>
            <a:off x="8877300" y="14235643"/>
            <a:ext cx="219075"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 name="正方形/長方形 57">
            <a:extLst>
              <a:ext uri="{FF2B5EF4-FFF2-40B4-BE49-F238E27FC236}">
                <a16:creationId xmlns="" xmlns:a16="http://schemas.microsoft.com/office/drawing/2014/main" id="{00000000-0008-0000-0700-000020000000}"/>
              </a:ext>
            </a:extLst>
          </xdr:cNvPr>
          <xdr:cNvSpPr>
            <a:spLocks noChangeArrowheads="1"/>
          </xdr:cNvSpPr>
        </xdr:nvSpPr>
        <xdr:spPr bwMode="auto">
          <a:xfrm>
            <a:off x="8286750" y="14235643"/>
            <a:ext cx="228600"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 name="正方形/長方形 59">
            <a:extLst>
              <a:ext uri="{FF2B5EF4-FFF2-40B4-BE49-F238E27FC236}">
                <a16:creationId xmlns="" xmlns:a16="http://schemas.microsoft.com/office/drawing/2014/main" id="{00000000-0008-0000-0700-000021000000}"/>
              </a:ext>
            </a:extLst>
          </xdr:cNvPr>
          <xdr:cNvSpPr>
            <a:spLocks noChangeArrowheads="1"/>
          </xdr:cNvSpPr>
        </xdr:nvSpPr>
        <xdr:spPr bwMode="auto">
          <a:xfrm>
            <a:off x="6182950" y="14235643"/>
            <a:ext cx="271037"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rPr>
              <a:t>B</a:t>
            </a:r>
            <a:endParaRPr lang="ja-JP" altLang="en-US" sz="1400">
              <a:solidFill>
                <a:srgbClr val="F5770F"/>
              </a:solidFill>
            </a:endParaRPr>
          </a:p>
        </xdr:txBody>
      </xdr:sp>
      <xdr:sp macro="" textlink="">
        <xdr:nvSpPr>
          <xdr:cNvPr id="34" name="正方形/長方形 61">
            <a:extLst>
              <a:ext uri="{FF2B5EF4-FFF2-40B4-BE49-F238E27FC236}">
                <a16:creationId xmlns="" xmlns:a16="http://schemas.microsoft.com/office/drawing/2014/main" id="{00000000-0008-0000-0700-000022000000}"/>
              </a:ext>
            </a:extLst>
          </xdr:cNvPr>
          <xdr:cNvSpPr>
            <a:spLocks noChangeArrowheads="1"/>
          </xdr:cNvSpPr>
        </xdr:nvSpPr>
        <xdr:spPr bwMode="auto">
          <a:xfrm>
            <a:off x="6623796" y="14235643"/>
            <a:ext cx="272717"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rPr>
              <a:t>C</a:t>
            </a:r>
            <a:endParaRPr lang="ja-JP" altLang="en-US" sz="1400">
              <a:solidFill>
                <a:srgbClr val="F5770F"/>
              </a:solidFill>
            </a:endParaRPr>
          </a:p>
        </xdr:txBody>
      </xdr:sp>
      <xdr:sp macro="" textlink="">
        <xdr:nvSpPr>
          <xdr:cNvPr id="35" name="正方形/長方形 63">
            <a:extLst>
              <a:ext uri="{FF2B5EF4-FFF2-40B4-BE49-F238E27FC236}">
                <a16:creationId xmlns="" xmlns:a16="http://schemas.microsoft.com/office/drawing/2014/main" id="{00000000-0008-0000-0700-000023000000}"/>
              </a:ext>
            </a:extLst>
          </xdr:cNvPr>
          <xdr:cNvSpPr>
            <a:spLocks noChangeArrowheads="1"/>
          </xdr:cNvSpPr>
        </xdr:nvSpPr>
        <xdr:spPr bwMode="auto">
          <a:xfrm>
            <a:off x="5773374" y="14235643"/>
            <a:ext cx="268796" cy="27516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A</a:t>
            </a:r>
            <a:endParaRPr lang="ja-JP" altLang="en-US" sz="1400">
              <a:solidFill>
                <a:srgbClr val="F5770F"/>
              </a:solidFill>
              <a:latin typeface="+mn-ea"/>
              <a:ea typeface="+mn-ea"/>
            </a:endParaRPr>
          </a:p>
        </xdr:txBody>
      </xdr:sp>
      <xdr:sp macro="" textlink="">
        <xdr:nvSpPr>
          <xdr:cNvPr id="36" name="正方形/長方形 65">
            <a:extLst>
              <a:ext uri="{FF2B5EF4-FFF2-40B4-BE49-F238E27FC236}">
                <a16:creationId xmlns="" xmlns:a16="http://schemas.microsoft.com/office/drawing/2014/main" id="{00000000-0008-0000-0700-000024000000}"/>
              </a:ext>
            </a:extLst>
          </xdr:cNvPr>
          <xdr:cNvSpPr>
            <a:spLocks noChangeArrowheads="1"/>
          </xdr:cNvSpPr>
        </xdr:nvSpPr>
        <xdr:spPr bwMode="auto">
          <a:xfrm>
            <a:off x="5770993" y="14597158"/>
            <a:ext cx="268796"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D</a:t>
            </a:r>
            <a:endParaRPr lang="ja-JP" altLang="en-US" sz="1400">
              <a:solidFill>
                <a:srgbClr val="F5770F"/>
              </a:solidFill>
              <a:latin typeface="+mn-ea"/>
              <a:ea typeface="+mn-ea"/>
            </a:endParaRPr>
          </a:p>
        </xdr:txBody>
      </xdr:sp>
      <xdr:sp macro="" textlink="">
        <xdr:nvSpPr>
          <xdr:cNvPr id="37" name="正方形/長方形 66">
            <a:extLst>
              <a:ext uri="{FF2B5EF4-FFF2-40B4-BE49-F238E27FC236}">
                <a16:creationId xmlns="" xmlns:a16="http://schemas.microsoft.com/office/drawing/2014/main" id="{00000000-0008-0000-0700-000025000000}"/>
              </a:ext>
            </a:extLst>
          </xdr:cNvPr>
          <xdr:cNvSpPr>
            <a:spLocks noChangeArrowheads="1"/>
          </xdr:cNvSpPr>
        </xdr:nvSpPr>
        <xdr:spPr bwMode="auto">
          <a:xfrm>
            <a:off x="6188553" y="14595477"/>
            <a:ext cx="271037"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E</a:t>
            </a:r>
            <a:endParaRPr lang="ja-JP" altLang="en-US" sz="1400">
              <a:solidFill>
                <a:srgbClr val="F5770F"/>
              </a:solidFill>
              <a:latin typeface="+mn-ea"/>
              <a:ea typeface="+mn-ea"/>
            </a:endParaRPr>
          </a:p>
        </xdr:txBody>
      </xdr:sp>
      <xdr:sp macro="" textlink="">
        <xdr:nvSpPr>
          <xdr:cNvPr id="38" name="正方形/長方形 68">
            <a:extLst>
              <a:ext uri="{FF2B5EF4-FFF2-40B4-BE49-F238E27FC236}">
                <a16:creationId xmlns="" xmlns:a16="http://schemas.microsoft.com/office/drawing/2014/main" id="{00000000-0008-0000-0700-000026000000}"/>
              </a:ext>
            </a:extLst>
          </xdr:cNvPr>
          <xdr:cNvSpPr>
            <a:spLocks noChangeArrowheads="1"/>
          </xdr:cNvSpPr>
        </xdr:nvSpPr>
        <xdr:spPr bwMode="auto">
          <a:xfrm>
            <a:off x="6623796" y="14591555"/>
            <a:ext cx="272717"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txBody>
          <a:bodyPr anchor="ctr"/>
          <a:lstStyle/>
          <a:p>
            <a:pPr algn="ctr"/>
            <a:r>
              <a:rPr lang="en-US" altLang="ja-JP" sz="1400">
                <a:solidFill>
                  <a:srgbClr val="F5770F"/>
                </a:solidFill>
                <a:latin typeface="+mn-ea"/>
                <a:ea typeface="+mn-ea"/>
              </a:rPr>
              <a:t>F</a:t>
            </a:r>
            <a:endParaRPr lang="ja-JP" altLang="en-US" sz="1400">
              <a:solidFill>
                <a:srgbClr val="F5770F"/>
              </a:solidFill>
              <a:latin typeface="+mn-ea"/>
              <a:ea typeface="+mn-ea"/>
            </a:endParaRPr>
          </a:p>
        </xdr:txBody>
      </xdr:sp>
      <xdr:sp macro="" textlink="">
        <xdr:nvSpPr>
          <xdr:cNvPr id="39" name="正方形/長方形 70">
            <a:extLst>
              <a:ext uri="{FF2B5EF4-FFF2-40B4-BE49-F238E27FC236}">
                <a16:creationId xmlns="" xmlns:a16="http://schemas.microsoft.com/office/drawing/2014/main" id="{00000000-0008-0000-0700-000027000000}"/>
              </a:ext>
            </a:extLst>
          </xdr:cNvPr>
          <xdr:cNvSpPr>
            <a:spLocks noChangeArrowheads="1"/>
          </xdr:cNvSpPr>
        </xdr:nvSpPr>
        <xdr:spPr bwMode="auto">
          <a:xfrm>
            <a:off x="7296150"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0" name="正方形/長方形 71">
            <a:extLst>
              <a:ext uri="{FF2B5EF4-FFF2-40B4-BE49-F238E27FC236}">
                <a16:creationId xmlns="" xmlns:a16="http://schemas.microsoft.com/office/drawing/2014/main" id="{00000000-0008-0000-0700-000028000000}"/>
              </a:ext>
            </a:extLst>
          </xdr:cNvPr>
          <xdr:cNvSpPr>
            <a:spLocks noChangeArrowheads="1"/>
          </xdr:cNvSpPr>
        </xdr:nvSpPr>
        <xdr:spPr bwMode="auto">
          <a:xfrm>
            <a:off x="602830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1" name="正方形/長方形 73">
            <a:extLst>
              <a:ext uri="{FF2B5EF4-FFF2-40B4-BE49-F238E27FC236}">
                <a16:creationId xmlns="" xmlns:a16="http://schemas.microsoft.com/office/drawing/2014/main" id="{00000000-0008-0000-0700-000029000000}"/>
              </a:ext>
            </a:extLst>
          </xdr:cNvPr>
          <xdr:cNvSpPr>
            <a:spLocks noChangeArrowheads="1"/>
          </xdr:cNvSpPr>
        </xdr:nvSpPr>
        <xdr:spPr bwMode="auto">
          <a:xfrm>
            <a:off x="6323627" y="14958488"/>
            <a:ext cx="22172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2" name="正方形/長方形 74">
            <a:extLst>
              <a:ext uri="{FF2B5EF4-FFF2-40B4-BE49-F238E27FC236}">
                <a16:creationId xmlns="" xmlns:a16="http://schemas.microsoft.com/office/drawing/2014/main" id="{00000000-0008-0000-0700-00002A000000}"/>
              </a:ext>
            </a:extLst>
          </xdr:cNvPr>
          <xdr:cNvSpPr>
            <a:spLocks noChangeArrowheads="1"/>
          </xdr:cNvSpPr>
        </xdr:nvSpPr>
        <xdr:spPr bwMode="auto">
          <a:xfrm>
            <a:off x="6579744"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3" name="正方形/長方形 75">
            <a:extLst>
              <a:ext uri="{FF2B5EF4-FFF2-40B4-BE49-F238E27FC236}">
                <a16:creationId xmlns="" xmlns:a16="http://schemas.microsoft.com/office/drawing/2014/main" id="{00000000-0008-0000-0700-00002B000000}"/>
              </a:ext>
            </a:extLst>
          </xdr:cNvPr>
          <xdr:cNvSpPr>
            <a:spLocks noChangeArrowheads="1"/>
          </xdr:cNvSpPr>
        </xdr:nvSpPr>
        <xdr:spPr bwMode="auto">
          <a:xfrm>
            <a:off x="9970561" y="15328907"/>
            <a:ext cx="227541"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4" name="正方形/長方形 77">
            <a:extLst>
              <a:ext uri="{FF2B5EF4-FFF2-40B4-BE49-F238E27FC236}">
                <a16:creationId xmlns="" xmlns:a16="http://schemas.microsoft.com/office/drawing/2014/main" id="{00000000-0008-0000-0700-00002C000000}"/>
              </a:ext>
            </a:extLst>
          </xdr:cNvPr>
          <xdr:cNvSpPr>
            <a:spLocks noChangeArrowheads="1"/>
          </xdr:cNvSpPr>
        </xdr:nvSpPr>
        <xdr:spPr bwMode="auto">
          <a:xfrm>
            <a:off x="9704918" y="15328907"/>
            <a:ext cx="22225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5" name="正方形/長方形 79">
            <a:extLst>
              <a:ext uri="{FF2B5EF4-FFF2-40B4-BE49-F238E27FC236}">
                <a16:creationId xmlns="" xmlns:a16="http://schemas.microsoft.com/office/drawing/2014/main" id="{00000000-0008-0000-0700-00002D000000}"/>
              </a:ext>
            </a:extLst>
          </xdr:cNvPr>
          <xdr:cNvSpPr>
            <a:spLocks noChangeArrowheads="1"/>
          </xdr:cNvSpPr>
        </xdr:nvSpPr>
        <xdr:spPr bwMode="auto">
          <a:xfrm>
            <a:off x="688555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6" name="正方形/長方形 81">
            <a:extLst>
              <a:ext uri="{FF2B5EF4-FFF2-40B4-BE49-F238E27FC236}">
                <a16:creationId xmlns="" xmlns:a16="http://schemas.microsoft.com/office/drawing/2014/main" id="{00000000-0008-0000-0700-00002E000000}"/>
              </a:ext>
            </a:extLst>
          </xdr:cNvPr>
          <xdr:cNvSpPr>
            <a:spLocks noChangeArrowheads="1"/>
          </xdr:cNvSpPr>
        </xdr:nvSpPr>
        <xdr:spPr bwMode="auto">
          <a:xfrm>
            <a:off x="7477125" y="14958488"/>
            <a:ext cx="21907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7" name="正方形/長方形 83">
            <a:extLst>
              <a:ext uri="{FF2B5EF4-FFF2-40B4-BE49-F238E27FC236}">
                <a16:creationId xmlns="" xmlns:a16="http://schemas.microsoft.com/office/drawing/2014/main" id="{00000000-0008-0000-0700-00002F000000}"/>
              </a:ext>
            </a:extLst>
          </xdr:cNvPr>
          <xdr:cNvSpPr>
            <a:spLocks noChangeArrowheads="1"/>
          </xdr:cNvSpPr>
        </xdr:nvSpPr>
        <xdr:spPr bwMode="auto">
          <a:xfrm>
            <a:off x="7152259"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8" name="正方形/長方形 84">
            <a:extLst>
              <a:ext uri="{FF2B5EF4-FFF2-40B4-BE49-F238E27FC236}">
                <a16:creationId xmlns="" xmlns:a16="http://schemas.microsoft.com/office/drawing/2014/main" id="{00000000-0008-0000-0700-000030000000}"/>
              </a:ext>
            </a:extLst>
          </xdr:cNvPr>
          <xdr:cNvSpPr>
            <a:spLocks noChangeArrowheads="1"/>
          </xdr:cNvSpPr>
        </xdr:nvSpPr>
        <xdr:spPr bwMode="auto">
          <a:xfrm>
            <a:off x="86106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9" name="正方形/長方形 86">
            <a:extLst>
              <a:ext uri="{FF2B5EF4-FFF2-40B4-BE49-F238E27FC236}">
                <a16:creationId xmlns="" xmlns:a16="http://schemas.microsoft.com/office/drawing/2014/main" id="{00000000-0008-0000-0700-000031000000}"/>
              </a:ext>
            </a:extLst>
          </xdr:cNvPr>
          <xdr:cNvSpPr>
            <a:spLocks noChangeArrowheads="1"/>
          </xdr:cNvSpPr>
        </xdr:nvSpPr>
        <xdr:spPr bwMode="auto">
          <a:xfrm>
            <a:off x="10029825"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0" name="正方形/長方形 87">
            <a:extLst>
              <a:ext uri="{FF2B5EF4-FFF2-40B4-BE49-F238E27FC236}">
                <a16:creationId xmlns="" xmlns:a16="http://schemas.microsoft.com/office/drawing/2014/main" id="{00000000-0008-0000-0700-000032000000}"/>
              </a:ext>
            </a:extLst>
          </xdr:cNvPr>
          <xdr:cNvSpPr>
            <a:spLocks noChangeArrowheads="1"/>
          </xdr:cNvSpPr>
        </xdr:nvSpPr>
        <xdr:spPr bwMode="auto">
          <a:xfrm>
            <a:off x="9753600" y="14595477"/>
            <a:ext cx="24765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1" name="正方形/長方形 89">
            <a:extLst>
              <a:ext uri="{FF2B5EF4-FFF2-40B4-BE49-F238E27FC236}">
                <a16:creationId xmlns="" xmlns:a16="http://schemas.microsoft.com/office/drawing/2014/main" id="{00000000-0008-0000-0700-000033000000}"/>
              </a:ext>
            </a:extLst>
          </xdr:cNvPr>
          <xdr:cNvSpPr>
            <a:spLocks noChangeArrowheads="1"/>
          </xdr:cNvSpPr>
        </xdr:nvSpPr>
        <xdr:spPr bwMode="auto">
          <a:xfrm>
            <a:off x="9496425"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2" name="正方形/長方形 91">
            <a:extLst>
              <a:ext uri="{FF2B5EF4-FFF2-40B4-BE49-F238E27FC236}">
                <a16:creationId xmlns="" xmlns:a16="http://schemas.microsoft.com/office/drawing/2014/main" id="{00000000-0008-0000-0700-000034000000}"/>
              </a:ext>
            </a:extLst>
          </xdr:cNvPr>
          <xdr:cNvSpPr>
            <a:spLocks noChangeArrowheads="1"/>
          </xdr:cNvSpPr>
        </xdr:nvSpPr>
        <xdr:spPr bwMode="auto">
          <a:xfrm>
            <a:off x="9229725"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3" name="正方形/長方形 93">
            <a:extLst>
              <a:ext uri="{FF2B5EF4-FFF2-40B4-BE49-F238E27FC236}">
                <a16:creationId xmlns="" xmlns:a16="http://schemas.microsoft.com/office/drawing/2014/main" id="{00000000-0008-0000-0700-000035000000}"/>
              </a:ext>
            </a:extLst>
          </xdr:cNvPr>
          <xdr:cNvSpPr>
            <a:spLocks noChangeArrowheads="1"/>
          </xdr:cNvSpPr>
        </xdr:nvSpPr>
        <xdr:spPr bwMode="auto">
          <a:xfrm>
            <a:off x="8953500" y="14595477"/>
            <a:ext cx="23812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4" name="正方形/長方形 95">
            <a:extLst>
              <a:ext uri="{FF2B5EF4-FFF2-40B4-BE49-F238E27FC236}">
                <a16:creationId xmlns="" xmlns:a16="http://schemas.microsoft.com/office/drawing/2014/main" id="{00000000-0008-0000-0700-000036000000}"/>
              </a:ext>
            </a:extLst>
          </xdr:cNvPr>
          <xdr:cNvSpPr>
            <a:spLocks noChangeArrowheads="1"/>
          </xdr:cNvSpPr>
        </xdr:nvSpPr>
        <xdr:spPr bwMode="auto">
          <a:xfrm>
            <a:off x="8686800" y="14595477"/>
            <a:ext cx="244475"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5" name="正方形/長方形 96">
            <a:extLst>
              <a:ext uri="{FF2B5EF4-FFF2-40B4-BE49-F238E27FC236}">
                <a16:creationId xmlns="" xmlns:a16="http://schemas.microsoft.com/office/drawing/2014/main" id="{00000000-0008-0000-0700-000037000000}"/>
              </a:ext>
            </a:extLst>
          </xdr:cNvPr>
          <xdr:cNvSpPr>
            <a:spLocks noChangeArrowheads="1"/>
          </xdr:cNvSpPr>
        </xdr:nvSpPr>
        <xdr:spPr bwMode="auto">
          <a:xfrm>
            <a:off x="8420100" y="14595477"/>
            <a:ext cx="22860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6" name="正方形/長方形 97">
            <a:extLst>
              <a:ext uri="{FF2B5EF4-FFF2-40B4-BE49-F238E27FC236}">
                <a16:creationId xmlns="" xmlns:a16="http://schemas.microsoft.com/office/drawing/2014/main" id="{00000000-0008-0000-0700-000038000000}"/>
              </a:ext>
            </a:extLst>
          </xdr:cNvPr>
          <xdr:cNvSpPr>
            <a:spLocks noChangeArrowheads="1"/>
          </xdr:cNvSpPr>
        </xdr:nvSpPr>
        <xdr:spPr bwMode="auto">
          <a:xfrm>
            <a:off x="9428693" y="15328907"/>
            <a:ext cx="229659"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7" name="正方形/長方形 98">
            <a:extLst>
              <a:ext uri="{FF2B5EF4-FFF2-40B4-BE49-F238E27FC236}">
                <a16:creationId xmlns="" xmlns:a16="http://schemas.microsoft.com/office/drawing/2014/main" id="{00000000-0008-0000-0700-000039000000}"/>
              </a:ext>
            </a:extLst>
          </xdr:cNvPr>
          <xdr:cNvSpPr>
            <a:spLocks noChangeArrowheads="1"/>
          </xdr:cNvSpPr>
        </xdr:nvSpPr>
        <xdr:spPr bwMode="auto">
          <a:xfrm>
            <a:off x="7677150" y="14595477"/>
            <a:ext cx="704850" cy="281516"/>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正方形/長方形 99">
            <a:extLst>
              <a:ext uri="{FF2B5EF4-FFF2-40B4-BE49-F238E27FC236}">
                <a16:creationId xmlns="" xmlns:a16="http://schemas.microsoft.com/office/drawing/2014/main" id="{00000000-0008-0000-0700-00003A000000}"/>
              </a:ext>
            </a:extLst>
          </xdr:cNvPr>
          <xdr:cNvSpPr>
            <a:spLocks noChangeArrowheads="1"/>
          </xdr:cNvSpPr>
        </xdr:nvSpPr>
        <xdr:spPr bwMode="auto">
          <a:xfrm>
            <a:off x="10029825" y="14958488"/>
            <a:ext cx="237671"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9" name="正方形/長方形 101">
            <a:extLst>
              <a:ext uri="{FF2B5EF4-FFF2-40B4-BE49-F238E27FC236}">
                <a16:creationId xmlns="" xmlns:a16="http://schemas.microsoft.com/office/drawing/2014/main" id="{00000000-0008-0000-0700-00003B000000}"/>
              </a:ext>
            </a:extLst>
          </xdr:cNvPr>
          <xdr:cNvSpPr>
            <a:spLocks noChangeArrowheads="1"/>
          </xdr:cNvSpPr>
        </xdr:nvSpPr>
        <xdr:spPr bwMode="auto">
          <a:xfrm>
            <a:off x="9763125" y="14958488"/>
            <a:ext cx="23495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0" name="正方形/長方形 103">
            <a:extLst>
              <a:ext uri="{FF2B5EF4-FFF2-40B4-BE49-F238E27FC236}">
                <a16:creationId xmlns="" xmlns:a16="http://schemas.microsoft.com/office/drawing/2014/main" id="{00000000-0008-0000-0700-00003C000000}"/>
              </a:ext>
            </a:extLst>
          </xdr:cNvPr>
          <xdr:cNvSpPr>
            <a:spLocks noChangeArrowheads="1"/>
          </xdr:cNvSpPr>
        </xdr:nvSpPr>
        <xdr:spPr bwMode="auto">
          <a:xfrm>
            <a:off x="9448800" y="14958488"/>
            <a:ext cx="238125"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1" name="正方形/長方形 105">
            <a:extLst>
              <a:ext uri="{FF2B5EF4-FFF2-40B4-BE49-F238E27FC236}">
                <a16:creationId xmlns="" xmlns:a16="http://schemas.microsoft.com/office/drawing/2014/main" id="{00000000-0008-0000-0700-00003D000000}"/>
              </a:ext>
            </a:extLst>
          </xdr:cNvPr>
          <xdr:cNvSpPr>
            <a:spLocks noChangeArrowheads="1"/>
          </xdr:cNvSpPr>
        </xdr:nvSpPr>
        <xdr:spPr bwMode="auto">
          <a:xfrm>
            <a:off x="91821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2" name="正方形/長方形 107">
            <a:extLst>
              <a:ext uri="{FF2B5EF4-FFF2-40B4-BE49-F238E27FC236}">
                <a16:creationId xmlns="" xmlns:a16="http://schemas.microsoft.com/office/drawing/2014/main" id="{00000000-0008-0000-0700-00003E000000}"/>
              </a:ext>
            </a:extLst>
          </xdr:cNvPr>
          <xdr:cNvSpPr>
            <a:spLocks noChangeArrowheads="1"/>
          </xdr:cNvSpPr>
        </xdr:nvSpPr>
        <xdr:spPr bwMode="auto">
          <a:xfrm>
            <a:off x="77343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3" name="正方形/長方形 109">
            <a:extLst>
              <a:ext uri="{FF2B5EF4-FFF2-40B4-BE49-F238E27FC236}">
                <a16:creationId xmlns="" xmlns:a16="http://schemas.microsoft.com/office/drawing/2014/main" id="{00000000-0008-0000-0700-00003F000000}"/>
              </a:ext>
            </a:extLst>
          </xdr:cNvPr>
          <xdr:cNvSpPr>
            <a:spLocks noChangeArrowheads="1"/>
          </xdr:cNvSpPr>
        </xdr:nvSpPr>
        <xdr:spPr bwMode="auto">
          <a:xfrm>
            <a:off x="887730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4" name="正方形/長方形 110">
            <a:extLst>
              <a:ext uri="{FF2B5EF4-FFF2-40B4-BE49-F238E27FC236}">
                <a16:creationId xmlns="" xmlns:a16="http://schemas.microsoft.com/office/drawing/2014/main" id="{00000000-0008-0000-0700-000040000000}"/>
              </a:ext>
            </a:extLst>
          </xdr:cNvPr>
          <xdr:cNvSpPr>
            <a:spLocks noChangeArrowheads="1"/>
          </xdr:cNvSpPr>
        </xdr:nvSpPr>
        <xdr:spPr bwMode="auto">
          <a:xfrm>
            <a:off x="8613774"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5" name="正方形/長方形 111">
            <a:extLst>
              <a:ext uri="{FF2B5EF4-FFF2-40B4-BE49-F238E27FC236}">
                <a16:creationId xmlns="" xmlns:a16="http://schemas.microsoft.com/office/drawing/2014/main" id="{00000000-0008-0000-0700-000041000000}"/>
              </a:ext>
            </a:extLst>
          </xdr:cNvPr>
          <xdr:cNvSpPr>
            <a:spLocks noChangeArrowheads="1"/>
          </xdr:cNvSpPr>
        </xdr:nvSpPr>
        <xdr:spPr bwMode="auto">
          <a:xfrm>
            <a:off x="8889999"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6" name="正方形/長方形 113">
            <a:extLst>
              <a:ext uri="{FF2B5EF4-FFF2-40B4-BE49-F238E27FC236}">
                <a16:creationId xmlns="" xmlns:a16="http://schemas.microsoft.com/office/drawing/2014/main" id="{00000000-0008-0000-0700-000042000000}"/>
              </a:ext>
            </a:extLst>
          </xdr:cNvPr>
          <xdr:cNvSpPr>
            <a:spLocks noChangeArrowheads="1"/>
          </xdr:cNvSpPr>
        </xdr:nvSpPr>
        <xdr:spPr bwMode="auto">
          <a:xfrm>
            <a:off x="9163052" y="15328907"/>
            <a:ext cx="22225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7" name="正方形/長方形 84">
            <a:extLst>
              <a:ext uri="{FF2B5EF4-FFF2-40B4-BE49-F238E27FC236}">
                <a16:creationId xmlns="" xmlns:a16="http://schemas.microsoft.com/office/drawing/2014/main" id="{00000000-0008-0000-0700-000043000000}"/>
              </a:ext>
            </a:extLst>
          </xdr:cNvPr>
          <xdr:cNvSpPr>
            <a:spLocks noChangeArrowheads="1"/>
          </xdr:cNvSpPr>
        </xdr:nvSpPr>
        <xdr:spPr bwMode="auto">
          <a:xfrm>
            <a:off x="8286750" y="14958488"/>
            <a:ext cx="228600" cy="28786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8" name="正方形/長方形 107">
            <a:extLst>
              <a:ext uri="{FF2B5EF4-FFF2-40B4-BE49-F238E27FC236}">
                <a16:creationId xmlns="" xmlns:a16="http://schemas.microsoft.com/office/drawing/2014/main" id="{00000000-0008-0000-0700-000044000000}"/>
              </a:ext>
            </a:extLst>
          </xdr:cNvPr>
          <xdr:cNvSpPr>
            <a:spLocks noChangeArrowheads="1"/>
          </xdr:cNvSpPr>
        </xdr:nvSpPr>
        <xdr:spPr bwMode="auto">
          <a:xfrm>
            <a:off x="8250682" y="15328907"/>
            <a:ext cx="228600"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9" name="正方形/長方形 107">
            <a:extLst>
              <a:ext uri="{FF2B5EF4-FFF2-40B4-BE49-F238E27FC236}">
                <a16:creationId xmlns="" xmlns:a16="http://schemas.microsoft.com/office/drawing/2014/main" id="{00000000-0008-0000-0700-000045000000}"/>
              </a:ext>
            </a:extLst>
          </xdr:cNvPr>
          <xdr:cNvSpPr>
            <a:spLocks noChangeArrowheads="1"/>
          </xdr:cNvSpPr>
        </xdr:nvSpPr>
        <xdr:spPr bwMode="auto">
          <a:xfrm>
            <a:off x="7974457" y="15328907"/>
            <a:ext cx="238125" cy="281515"/>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55</xdr:col>
      <xdr:colOff>44977</xdr:colOff>
      <xdr:row>20</xdr:row>
      <xdr:rowOff>23813</xdr:rowOff>
    </xdr:from>
    <xdr:to>
      <xdr:col>68</xdr:col>
      <xdr:colOff>5290</xdr:colOff>
      <xdr:row>21</xdr:row>
      <xdr:rowOff>1</xdr:rowOff>
    </xdr:to>
    <xdr:sp macro="" textlink="">
      <xdr:nvSpPr>
        <xdr:cNvPr id="70" name="テキスト ボックス 69">
          <a:extLst>
            <a:ext uri="{FF2B5EF4-FFF2-40B4-BE49-F238E27FC236}">
              <a16:creationId xmlns="" xmlns:a16="http://schemas.microsoft.com/office/drawing/2014/main" id="{00000000-0008-0000-0700-000046000000}"/>
            </a:ext>
          </a:extLst>
        </xdr:cNvPr>
        <xdr:cNvSpPr txBox="1"/>
      </xdr:nvSpPr>
      <xdr:spPr>
        <a:xfrm>
          <a:off x="37763977" y="3452813"/>
          <a:ext cx="8875713" cy="1476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accent6">
                  <a:lumMod val="75000"/>
                </a:schemeClr>
              </a:solidFill>
            </a:rPr>
            <a:t>震　法</a:t>
          </a:r>
          <a:r>
            <a:rPr kumimoji="1" lang="ja-JP" altLang="en-US" sz="1100"/>
            <a:t>　</a:t>
          </a:r>
        </a:p>
      </xdr:txBody>
    </xdr:sp>
    <xdr:clientData/>
  </xdr:twoCellAnchor>
  <xdr:twoCellAnchor>
    <xdr:from>
      <xdr:col>40</xdr:col>
      <xdr:colOff>84664</xdr:colOff>
      <xdr:row>14</xdr:row>
      <xdr:rowOff>35715</xdr:rowOff>
    </xdr:from>
    <xdr:to>
      <xdr:col>49</xdr:col>
      <xdr:colOff>11905</xdr:colOff>
      <xdr:row>16</xdr:row>
      <xdr:rowOff>23810</xdr:rowOff>
    </xdr:to>
    <xdr:sp macro="" textlink="">
      <xdr:nvSpPr>
        <xdr:cNvPr id="71" name="テキスト ボックス 70">
          <a:extLst>
            <a:ext uri="{FF2B5EF4-FFF2-40B4-BE49-F238E27FC236}">
              <a16:creationId xmlns="" xmlns:a16="http://schemas.microsoft.com/office/drawing/2014/main" id="{00000000-0008-0000-0700-000047000000}"/>
            </a:ext>
          </a:extLst>
        </xdr:cNvPr>
        <xdr:cNvSpPr txBox="1"/>
      </xdr:nvSpPr>
      <xdr:spPr>
        <a:xfrm>
          <a:off x="27516664" y="2436015"/>
          <a:ext cx="6099441" cy="330995"/>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40</xdr:col>
      <xdr:colOff>95248</xdr:colOff>
      <xdr:row>17</xdr:row>
      <xdr:rowOff>13227</xdr:rowOff>
    </xdr:from>
    <xdr:to>
      <xdr:col>49</xdr:col>
      <xdr:colOff>46300</xdr:colOff>
      <xdr:row>17</xdr:row>
      <xdr:rowOff>275165</xdr:rowOff>
    </xdr:to>
    <xdr:sp macro="" textlink="">
      <xdr:nvSpPr>
        <xdr:cNvPr id="72" name="テキスト ボックス 71">
          <a:extLst>
            <a:ext uri="{FF2B5EF4-FFF2-40B4-BE49-F238E27FC236}">
              <a16:creationId xmlns="" xmlns:a16="http://schemas.microsoft.com/office/drawing/2014/main" id="{00000000-0008-0000-0700-000048000000}"/>
            </a:ext>
          </a:extLst>
        </xdr:cNvPr>
        <xdr:cNvSpPr txBox="1"/>
      </xdr:nvSpPr>
      <xdr:spPr>
        <a:xfrm>
          <a:off x="27527248" y="2927877"/>
          <a:ext cx="6123252"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40</xdr:col>
      <xdr:colOff>105830</xdr:colOff>
      <xdr:row>20</xdr:row>
      <xdr:rowOff>34395</xdr:rowOff>
    </xdr:from>
    <xdr:to>
      <xdr:col>50</xdr:col>
      <xdr:colOff>14549</xdr:colOff>
      <xdr:row>21</xdr:row>
      <xdr:rowOff>10583</xdr:rowOff>
    </xdr:to>
    <xdr:sp macro="" textlink="">
      <xdr:nvSpPr>
        <xdr:cNvPr id="73" name="テキスト ボックス 72">
          <a:extLst>
            <a:ext uri="{FF2B5EF4-FFF2-40B4-BE49-F238E27FC236}">
              <a16:creationId xmlns="" xmlns:a16="http://schemas.microsoft.com/office/drawing/2014/main" id="{00000000-0008-0000-0700-000049000000}"/>
            </a:ext>
          </a:extLst>
        </xdr:cNvPr>
        <xdr:cNvSpPr txBox="1"/>
      </xdr:nvSpPr>
      <xdr:spPr>
        <a:xfrm>
          <a:off x="27537830" y="3463395"/>
          <a:ext cx="6766719"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所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52914</xdr:colOff>
      <xdr:row>14</xdr:row>
      <xdr:rowOff>25134</xdr:rowOff>
    </xdr:from>
    <xdr:to>
      <xdr:col>58</xdr:col>
      <xdr:colOff>46300</xdr:colOff>
      <xdr:row>15</xdr:row>
      <xdr:rowOff>1322</xdr:rowOff>
    </xdr:to>
    <xdr:sp macro="" textlink="">
      <xdr:nvSpPr>
        <xdr:cNvPr id="74" name="テキスト ボックス 73">
          <a:extLst>
            <a:ext uri="{FF2B5EF4-FFF2-40B4-BE49-F238E27FC236}">
              <a16:creationId xmlns="" xmlns:a16="http://schemas.microsoft.com/office/drawing/2014/main" id="{00000000-0008-0000-0700-00004A000000}"/>
            </a:ext>
          </a:extLst>
        </xdr:cNvPr>
        <xdr:cNvSpPr txBox="1"/>
      </xdr:nvSpPr>
      <xdr:spPr>
        <a:xfrm>
          <a:off x="31599714" y="2425434"/>
          <a:ext cx="8222986"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52915</xdr:colOff>
      <xdr:row>17</xdr:row>
      <xdr:rowOff>13227</xdr:rowOff>
    </xdr:from>
    <xdr:to>
      <xdr:col>58</xdr:col>
      <xdr:colOff>46301</xdr:colOff>
      <xdr:row>17</xdr:row>
      <xdr:rowOff>275165</xdr:rowOff>
    </xdr:to>
    <xdr:sp macro="" textlink="">
      <xdr:nvSpPr>
        <xdr:cNvPr id="75" name="テキスト ボックス 74">
          <a:extLst>
            <a:ext uri="{FF2B5EF4-FFF2-40B4-BE49-F238E27FC236}">
              <a16:creationId xmlns="" xmlns:a16="http://schemas.microsoft.com/office/drawing/2014/main" id="{00000000-0008-0000-0700-00004B000000}"/>
            </a:ext>
          </a:extLst>
        </xdr:cNvPr>
        <xdr:cNvSpPr txBox="1"/>
      </xdr:nvSpPr>
      <xdr:spPr>
        <a:xfrm>
          <a:off x="31599715" y="2927877"/>
          <a:ext cx="8222986"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46</xdr:col>
      <xdr:colOff>42333</xdr:colOff>
      <xdr:row>20</xdr:row>
      <xdr:rowOff>14551</xdr:rowOff>
    </xdr:from>
    <xdr:to>
      <xdr:col>58</xdr:col>
      <xdr:colOff>35719</xdr:colOff>
      <xdr:row>20</xdr:row>
      <xdr:rowOff>276489</xdr:rowOff>
    </xdr:to>
    <xdr:sp macro="" textlink="">
      <xdr:nvSpPr>
        <xdr:cNvPr id="76" name="テキスト ボックス 75">
          <a:extLst>
            <a:ext uri="{FF2B5EF4-FFF2-40B4-BE49-F238E27FC236}">
              <a16:creationId xmlns="" xmlns:a16="http://schemas.microsoft.com/office/drawing/2014/main" id="{00000000-0008-0000-0700-00004C000000}"/>
            </a:ext>
          </a:extLst>
        </xdr:cNvPr>
        <xdr:cNvSpPr txBox="1"/>
      </xdr:nvSpPr>
      <xdr:spPr>
        <a:xfrm>
          <a:off x="31589133" y="3443551"/>
          <a:ext cx="8222986" cy="15716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措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56</xdr:col>
      <xdr:colOff>2644</xdr:colOff>
      <xdr:row>14</xdr:row>
      <xdr:rowOff>44977</xdr:rowOff>
    </xdr:from>
    <xdr:to>
      <xdr:col>68</xdr:col>
      <xdr:colOff>15874</xdr:colOff>
      <xdr:row>15</xdr:row>
      <xdr:rowOff>21165</xdr:rowOff>
    </xdr:to>
    <xdr:sp macro="" textlink="">
      <xdr:nvSpPr>
        <xdr:cNvPr id="77" name="テキスト ボックス 76">
          <a:extLst>
            <a:ext uri="{FF2B5EF4-FFF2-40B4-BE49-F238E27FC236}">
              <a16:creationId xmlns="" xmlns:a16="http://schemas.microsoft.com/office/drawing/2014/main" id="{00000000-0008-0000-0700-00004D000000}"/>
            </a:ext>
          </a:extLst>
        </xdr:cNvPr>
        <xdr:cNvSpPr txBox="1"/>
      </xdr:nvSpPr>
      <xdr:spPr>
        <a:xfrm>
          <a:off x="38407444" y="2445277"/>
          <a:ext cx="8242830"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震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56</xdr:col>
      <xdr:colOff>2644</xdr:colOff>
      <xdr:row>17</xdr:row>
      <xdr:rowOff>22489</xdr:rowOff>
    </xdr:from>
    <xdr:to>
      <xdr:col>68</xdr:col>
      <xdr:colOff>15874</xdr:colOff>
      <xdr:row>17</xdr:row>
      <xdr:rowOff>284427</xdr:rowOff>
    </xdr:to>
    <xdr:sp macro="" textlink="">
      <xdr:nvSpPr>
        <xdr:cNvPr id="78" name="テキスト ボックス 77">
          <a:extLst>
            <a:ext uri="{FF2B5EF4-FFF2-40B4-BE49-F238E27FC236}">
              <a16:creationId xmlns="" xmlns:a16="http://schemas.microsoft.com/office/drawing/2014/main" id="{00000000-0008-0000-0700-00004E000000}"/>
            </a:ext>
          </a:extLst>
        </xdr:cNvPr>
        <xdr:cNvSpPr txBox="1"/>
      </xdr:nvSpPr>
      <xdr:spPr>
        <a:xfrm>
          <a:off x="38407444" y="2937139"/>
          <a:ext cx="8242830" cy="147638"/>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F79646">
                  <a:lumMod val="75000"/>
                </a:srgbClr>
              </a:solidFill>
              <a:effectLst/>
              <a:uLnTx/>
              <a:uFillTx/>
              <a:latin typeface="Calibri"/>
              <a:ea typeface="ＭＳ Ｐゴシック"/>
              <a:cs typeface="+mn-cs"/>
            </a:rPr>
            <a:t>震　法</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　</a:t>
          </a:r>
        </a:p>
      </xdr:txBody>
    </xdr:sp>
    <xdr:clientData/>
  </xdr:twoCellAnchor>
  <xdr:twoCellAnchor>
    <xdr:from>
      <xdr:col>86</xdr:col>
      <xdr:colOff>28575</xdr:colOff>
      <xdr:row>20</xdr:row>
      <xdr:rowOff>0</xdr:rowOff>
    </xdr:from>
    <xdr:to>
      <xdr:col>89</xdr:col>
      <xdr:colOff>19050</xdr:colOff>
      <xdr:row>21</xdr:row>
      <xdr:rowOff>0</xdr:rowOff>
    </xdr:to>
    <xdr:sp macro="" textlink="">
      <xdr:nvSpPr>
        <xdr:cNvPr id="79" name="正方形/長方形 14">
          <a:extLst>
            <a:ext uri="{FF2B5EF4-FFF2-40B4-BE49-F238E27FC236}">
              <a16:creationId xmlns="" xmlns:a16="http://schemas.microsoft.com/office/drawing/2014/main" id="{00000000-0008-0000-0700-00004F000000}"/>
            </a:ext>
          </a:extLst>
        </xdr:cNvPr>
        <xdr:cNvSpPr>
          <a:spLocks noChangeArrowheads="1"/>
        </xdr:cNvSpPr>
      </xdr:nvSpPr>
      <xdr:spPr bwMode="auto">
        <a:xfrm>
          <a:off x="59007375" y="3429000"/>
          <a:ext cx="2047875"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26</xdr:col>
      <xdr:colOff>247650</xdr:colOff>
      <xdr:row>24</xdr:row>
      <xdr:rowOff>161925</xdr:rowOff>
    </xdr:from>
    <xdr:to>
      <xdr:col>27</xdr:col>
      <xdr:colOff>38100</xdr:colOff>
      <xdr:row>24</xdr:row>
      <xdr:rowOff>266700</xdr:rowOff>
    </xdr:to>
    <xdr:sp macro="" textlink="">
      <xdr:nvSpPr>
        <xdr:cNvPr id="80" name="正方形/長方形 83">
          <a:extLst>
            <a:ext uri="{FF2B5EF4-FFF2-40B4-BE49-F238E27FC236}">
              <a16:creationId xmlns="" xmlns:a16="http://schemas.microsoft.com/office/drawing/2014/main" id="{00000000-0008-0000-0700-000050000000}"/>
            </a:ext>
          </a:extLst>
        </xdr:cNvPr>
        <xdr:cNvSpPr>
          <a:spLocks noChangeArrowheads="1"/>
        </xdr:cNvSpPr>
      </xdr:nvSpPr>
      <xdr:spPr bwMode="auto">
        <a:xfrm>
          <a:off x="18078450" y="4276725"/>
          <a:ext cx="476250" cy="9525"/>
        </a:xfrm>
        <a:prstGeom prst="rect">
          <a:avLst/>
        </a:prstGeom>
        <a:solidFill>
          <a:srgbClr val="F79646"/>
        </a:solidFill>
        <a:ln w="9525" algn="ctr">
          <a:solidFill>
            <a:srgbClr val="F79646"/>
          </a:solidFill>
          <a:round/>
          <a:headEnd/>
          <a:tailEnd/>
        </a:ln>
      </xdr:spPr>
    </xdr:sp>
    <xdr:clientData/>
  </xdr:twoCellAnchor>
  <xdr:twoCellAnchor>
    <xdr:from>
      <xdr:col>33</xdr:col>
      <xdr:colOff>9525</xdr:colOff>
      <xdr:row>24</xdr:row>
      <xdr:rowOff>180975</xdr:rowOff>
    </xdr:from>
    <xdr:to>
      <xdr:col>34</xdr:col>
      <xdr:colOff>0</xdr:colOff>
      <xdr:row>25</xdr:row>
      <xdr:rowOff>9525</xdr:rowOff>
    </xdr:to>
    <xdr:sp macro="" textlink="">
      <xdr:nvSpPr>
        <xdr:cNvPr id="81" name="正方形/長方形 86">
          <a:extLst>
            <a:ext uri="{FF2B5EF4-FFF2-40B4-BE49-F238E27FC236}">
              <a16:creationId xmlns="" xmlns:a16="http://schemas.microsoft.com/office/drawing/2014/main" id="{00000000-0008-0000-0700-000051000000}"/>
            </a:ext>
          </a:extLst>
        </xdr:cNvPr>
        <xdr:cNvSpPr>
          <a:spLocks noChangeArrowheads="1"/>
        </xdr:cNvSpPr>
      </xdr:nvSpPr>
      <xdr:spPr bwMode="auto">
        <a:xfrm>
          <a:off x="22640925" y="4286250"/>
          <a:ext cx="676275"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27</xdr:row>
      <xdr:rowOff>171450</xdr:rowOff>
    </xdr:from>
    <xdr:to>
      <xdr:col>27</xdr:col>
      <xdr:colOff>38100</xdr:colOff>
      <xdr:row>27</xdr:row>
      <xdr:rowOff>276225</xdr:rowOff>
    </xdr:to>
    <xdr:sp macro="" textlink="">
      <xdr:nvSpPr>
        <xdr:cNvPr id="82" name="正方形/長方形 88">
          <a:extLst>
            <a:ext uri="{FF2B5EF4-FFF2-40B4-BE49-F238E27FC236}">
              <a16:creationId xmlns="" xmlns:a16="http://schemas.microsoft.com/office/drawing/2014/main" id="{00000000-0008-0000-0700-000052000000}"/>
            </a:ext>
          </a:extLst>
        </xdr:cNvPr>
        <xdr:cNvSpPr>
          <a:spLocks noChangeArrowheads="1"/>
        </xdr:cNvSpPr>
      </xdr:nvSpPr>
      <xdr:spPr bwMode="auto">
        <a:xfrm>
          <a:off x="18078450" y="48006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27</xdr:row>
      <xdr:rowOff>171450</xdr:rowOff>
    </xdr:from>
    <xdr:to>
      <xdr:col>33</xdr:col>
      <xdr:colOff>38100</xdr:colOff>
      <xdr:row>27</xdr:row>
      <xdr:rowOff>276225</xdr:rowOff>
    </xdr:to>
    <xdr:sp macro="" textlink="">
      <xdr:nvSpPr>
        <xdr:cNvPr id="83" name="正方形/長方形 90">
          <a:extLst>
            <a:ext uri="{FF2B5EF4-FFF2-40B4-BE49-F238E27FC236}">
              <a16:creationId xmlns="" xmlns:a16="http://schemas.microsoft.com/office/drawing/2014/main" id="{00000000-0008-0000-0700-000053000000}"/>
            </a:ext>
          </a:extLst>
        </xdr:cNvPr>
        <xdr:cNvSpPr>
          <a:spLocks noChangeArrowheads="1"/>
        </xdr:cNvSpPr>
      </xdr:nvSpPr>
      <xdr:spPr bwMode="auto">
        <a:xfrm>
          <a:off x="22193250" y="4800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30</xdr:row>
      <xdr:rowOff>161925</xdr:rowOff>
    </xdr:from>
    <xdr:to>
      <xdr:col>27</xdr:col>
      <xdr:colOff>38100</xdr:colOff>
      <xdr:row>30</xdr:row>
      <xdr:rowOff>266700</xdr:rowOff>
    </xdr:to>
    <xdr:sp macro="" textlink="">
      <xdr:nvSpPr>
        <xdr:cNvPr id="84" name="正方形/長方形 92">
          <a:extLst>
            <a:ext uri="{FF2B5EF4-FFF2-40B4-BE49-F238E27FC236}">
              <a16:creationId xmlns="" xmlns:a16="http://schemas.microsoft.com/office/drawing/2014/main" id="{00000000-0008-0000-0700-000054000000}"/>
            </a:ext>
          </a:extLst>
        </xdr:cNvPr>
        <xdr:cNvSpPr>
          <a:spLocks noChangeArrowheads="1"/>
        </xdr:cNvSpPr>
      </xdr:nvSpPr>
      <xdr:spPr bwMode="auto">
        <a:xfrm>
          <a:off x="18078450" y="5305425"/>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30</xdr:row>
      <xdr:rowOff>171450</xdr:rowOff>
    </xdr:from>
    <xdr:to>
      <xdr:col>33</xdr:col>
      <xdr:colOff>38100</xdr:colOff>
      <xdr:row>30</xdr:row>
      <xdr:rowOff>276225</xdr:rowOff>
    </xdr:to>
    <xdr:sp macro="" textlink="">
      <xdr:nvSpPr>
        <xdr:cNvPr id="85" name="正方形/長方形 94">
          <a:extLst>
            <a:ext uri="{FF2B5EF4-FFF2-40B4-BE49-F238E27FC236}">
              <a16:creationId xmlns="" xmlns:a16="http://schemas.microsoft.com/office/drawing/2014/main" id="{00000000-0008-0000-0700-000055000000}"/>
            </a:ext>
          </a:extLst>
        </xdr:cNvPr>
        <xdr:cNvSpPr>
          <a:spLocks noChangeArrowheads="1"/>
        </xdr:cNvSpPr>
      </xdr:nvSpPr>
      <xdr:spPr bwMode="auto">
        <a:xfrm>
          <a:off x="22193250" y="53149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36</xdr:row>
      <xdr:rowOff>180975</xdr:rowOff>
    </xdr:from>
    <xdr:to>
      <xdr:col>33</xdr:col>
      <xdr:colOff>38100</xdr:colOff>
      <xdr:row>36</xdr:row>
      <xdr:rowOff>285750</xdr:rowOff>
    </xdr:to>
    <xdr:sp macro="" textlink="">
      <xdr:nvSpPr>
        <xdr:cNvPr id="86" name="正方形/長方形 96">
          <a:extLst>
            <a:ext uri="{FF2B5EF4-FFF2-40B4-BE49-F238E27FC236}">
              <a16:creationId xmlns="" xmlns:a16="http://schemas.microsoft.com/office/drawing/2014/main" id="{00000000-0008-0000-0700-000056000000}"/>
            </a:ext>
          </a:extLst>
        </xdr:cNvPr>
        <xdr:cNvSpPr>
          <a:spLocks noChangeArrowheads="1"/>
        </xdr:cNvSpPr>
      </xdr:nvSpPr>
      <xdr:spPr bwMode="auto">
        <a:xfrm>
          <a:off x="22193250" y="63436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36</xdr:row>
      <xdr:rowOff>180975</xdr:rowOff>
    </xdr:from>
    <xdr:to>
      <xdr:col>27</xdr:col>
      <xdr:colOff>38100</xdr:colOff>
      <xdr:row>36</xdr:row>
      <xdr:rowOff>285750</xdr:rowOff>
    </xdr:to>
    <xdr:sp macro="" textlink="">
      <xdr:nvSpPr>
        <xdr:cNvPr id="87" name="正方形/長方形 97">
          <a:extLst>
            <a:ext uri="{FF2B5EF4-FFF2-40B4-BE49-F238E27FC236}">
              <a16:creationId xmlns="" xmlns:a16="http://schemas.microsoft.com/office/drawing/2014/main" id="{00000000-0008-0000-0700-000057000000}"/>
            </a:ext>
          </a:extLst>
        </xdr:cNvPr>
        <xdr:cNvSpPr>
          <a:spLocks noChangeArrowheads="1"/>
        </xdr:cNvSpPr>
      </xdr:nvSpPr>
      <xdr:spPr bwMode="auto">
        <a:xfrm>
          <a:off x="18078450" y="63436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33</xdr:row>
      <xdr:rowOff>180975</xdr:rowOff>
    </xdr:from>
    <xdr:to>
      <xdr:col>33</xdr:col>
      <xdr:colOff>38100</xdr:colOff>
      <xdr:row>33</xdr:row>
      <xdr:rowOff>285750</xdr:rowOff>
    </xdr:to>
    <xdr:sp macro="" textlink="">
      <xdr:nvSpPr>
        <xdr:cNvPr id="88" name="正方形/長方形 99">
          <a:extLst>
            <a:ext uri="{FF2B5EF4-FFF2-40B4-BE49-F238E27FC236}">
              <a16:creationId xmlns="" xmlns:a16="http://schemas.microsoft.com/office/drawing/2014/main" id="{00000000-0008-0000-0700-000058000000}"/>
            </a:ext>
          </a:extLst>
        </xdr:cNvPr>
        <xdr:cNvSpPr>
          <a:spLocks noChangeArrowheads="1"/>
        </xdr:cNvSpPr>
      </xdr:nvSpPr>
      <xdr:spPr bwMode="auto">
        <a:xfrm>
          <a:off x="22193250" y="58293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33</xdr:row>
      <xdr:rowOff>171450</xdr:rowOff>
    </xdr:from>
    <xdr:to>
      <xdr:col>27</xdr:col>
      <xdr:colOff>38100</xdr:colOff>
      <xdr:row>33</xdr:row>
      <xdr:rowOff>276225</xdr:rowOff>
    </xdr:to>
    <xdr:sp macro="" textlink="">
      <xdr:nvSpPr>
        <xdr:cNvPr id="89" name="正方形/長方形 101">
          <a:extLst>
            <a:ext uri="{FF2B5EF4-FFF2-40B4-BE49-F238E27FC236}">
              <a16:creationId xmlns="" xmlns:a16="http://schemas.microsoft.com/office/drawing/2014/main" id="{00000000-0008-0000-0700-000059000000}"/>
            </a:ext>
          </a:extLst>
        </xdr:cNvPr>
        <xdr:cNvSpPr>
          <a:spLocks noChangeArrowheads="1"/>
        </xdr:cNvSpPr>
      </xdr:nvSpPr>
      <xdr:spPr bwMode="auto">
        <a:xfrm>
          <a:off x="18078450" y="58293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39</xdr:row>
      <xdr:rowOff>171450</xdr:rowOff>
    </xdr:from>
    <xdr:to>
      <xdr:col>27</xdr:col>
      <xdr:colOff>38100</xdr:colOff>
      <xdr:row>39</xdr:row>
      <xdr:rowOff>276225</xdr:rowOff>
    </xdr:to>
    <xdr:sp macro="" textlink="">
      <xdr:nvSpPr>
        <xdr:cNvPr id="90" name="正方形/長方形 103">
          <a:extLst>
            <a:ext uri="{FF2B5EF4-FFF2-40B4-BE49-F238E27FC236}">
              <a16:creationId xmlns="" xmlns:a16="http://schemas.microsoft.com/office/drawing/2014/main" id="{00000000-0008-0000-0700-00005A000000}"/>
            </a:ext>
          </a:extLst>
        </xdr:cNvPr>
        <xdr:cNvSpPr>
          <a:spLocks noChangeArrowheads="1"/>
        </xdr:cNvSpPr>
      </xdr:nvSpPr>
      <xdr:spPr bwMode="auto">
        <a:xfrm>
          <a:off x="18078450" y="68580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39</xdr:row>
      <xdr:rowOff>171450</xdr:rowOff>
    </xdr:from>
    <xdr:to>
      <xdr:col>33</xdr:col>
      <xdr:colOff>38100</xdr:colOff>
      <xdr:row>39</xdr:row>
      <xdr:rowOff>276225</xdr:rowOff>
    </xdr:to>
    <xdr:sp macro="" textlink="">
      <xdr:nvSpPr>
        <xdr:cNvPr id="91" name="正方形/長方形 105">
          <a:extLst>
            <a:ext uri="{FF2B5EF4-FFF2-40B4-BE49-F238E27FC236}">
              <a16:creationId xmlns="" xmlns:a16="http://schemas.microsoft.com/office/drawing/2014/main" id="{00000000-0008-0000-0700-00005B000000}"/>
            </a:ext>
          </a:extLst>
        </xdr:cNvPr>
        <xdr:cNvSpPr>
          <a:spLocks noChangeArrowheads="1"/>
        </xdr:cNvSpPr>
      </xdr:nvSpPr>
      <xdr:spPr bwMode="auto">
        <a:xfrm>
          <a:off x="22193250" y="68580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42</xdr:row>
      <xdr:rowOff>161925</xdr:rowOff>
    </xdr:from>
    <xdr:to>
      <xdr:col>33</xdr:col>
      <xdr:colOff>38100</xdr:colOff>
      <xdr:row>42</xdr:row>
      <xdr:rowOff>266700</xdr:rowOff>
    </xdr:to>
    <xdr:sp macro="" textlink="">
      <xdr:nvSpPr>
        <xdr:cNvPr id="92" name="正方形/長方形 106">
          <a:extLst>
            <a:ext uri="{FF2B5EF4-FFF2-40B4-BE49-F238E27FC236}">
              <a16:creationId xmlns="" xmlns:a16="http://schemas.microsoft.com/office/drawing/2014/main" id="{00000000-0008-0000-0700-00005C000000}"/>
            </a:ext>
          </a:extLst>
        </xdr:cNvPr>
        <xdr:cNvSpPr>
          <a:spLocks noChangeArrowheads="1"/>
        </xdr:cNvSpPr>
      </xdr:nvSpPr>
      <xdr:spPr bwMode="auto">
        <a:xfrm>
          <a:off x="22193250" y="7362825"/>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42</xdr:row>
      <xdr:rowOff>171450</xdr:rowOff>
    </xdr:from>
    <xdr:to>
      <xdr:col>27</xdr:col>
      <xdr:colOff>38100</xdr:colOff>
      <xdr:row>42</xdr:row>
      <xdr:rowOff>276225</xdr:rowOff>
    </xdr:to>
    <xdr:sp macro="" textlink="">
      <xdr:nvSpPr>
        <xdr:cNvPr id="93" name="正方形/長方形 107">
          <a:extLst>
            <a:ext uri="{FF2B5EF4-FFF2-40B4-BE49-F238E27FC236}">
              <a16:creationId xmlns="" xmlns:a16="http://schemas.microsoft.com/office/drawing/2014/main" id="{00000000-0008-0000-0700-00005D000000}"/>
            </a:ext>
          </a:extLst>
        </xdr:cNvPr>
        <xdr:cNvSpPr>
          <a:spLocks noChangeArrowheads="1"/>
        </xdr:cNvSpPr>
      </xdr:nvSpPr>
      <xdr:spPr bwMode="auto">
        <a:xfrm>
          <a:off x="18078450" y="73723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45</xdr:row>
      <xdr:rowOff>171450</xdr:rowOff>
    </xdr:from>
    <xdr:to>
      <xdr:col>27</xdr:col>
      <xdr:colOff>38100</xdr:colOff>
      <xdr:row>45</xdr:row>
      <xdr:rowOff>276225</xdr:rowOff>
    </xdr:to>
    <xdr:sp macro="" textlink="">
      <xdr:nvSpPr>
        <xdr:cNvPr id="94" name="正方形/長方形 108">
          <a:extLst>
            <a:ext uri="{FF2B5EF4-FFF2-40B4-BE49-F238E27FC236}">
              <a16:creationId xmlns="" xmlns:a16="http://schemas.microsoft.com/office/drawing/2014/main" id="{00000000-0008-0000-0700-00005E000000}"/>
            </a:ext>
          </a:extLst>
        </xdr:cNvPr>
        <xdr:cNvSpPr>
          <a:spLocks noChangeArrowheads="1"/>
        </xdr:cNvSpPr>
      </xdr:nvSpPr>
      <xdr:spPr bwMode="auto">
        <a:xfrm>
          <a:off x="18078450" y="78867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45</xdr:row>
      <xdr:rowOff>171450</xdr:rowOff>
    </xdr:from>
    <xdr:to>
      <xdr:col>33</xdr:col>
      <xdr:colOff>38100</xdr:colOff>
      <xdr:row>45</xdr:row>
      <xdr:rowOff>276225</xdr:rowOff>
    </xdr:to>
    <xdr:sp macro="" textlink="">
      <xdr:nvSpPr>
        <xdr:cNvPr id="95" name="正方形/長方形 110">
          <a:extLst>
            <a:ext uri="{FF2B5EF4-FFF2-40B4-BE49-F238E27FC236}">
              <a16:creationId xmlns="" xmlns:a16="http://schemas.microsoft.com/office/drawing/2014/main" id="{00000000-0008-0000-0700-00005F000000}"/>
            </a:ext>
          </a:extLst>
        </xdr:cNvPr>
        <xdr:cNvSpPr>
          <a:spLocks noChangeArrowheads="1"/>
        </xdr:cNvSpPr>
      </xdr:nvSpPr>
      <xdr:spPr bwMode="auto">
        <a:xfrm>
          <a:off x="22193250" y="78867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48</xdr:row>
      <xdr:rowOff>180975</xdr:rowOff>
    </xdr:from>
    <xdr:to>
      <xdr:col>33</xdr:col>
      <xdr:colOff>38100</xdr:colOff>
      <xdr:row>48</xdr:row>
      <xdr:rowOff>285750</xdr:rowOff>
    </xdr:to>
    <xdr:sp macro="" textlink="">
      <xdr:nvSpPr>
        <xdr:cNvPr id="96" name="正方形/長方形 112">
          <a:extLst>
            <a:ext uri="{FF2B5EF4-FFF2-40B4-BE49-F238E27FC236}">
              <a16:creationId xmlns="" xmlns:a16="http://schemas.microsoft.com/office/drawing/2014/main" id="{00000000-0008-0000-0700-000060000000}"/>
            </a:ext>
          </a:extLst>
        </xdr:cNvPr>
        <xdr:cNvSpPr>
          <a:spLocks noChangeArrowheads="1"/>
        </xdr:cNvSpPr>
      </xdr:nvSpPr>
      <xdr:spPr bwMode="auto">
        <a:xfrm>
          <a:off x="22193250" y="84010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48</xdr:row>
      <xdr:rowOff>180975</xdr:rowOff>
    </xdr:from>
    <xdr:to>
      <xdr:col>27</xdr:col>
      <xdr:colOff>38100</xdr:colOff>
      <xdr:row>49</xdr:row>
      <xdr:rowOff>9525</xdr:rowOff>
    </xdr:to>
    <xdr:sp macro="" textlink="">
      <xdr:nvSpPr>
        <xdr:cNvPr id="97" name="正方形/長方形 114">
          <a:extLst>
            <a:ext uri="{FF2B5EF4-FFF2-40B4-BE49-F238E27FC236}">
              <a16:creationId xmlns="" xmlns:a16="http://schemas.microsoft.com/office/drawing/2014/main" id="{00000000-0008-0000-0700-000061000000}"/>
            </a:ext>
          </a:extLst>
        </xdr:cNvPr>
        <xdr:cNvSpPr>
          <a:spLocks noChangeArrowheads="1"/>
        </xdr:cNvSpPr>
      </xdr:nvSpPr>
      <xdr:spPr bwMode="auto">
        <a:xfrm>
          <a:off x="18078450" y="840105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51</xdr:row>
      <xdr:rowOff>180975</xdr:rowOff>
    </xdr:from>
    <xdr:to>
      <xdr:col>27</xdr:col>
      <xdr:colOff>38100</xdr:colOff>
      <xdr:row>51</xdr:row>
      <xdr:rowOff>285750</xdr:rowOff>
    </xdr:to>
    <xdr:sp macro="" textlink="">
      <xdr:nvSpPr>
        <xdr:cNvPr id="98" name="正方形/長方形 116">
          <a:extLst>
            <a:ext uri="{FF2B5EF4-FFF2-40B4-BE49-F238E27FC236}">
              <a16:creationId xmlns="" xmlns:a16="http://schemas.microsoft.com/office/drawing/2014/main" id="{00000000-0008-0000-0700-000062000000}"/>
            </a:ext>
          </a:extLst>
        </xdr:cNvPr>
        <xdr:cNvSpPr>
          <a:spLocks noChangeArrowheads="1"/>
        </xdr:cNvSpPr>
      </xdr:nvSpPr>
      <xdr:spPr bwMode="auto">
        <a:xfrm>
          <a:off x="18078450" y="89154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51</xdr:row>
      <xdr:rowOff>180975</xdr:rowOff>
    </xdr:from>
    <xdr:to>
      <xdr:col>33</xdr:col>
      <xdr:colOff>38100</xdr:colOff>
      <xdr:row>52</xdr:row>
      <xdr:rowOff>9525</xdr:rowOff>
    </xdr:to>
    <xdr:sp macro="" textlink="">
      <xdr:nvSpPr>
        <xdr:cNvPr id="99" name="正方形/長方形 118">
          <a:extLst>
            <a:ext uri="{FF2B5EF4-FFF2-40B4-BE49-F238E27FC236}">
              <a16:creationId xmlns="" xmlns:a16="http://schemas.microsoft.com/office/drawing/2014/main" id="{00000000-0008-0000-0700-000063000000}"/>
            </a:ext>
          </a:extLst>
        </xdr:cNvPr>
        <xdr:cNvSpPr>
          <a:spLocks noChangeArrowheads="1"/>
        </xdr:cNvSpPr>
      </xdr:nvSpPr>
      <xdr:spPr bwMode="auto">
        <a:xfrm>
          <a:off x="22193250" y="891540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54</xdr:row>
      <xdr:rowOff>171450</xdr:rowOff>
    </xdr:from>
    <xdr:to>
      <xdr:col>33</xdr:col>
      <xdr:colOff>38100</xdr:colOff>
      <xdr:row>54</xdr:row>
      <xdr:rowOff>276225</xdr:rowOff>
    </xdr:to>
    <xdr:sp macro="" textlink="">
      <xdr:nvSpPr>
        <xdr:cNvPr id="100" name="正方形/長方形 120">
          <a:extLst>
            <a:ext uri="{FF2B5EF4-FFF2-40B4-BE49-F238E27FC236}">
              <a16:creationId xmlns="" xmlns:a16="http://schemas.microsoft.com/office/drawing/2014/main" id="{00000000-0008-0000-0700-000064000000}"/>
            </a:ext>
          </a:extLst>
        </xdr:cNvPr>
        <xdr:cNvSpPr>
          <a:spLocks noChangeArrowheads="1"/>
        </xdr:cNvSpPr>
      </xdr:nvSpPr>
      <xdr:spPr bwMode="auto">
        <a:xfrm>
          <a:off x="22193250" y="94297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54</xdr:row>
      <xdr:rowOff>161925</xdr:rowOff>
    </xdr:from>
    <xdr:to>
      <xdr:col>27</xdr:col>
      <xdr:colOff>38100</xdr:colOff>
      <xdr:row>54</xdr:row>
      <xdr:rowOff>266700</xdr:rowOff>
    </xdr:to>
    <xdr:sp macro="" textlink="">
      <xdr:nvSpPr>
        <xdr:cNvPr id="101" name="正方形/長方形 122">
          <a:extLst>
            <a:ext uri="{FF2B5EF4-FFF2-40B4-BE49-F238E27FC236}">
              <a16:creationId xmlns="" xmlns:a16="http://schemas.microsoft.com/office/drawing/2014/main" id="{00000000-0008-0000-0700-000065000000}"/>
            </a:ext>
          </a:extLst>
        </xdr:cNvPr>
        <xdr:cNvSpPr>
          <a:spLocks noChangeArrowheads="1"/>
        </xdr:cNvSpPr>
      </xdr:nvSpPr>
      <xdr:spPr bwMode="auto">
        <a:xfrm>
          <a:off x="18078450" y="9420225"/>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57</xdr:row>
      <xdr:rowOff>180975</xdr:rowOff>
    </xdr:from>
    <xdr:to>
      <xdr:col>27</xdr:col>
      <xdr:colOff>38100</xdr:colOff>
      <xdr:row>57</xdr:row>
      <xdr:rowOff>285750</xdr:rowOff>
    </xdr:to>
    <xdr:sp macro="" textlink="">
      <xdr:nvSpPr>
        <xdr:cNvPr id="102" name="正方形/長方形 123">
          <a:extLst>
            <a:ext uri="{FF2B5EF4-FFF2-40B4-BE49-F238E27FC236}">
              <a16:creationId xmlns="" xmlns:a16="http://schemas.microsoft.com/office/drawing/2014/main" id="{00000000-0008-0000-0700-000066000000}"/>
            </a:ext>
          </a:extLst>
        </xdr:cNvPr>
        <xdr:cNvSpPr>
          <a:spLocks noChangeArrowheads="1"/>
        </xdr:cNvSpPr>
      </xdr:nvSpPr>
      <xdr:spPr bwMode="auto">
        <a:xfrm>
          <a:off x="18078450" y="99441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57</xdr:row>
      <xdr:rowOff>171450</xdr:rowOff>
    </xdr:from>
    <xdr:to>
      <xdr:col>33</xdr:col>
      <xdr:colOff>38100</xdr:colOff>
      <xdr:row>57</xdr:row>
      <xdr:rowOff>276225</xdr:rowOff>
    </xdr:to>
    <xdr:sp macro="" textlink="">
      <xdr:nvSpPr>
        <xdr:cNvPr id="103" name="正方形/長方形 125">
          <a:extLst>
            <a:ext uri="{FF2B5EF4-FFF2-40B4-BE49-F238E27FC236}">
              <a16:creationId xmlns="" xmlns:a16="http://schemas.microsoft.com/office/drawing/2014/main" id="{00000000-0008-0000-0700-000067000000}"/>
            </a:ext>
          </a:extLst>
        </xdr:cNvPr>
        <xdr:cNvSpPr>
          <a:spLocks noChangeArrowheads="1"/>
        </xdr:cNvSpPr>
      </xdr:nvSpPr>
      <xdr:spPr bwMode="auto">
        <a:xfrm>
          <a:off x="22193250" y="99441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60</xdr:row>
      <xdr:rowOff>180975</xdr:rowOff>
    </xdr:from>
    <xdr:to>
      <xdr:col>27</xdr:col>
      <xdr:colOff>38100</xdr:colOff>
      <xdr:row>60</xdr:row>
      <xdr:rowOff>285750</xdr:rowOff>
    </xdr:to>
    <xdr:sp macro="" textlink="">
      <xdr:nvSpPr>
        <xdr:cNvPr id="104" name="正方形/長方形 126">
          <a:extLst>
            <a:ext uri="{FF2B5EF4-FFF2-40B4-BE49-F238E27FC236}">
              <a16:creationId xmlns="" xmlns:a16="http://schemas.microsoft.com/office/drawing/2014/main" id="{00000000-0008-0000-0700-000068000000}"/>
            </a:ext>
          </a:extLst>
        </xdr:cNvPr>
        <xdr:cNvSpPr>
          <a:spLocks noChangeArrowheads="1"/>
        </xdr:cNvSpPr>
      </xdr:nvSpPr>
      <xdr:spPr bwMode="auto">
        <a:xfrm>
          <a:off x="18078450" y="104584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60</xdr:row>
      <xdr:rowOff>180975</xdr:rowOff>
    </xdr:from>
    <xdr:to>
      <xdr:col>33</xdr:col>
      <xdr:colOff>38100</xdr:colOff>
      <xdr:row>60</xdr:row>
      <xdr:rowOff>285750</xdr:rowOff>
    </xdr:to>
    <xdr:sp macro="" textlink="">
      <xdr:nvSpPr>
        <xdr:cNvPr id="105" name="正方形/長方形 128">
          <a:extLst>
            <a:ext uri="{FF2B5EF4-FFF2-40B4-BE49-F238E27FC236}">
              <a16:creationId xmlns="" xmlns:a16="http://schemas.microsoft.com/office/drawing/2014/main" id="{00000000-0008-0000-0700-000069000000}"/>
            </a:ext>
          </a:extLst>
        </xdr:cNvPr>
        <xdr:cNvSpPr>
          <a:spLocks noChangeArrowheads="1"/>
        </xdr:cNvSpPr>
      </xdr:nvSpPr>
      <xdr:spPr bwMode="auto">
        <a:xfrm>
          <a:off x="22193250" y="1045845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63</xdr:row>
      <xdr:rowOff>180975</xdr:rowOff>
    </xdr:from>
    <xdr:to>
      <xdr:col>27</xdr:col>
      <xdr:colOff>38100</xdr:colOff>
      <xdr:row>63</xdr:row>
      <xdr:rowOff>285750</xdr:rowOff>
    </xdr:to>
    <xdr:sp macro="" textlink="">
      <xdr:nvSpPr>
        <xdr:cNvPr id="106" name="正方形/長方形 129">
          <a:extLst>
            <a:ext uri="{FF2B5EF4-FFF2-40B4-BE49-F238E27FC236}">
              <a16:creationId xmlns="" xmlns:a16="http://schemas.microsoft.com/office/drawing/2014/main" id="{00000000-0008-0000-0700-00006A000000}"/>
            </a:ext>
          </a:extLst>
        </xdr:cNvPr>
        <xdr:cNvSpPr>
          <a:spLocks noChangeArrowheads="1"/>
        </xdr:cNvSpPr>
      </xdr:nvSpPr>
      <xdr:spPr bwMode="auto">
        <a:xfrm>
          <a:off x="18078450" y="109728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63</xdr:row>
      <xdr:rowOff>180975</xdr:rowOff>
    </xdr:from>
    <xdr:to>
      <xdr:col>33</xdr:col>
      <xdr:colOff>38100</xdr:colOff>
      <xdr:row>64</xdr:row>
      <xdr:rowOff>9525</xdr:rowOff>
    </xdr:to>
    <xdr:sp macro="" textlink="">
      <xdr:nvSpPr>
        <xdr:cNvPr id="107" name="正方形/長方形 131">
          <a:extLst>
            <a:ext uri="{FF2B5EF4-FFF2-40B4-BE49-F238E27FC236}">
              <a16:creationId xmlns="" xmlns:a16="http://schemas.microsoft.com/office/drawing/2014/main" id="{00000000-0008-0000-0700-00006B000000}"/>
            </a:ext>
          </a:extLst>
        </xdr:cNvPr>
        <xdr:cNvSpPr>
          <a:spLocks noChangeArrowheads="1"/>
        </xdr:cNvSpPr>
      </xdr:nvSpPr>
      <xdr:spPr bwMode="auto">
        <a:xfrm>
          <a:off x="22193250" y="1097280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66</xdr:row>
      <xdr:rowOff>180975</xdr:rowOff>
    </xdr:from>
    <xdr:to>
      <xdr:col>27</xdr:col>
      <xdr:colOff>38100</xdr:colOff>
      <xdr:row>66</xdr:row>
      <xdr:rowOff>285750</xdr:rowOff>
    </xdr:to>
    <xdr:sp macro="" textlink="">
      <xdr:nvSpPr>
        <xdr:cNvPr id="108" name="正方形/長方形 133">
          <a:extLst>
            <a:ext uri="{FF2B5EF4-FFF2-40B4-BE49-F238E27FC236}">
              <a16:creationId xmlns="" xmlns:a16="http://schemas.microsoft.com/office/drawing/2014/main" id="{00000000-0008-0000-0700-00006C000000}"/>
            </a:ext>
          </a:extLst>
        </xdr:cNvPr>
        <xdr:cNvSpPr>
          <a:spLocks noChangeArrowheads="1"/>
        </xdr:cNvSpPr>
      </xdr:nvSpPr>
      <xdr:spPr bwMode="auto">
        <a:xfrm>
          <a:off x="18078450" y="114871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66</xdr:row>
      <xdr:rowOff>161925</xdr:rowOff>
    </xdr:from>
    <xdr:to>
      <xdr:col>33</xdr:col>
      <xdr:colOff>38100</xdr:colOff>
      <xdr:row>66</xdr:row>
      <xdr:rowOff>266700</xdr:rowOff>
    </xdr:to>
    <xdr:sp macro="" textlink="">
      <xdr:nvSpPr>
        <xdr:cNvPr id="109" name="正方形/長方形 135">
          <a:extLst>
            <a:ext uri="{FF2B5EF4-FFF2-40B4-BE49-F238E27FC236}">
              <a16:creationId xmlns="" xmlns:a16="http://schemas.microsoft.com/office/drawing/2014/main" id="{00000000-0008-0000-0700-00006D000000}"/>
            </a:ext>
          </a:extLst>
        </xdr:cNvPr>
        <xdr:cNvSpPr>
          <a:spLocks noChangeArrowheads="1"/>
        </xdr:cNvSpPr>
      </xdr:nvSpPr>
      <xdr:spPr bwMode="auto">
        <a:xfrm>
          <a:off x="22193250" y="11477625"/>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69</xdr:row>
      <xdr:rowOff>171450</xdr:rowOff>
    </xdr:from>
    <xdr:to>
      <xdr:col>33</xdr:col>
      <xdr:colOff>38100</xdr:colOff>
      <xdr:row>69</xdr:row>
      <xdr:rowOff>276225</xdr:rowOff>
    </xdr:to>
    <xdr:sp macro="" textlink="">
      <xdr:nvSpPr>
        <xdr:cNvPr id="110" name="正方形/長方形 137">
          <a:extLst>
            <a:ext uri="{FF2B5EF4-FFF2-40B4-BE49-F238E27FC236}">
              <a16:creationId xmlns="" xmlns:a16="http://schemas.microsoft.com/office/drawing/2014/main" id="{00000000-0008-0000-0700-00006E000000}"/>
            </a:ext>
          </a:extLst>
        </xdr:cNvPr>
        <xdr:cNvSpPr>
          <a:spLocks noChangeArrowheads="1"/>
        </xdr:cNvSpPr>
      </xdr:nvSpPr>
      <xdr:spPr bwMode="auto">
        <a:xfrm>
          <a:off x="22193250" y="120015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69</xdr:row>
      <xdr:rowOff>171450</xdr:rowOff>
    </xdr:from>
    <xdr:to>
      <xdr:col>27</xdr:col>
      <xdr:colOff>38100</xdr:colOff>
      <xdr:row>69</xdr:row>
      <xdr:rowOff>276225</xdr:rowOff>
    </xdr:to>
    <xdr:sp macro="" textlink="">
      <xdr:nvSpPr>
        <xdr:cNvPr id="111" name="正方形/長方形 138">
          <a:extLst>
            <a:ext uri="{FF2B5EF4-FFF2-40B4-BE49-F238E27FC236}">
              <a16:creationId xmlns="" xmlns:a16="http://schemas.microsoft.com/office/drawing/2014/main" id="{00000000-0008-0000-0700-00006F000000}"/>
            </a:ext>
          </a:extLst>
        </xdr:cNvPr>
        <xdr:cNvSpPr>
          <a:spLocks noChangeArrowheads="1"/>
        </xdr:cNvSpPr>
      </xdr:nvSpPr>
      <xdr:spPr bwMode="auto">
        <a:xfrm>
          <a:off x="18078450" y="1200150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81</xdr:row>
      <xdr:rowOff>180975</xdr:rowOff>
    </xdr:from>
    <xdr:to>
      <xdr:col>33</xdr:col>
      <xdr:colOff>38100</xdr:colOff>
      <xdr:row>82</xdr:row>
      <xdr:rowOff>9525</xdr:rowOff>
    </xdr:to>
    <xdr:sp macro="" textlink="">
      <xdr:nvSpPr>
        <xdr:cNvPr id="112" name="正方形/長方形 147">
          <a:extLst>
            <a:ext uri="{FF2B5EF4-FFF2-40B4-BE49-F238E27FC236}">
              <a16:creationId xmlns="" xmlns:a16="http://schemas.microsoft.com/office/drawing/2014/main" id="{00000000-0008-0000-0700-000070000000}"/>
            </a:ext>
          </a:extLst>
        </xdr:cNvPr>
        <xdr:cNvSpPr>
          <a:spLocks noChangeArrowheads="1"/>
        </xdr:cNvSpPr>
      </xdr:nvSpPr>
      <xdr:spPr bwMode="auto">
        <a:xfrm>
          <a:off x="22193250" y="14058900"/>
          <a:ext cx="476250" cy="9525"/>
        </a:xfrm>
        <a:prstGeom prst="rect">
          <a:avLst/>
        </a:prstGeom>
        <a:solidFill>
          <a:srgbClr val="F79646"/>
        </a:solidFill>
        <a:ln w="9525" algn="ctr">
          <a:solidFill>
            <a:srgbClr val="F79646"/>
          </a:solidFill>
          <a:round/>
          <a:headEnd/>
          <a:tailEnd/>
        </a:ln>
      </xdr:spPr>
    </xdr:sp>
    <xdr:clientData/>
  </xdr:twoCellAnchor>
  <xdr:twoCellAnchor>
    <xdr:from>
      <xdr:col>27</xdr:col>
      <xdr:colOff>9525</xdr:colOff>
      <xdr:row>84</xdr:row>
      <xdr:rowOff>171450</xdr:rowOff>
    </xdr:from>
    <xdr:to>
      <xdr:col>28</xdr:col>
      <xdr:colOff>0</xdr:colOff>
      <xdr:row>84</xdr:row>
      <xdr:rowOff>276225</xdr:rowOff>
    </xdr:to>
    <xdr:sp macro="" textlink="">
      <xdr:nvSpPr>
        <xdr:cNvPr id="113" name="正方形/長方形 151">
          <a:extLst>
            <a:ext uri="{FF2B5EF4-FFF2-40B4-BE49-F238E27FC236}">
              <a16:creationId xmlns="" xmlns:a16="http://schemas.microsoft.com/office/drawing/2014/main" id="{00000000-0008-0000-0700-000071000000}"/>
            </a:ext>
          </a:extLst>
        </xdr:cNvPr>
        <xdr:cNvSpPr>
          <a:spLocks noChangeArrowheads="1"/>
        </xdr:cNvSpPr>
      </xdr:nvSpPr>
      <xdr:spPr bwMode="auto">
        <a:xfrm>
          <a:off x="18526125" y="14573250"/>
          <a:ext cx="676275"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84</xdr:row>
      <xdr:rowOff>171450</xdr:rowOff>
    </xdr:from>
    <xdr:to>
      <xdr:col>33</xdr:col>
      <xdr:colOff>38100</xdr:colOff>
      <xdr:row>84</xdr:row>
      <xdr:rowOff>276225</xdr:rowOff>
    </xdr:to>
    <xdr:sp macro="" textlink="">
      <xdr:nvSpPr>
        <xdr:cNvPr id="114" name="正方形/長方形 153">
          <a:extLst>
            <a:ext uri="{FF2B5EF4-FFF2-40B4-BE49-F238E27FC236}">
              <a16:creationId xmlns="" xmlns:a16="http://schemas.microsoft.com/office/drawing/2014/main" id="{00000000-0008-0000-0700-000072000000}"/>
            </a:ext>
          </a:extLst>
        </xdr:cNvPr>
        <xdr:cNvSpPr>
          <a:spLocks noChangeArrowheads="1"/>
        </xdr:cNvSpPr>
      </xdr:nvSpPr>
      <xdr:spPr bwMode="auto">
        <a:xfrm>
          <a:off x="22193250" y="145732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87</xdr:row>
      <xdr:rowOff>180975</xdr:rowOff>
    </xdr:from>
    <xdr:to>
      <xdr:col>33</xdr:col>
      <xdr:colOff>38100</xdr:colOff>
      <xdr:row>87</xdr:row>
      <xdr:rowOff>285750</xdr:rowOff>
    </xdr:to>
    <xdr:sp macro="" textlink="">
      <xdr:nvSpPr>
        <xdr:cNvPr id="115" name="正方形/長方形 155">
          <a:extLst>
            <a:ext uri="{FF2B5EF4-FFF2-40B4-BE49-F238E27FC236}">
              <a16:creationId xmlns="" xmlns:a16="http://schemas.microsoft.com/office/drawing/2014/main" id="{00000000-0008-0000-0700-000073000000}"/>
            </a:ext>
          </a:extLst>
        </xdr:cNvPr>
        <xdr:cNvSpPr>
          <a:spLocks noChangeArrowheads="1"/>
        </xdr:cNvSpPr>
      </xdr:nvSpPr>
      <xdr:spPr bwMode="auto">
        <a:xfrm>
          <a:off x="22193250" y="15087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87</xdr:row>
      <xdr:rowOff>180975</xdr:rowOff>
    </xdr:from>
    <xdr:to>
      <xdr:col>27</xdr:col>
      <xdr:colOff>38100</xdr:colOff>
      <xdr:row>87</xdr:row>
      <xdr:rowOff>285750</xdr:rowOff>
    </xdr:to>
    <xdr:sp macro="" textlink="">
      <xdr:nvSpPr>
        <xdr:cNvPr id="116" name="正方形/長方形 157">
          <a:extLst>
            <a:ext uri="{FF2B5EF4-FFF2-40B4-BE49-F238E27FC236}">
              <a16:creationId xmlns="" xmlns:a16="http://schemas.microsoft.com/office/drawing/2014/main" id="{00000000-0008-0000-0700-000074000000}"/>
            </a:ext>
          </a:extLst>
        </xdr:cNvPr>
        <xdr:cNvSpPr>
          <a:spLocks noChangeArrowheads="1"/>
        </xdr:cNvSpPr>
      </xdr:nvSpPr>
      <xdr:spPr bwMode="auto">
        <a:xfrm>
          <a:off x="18078450" y="15087600"/>
          <a:ext cx="476250" cy="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101</xdr:row>
      <xdr:rowOff>19050</xdr:rowOff>
    </xdr:from>
    <xdr:to>
      <xdr:col>27</xdr:col>
      <xdr:colOff>38100</xdr:colOff>
      <xdr:row>101</xdr:row>
      <xdr:rowOff>123825</xdr:rowOff>
    </xdr:to>
    <xdr:sp macro="" textlink="">
      <xdr:nvSpPr>
        <xdr:cNvPr id="117" name="正方形/長方形 166">
          <a:extLst>
            <a:ext uri="{FF2B5EF4-FFF2-40B4-BE49-F238E27FC236}">
              <a16:creationId xmlns="" xmlns:a16="http://schemas.microsoft.com/office/drawing/2014/main" id="{00000000-0008-0000-0700-000075000000}"/>
            </a:ext>
          </a:extLst>
        </xdr:cNvPr>
        <xdr:cNvSpPr>
          <a:spLocks noChangeArrowheads="1"/>
        </xdr:cNvSpPr>
      </xdr:nvSpPr>
      <xdr:spPr bwMode="auto">
        <a:xfrm>
          <a:off x="18078450" y="17335500"/>
          <a:ext cx="476250" cy="10477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101</xdr:row>
      <xdr:rowOff>28575</xdr:rowOff>
    </xdr:from>
    <xdr:to>
      <xdr:col>33</xdr:col>
      <xdr:colOff>38100</xdr:colOff>
      <xdr:row>101</xdr:row>
      <xdr:rowOff>133350</xdr:rowOff>
    </xdr:to>
    <xdr:sp macro="" textlink="">
      <xdr:nvSpPr>
        <xdr:cNvPr id="118" name="正方形/長方形 168">
          <a:extLst>
            <a:ext uri="{FF2B5EF4-FFF2-40B4-BE49-F238E27FC236}">
              <a16:creationId xmlns="" xmlns:a16="http://schemas.microsoft.com/office/drawing/2014/main" id="{00000000-0008-0000-0700-000076000000}"/>
            </a:ext>
          </a:extLst>
        </xdr:cNvPr>
        <xdr:cNvSpPr>
          <a:spLocks noChangeArrowheads="1"/>
        </xdr:cNvSpPr>
      </xdr:nvSpPr>
      <xdr:spPr bwMode="auto">
        <a:xfrm>
          <a:off x="22193250" y="17345025"/>
          <a:ext cx="476250" cy="10477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105</xdr:row>
      <xdr:rowOff>28575</xdr:rowOff>
    </xdr:from>
    <xdr:to>
      <xdr:col>33</xdr:col>
      <xdr:colOff>38100</xdr:colOff>
      <xdr:row>105</xdr:row>
      <xdr:rowOff>133350</xdr:rowOff>
    </xdr:to>
    <xdr:sp macro="" textlink="">
      <xdr:nvSpPr>
        <xdr:cNvPr id="119" name="正方形/長方形 170">
          <a:extLst>
            <a:ext uri="{FF2B5EF4-FFF2-40B4-BE49-F238E27FC236}">
              <a16:creationId xmlns="" xmlns:a16="http://schemas.microsoft.com/office/drawing/2014/main" id="{00000000-0008-0000-0700-000077000000}"/>
            </a:ext>
          </a:extLst>
        </xdr:cNvPr>
        <xdr:cNvSpPr>
          <a:spLocks noChangeArrowheads="1"/>
        </xdr:cNvSpPr>
      </xdr:nvSpPr>
      <xdr:spPr bwMode="auto">
        <a:xfrm>
          <a:off x="22193250" y="18030825"/>
          <a:ext cx="476250" cy="10477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105</xdr:row>
      <xdr:rowOff>28575</xdr:rowOff>
    </xdr:from>
    <xdr:to>
      <xdr:col>27</xdr:col>
      <xdr:colOff>38100</xdr:colOff>
      <xdr:row>105</xdr:row>
      <xdr:rowOff>133350</xdr:rowOff>
    </xdr:to>
    <xdr:sp macro="" textlink="">
      <xdr:nvSpPr>
        <xdr:cNvPr id="120" name="正方形/長方形 171">
          <a:extLst>
            <a:ext uri="{FF2B5EF4-FFF2-40B4-BE49-F238E27FC236}">
              <a16:creationId xmlns="" xmlns:a16="http://schemas.microsoft.com/office/drawing/2014/main" id="{00000000-0008-0000-0700-000078000000}"/>
            </a:ext>
          </a:extLst>
        </xdr:cNvPr>
        <xdr:cNvSpPr>
          <a:spLocks noChangeArrowheads="1"/>
        </xdr:cNvSpPr>
      </xdr:nvSpPr>
      <xdr:spPr bwMode="auto">
        <a:xfrm>
          <a:off x="18078450" y="18030825"/>
          <a:ext cx="476250" cy="10477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108</xdr:row>
      <xdr:rowOff>180975</xdr:rowOff>
    </xdr:from>
    <xdr:to>
      <xdr:col>27</xdr:col>
      <xdr:colOff>38100</xdr:colOff>
      <xdr:row>109</xdr:row>
      <xdr:rowOff>47625</xdr:rowOff>
    </xdr:to>
    <xdr:sp macro="" textlink="">
      <xdr:nvSpPr>
        <xdr:cNvPr id="121" name="正方形/長方形 173">
          <a:extLst>
            <a:ext uri="{FF2B5EF4-FFF2-40B4-BE49-F238E27FC236}">
              <a16:creationId xmlns="" xmlns:a16="http://schemas.microsoft.com/office/drawing/2014/main" id="{00000000-0008-0000-0700-000079000000}"/>
            </a:ext>
          </a:extLst>
        </xdr:cNvPr>
        <xdr:cNvSpPr>
          <a:spLocks noChangeArrowheads="1"/>
        </xdr:cNvSpPr>
      </xdr:nvSpPr>
      <xdr:spPr bwMode="auto">
        <a:xfrm>
          <a:off x="18078450" y="18688050"/>
          <a:ext cx="476250" cy="47625"/>
        </a:xfrm>
        <a:prstGeom prst="rect">
          <a:avLst/>
        </a:prstGeom>
        <a:solidFill>
          <a:srgbClr val="F79646"/>
        </a:solidFill>
        <a:ln w="9525" algn="ctr">
          <a:solidFill>
            <a:srgbClr val="F79646"/>
          </a:solidFill>
          <a:round/>
          <a:headEnd/>
          <a:tailEnd/>
        </a:ln>
      </xdr:spPr>
    </xdr:sp>
    <xdr:clientData/>
  </xdr:twoCellAnchor>
  <xdr:twoCellAnchor>
    <xdr:from>
      <xdr:col>33</xdr:col>
      <xdr:colOff>4234</xdr:colOff>
      <xdr:row>108</xdr:row>
      <xdr:rowOff>182033</xdr:rowOff>
    </xdr:from>
    <xdr:to>
      <xdr:col>33</xdr:col>
      <xdr:colOff>38100</xdr:colOff>
      <xdr:row>109</xdr:row>
      <xdr:rowOff>48683</xdr:rowOff>
    </xdr:to>
    <xdr:sp macro="" textlink="">
      <xdr:nvSpPr>
        <xdr:cNvPr id="122" name="正方形/長方形 175">
          <a:extLst>
            <a:ext uri="{FF2B5EF4-FFF2-40B4-BE49-F238E27FC236}">
              <a16:creationId xmlns="" xmlns:a16="http://schemas.microsoft.com/office/drawing/2014/main" id="{00000000-0008-0000-0700-00007A000000}"/>
            </a:ext>
          </a:extLst>
        </xdr:cNvPr>
        <xdr:cNvSpPr>
          <a:spLocks noChangeArrowheads="1"/>
        </xdr:cNvSpPr>
      </xdr:nvSpPr>
      <xdr:spPr bwMode="auto">
        <a:xfrm>
          <a:off x="22635634" y="18689108"/>
          <a:ext cx="33866" cy="476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113</xdr:row>
      <xdr:rowOff>19050</xdr:rowOff>
    </xdr:from>
    <xdr:to>
      <xdr:col>33</xdr:col>
      <xdr:colOff>38100</xdr:colOff>
      <xdr:row>114</xdr:row>
      <xdr:rowOff>9525</xdr:rowOff>
    </xdr:to>
    <xdr:sp macro="" textlink="">
      <xdr:nvSpPr>
        <xdr:cNvPr id="123" name="正方形/長方形 177">
          <a:extLst>
            <a:ext uri="{FF2B5EF4-FFF2-40B4-BE49-F238E27FC236}">
              <a16:creationId xmlns="" xmlns:a16="http://schemas.microsoft.com/office/drawing/2014/main" id="{00000000-0008-0000-0700-00007B000000}"/>
            </a:ext>
          </a:extLst>
        </xdr:cNvPr>
        <xdr:cNvSpPr>
          <a:spLocks noChangeArrowheads="1"/>
        </xdr:cNvSpPr>
      </xdr:nvSpPr>
      <xdr:spPr bwMode="auto">
        <a:xfrm>
          <a:off x="22193250" y="19392900"/>
          <a:ext cx="476250" cy="1619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113</xdr:row>
      <xdr:rowOff>9525</xdr:rowOff>
    </xdr:from>
    <xdr:to>
      <xdr:col>27</xdr:col>
      <xdr:colOff>38100</xdr:colOff>
      <xdr:row>113</xdr:row>
      <xdr:rowOff>123825</xdr:rowOff>
    </xdr:to>
    <xdr:sp macro="" textlink="">
      <xdr:nvSpPr>
        <xdr:cNvPr id="124" name="正方形/長方形 179">
          <a:extLst>
            <a:ext uri="{FF2B5EF4-FFF2-40B4-BE49-F238E27FC236}">
              <a16:creationId xmlns="" xmlns:a16="http://schemas.microsoft.com/office/drawing/2014/main" id="{00000000-0008-0000-0700-00007C000000}"/>
            </a:ext>
          </a:extLst>
        </xdr:cNvPr>
        <xdr:cNvSpPr>
          <a:spLocks noChangeArrowheads="1"/>
        </xdr:cNvSpPr>
      </xdr:nvSpPr>
      <xdr:spPr bwMode="auto">
        <a:xfrm>
          <a:off x="18078450" y="19383375"/>
          <a:ext cx="476250" cy="114300"/>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116</xdr:row>
      <xdr:rowOff>180975</xdr:rowOff>
    </xdr:from>
    <xdr:to>
      <xdr:col>27</xdr:col>
      <xdr:colOff>38100</xdr:colOff>
      <xdr:row>117</xdr:row>
      <xdr:rowOff>9525</xdr:rowOff>
    </xdr:to>
    <xdr:sp macro="" textlink="">
      <xdr:nvSpPr>
        <xdr:cNvPr id="125" name="正方形/長方形 181">
          <a:extLst>
            <a:ext uri="{FF2B5EF4-FFF2-40B4-BE49-F238E27FC236}">
              <a16:creationId xmlns="" xmlns:a16="http://schemas.microsoft.com/office/drawing/2014/main" id="{00000000-0008-0000-0700-00007D000000}"/>
            </a:ext>
          </a:extLst>
        </xdr:cNvPr>
        <xdr:cNvSpPr>
          <a:spLocks noChangeArrowheads="1"/>
        </xdr:cNvSpPr>
      </xdr:nvSpPr>
      <xdr:spPr bwMode="auto">
        <a:xfrm>
          <a:off x="18078450" y="2005965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116</xdr:row>
      <xdr:rowOff>180975</xdr:rowOff>
    </xdr:from>
    <xdr:to>
      <xdr:col>33</xdr:col>
      <xdr:colOff>38100</xdr:colOff>
      <xdr:row>116</xdr:row>
      <xdr:rowOff>285750</xdr:rowOff>
    </xdr:to>
    <xdr:sp macro="" textlink="">
      <xdr:nvSpPr>
        <xdr:cNvPr id="126" name="正方形/長方形 182">
          <a:extLst>
            <a:ext uri="{FF2B5EF4-FFF2-40B4-BE49-F238E27FC236}">
              <a16:creationId xmlns="" xmlns:a16="http://schemas.microsoft.com/office/drawing/2014/main" id="{00000000-0008-0000-0700-00007E000000}"/>
            </a:ext>
          </a:extLst>
        </xdr:cNvPr>
        <xdr:cNvSpPr>
          <a:spLocks noChangeArrowheads="1"/>
        </xdr:cNvSpPr>
      </xdr:nvSpPr>
      <xdr:spPr bwMode="auto">
        <a:xfrm>
          <a:off x="22193250" y="20059650"/>
          <a:ext cx="476250" cy="0"/>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119</xdr:row>
      <xdr:rowOff>180975</xdr:rowOff>
    </xdr:from>
    <xdr:to>
      <xdr:col>33</xdr:col>
      <xdr:colOff>38100</xdr:colOff>
      <xdr:row>121</xdr:row>
      <xdr:rowOff>9525</xdr:rowOff>
    </xdr:to>
    <xdr:sp macro="" textlink="">
      <xdr:nvSpPr>
        <xdr:cNvPr id="127" name="正方形/長方形 184">
          <a:extLst>
            <a:ext uri="{FF2B5EF4-FFF2-40B4-BE49-F238E27FC236}">
              <a16:creationId xmlns="" xmlns:a16="http://schemas.microsoft.com/office/drawing/2014/main" id="{00000000-0008-0000-0700-00007F000000}"/>
            </a:ext>
          </a:extLst>
        </xdr:cNvPr>
        <xdr:cNvSpPr>
          <a:spLocks noChangeArrowheads="1"/>
        </xdr:cNvSpPr>
      </xdr:nvSpPr>
      <xdr:spPr bwMode="auto">
        <a:xfrm>
          <a:off x="22193250" y="20574000"/>
          <a:ext cx="476250" cy="9525"/>
        </a:xfrm>
        <a:prstGeom prst="rect">
          <a:avLst/>
        </a:prstGeom>
        <a:solidFill>
          <a:srgbClr val="F79646"/>
        </a:solidFill>
        <a:ln w="9525" algn="ctr">
          <a:solidFill>
            <a:srgbClr val="F79646"/>
          </a:solidFill>
          <a:round/>
          <a:headEnd/>
          <a:tailEnd/>
        </a:ln>
      </xdr:spPr>
    </xdr:sp>
    <xdr:clientData/>
  </xdr:twoCellAnchor>
  <xdr:twoCellAnchor>
    <xdr:from>
      <xdr:col>26</xdr:col>
      <xdr:colOff>247650</xdr:colOff>
      <xdr:row>119</xdr:row>
      <xdr:rowOff>190500</xdr:rowOff>
    </xdr:from>
    <xdr:to>
      <xdr:col>27</xdr:col>
      <xdr:colOff>38100</xdr:colOff>
      <xdr:row>121</xdr:row>
      <xdr:rowOff>9525</xdr:rowOff>
    </xdr:to>
    <xdr:sp macro="" textlink="">
      <xdr:nvSpPr>
        <xdr:cNvPr id="128" name="正方形/長方形 186">
          <a:extLst>
            <a:ext uri="{FF2B5EF4-FFF2-40B4-BE49-F238E27FC236}">
              <a16:creationId xmlns="" xmlns:a16="http://schemas.microsoft.com/office/drawing/2014/main" id="{00000000-0008-0000-0700-000080000000}"/>
            </a:ext>
          </a:extLst>
        </xdr:cNvPr>
        <xdr:cNvSpPr>
          <a:spLocks noChangeArrowheads="1"/>
        </xdr:cNvSpPr>
      </xdr:nvSpPr>
      <xdr:spPr bwMode="auto">
        <a:xfrm>
          <a:off x="18078450" y="20574000"/>
          <a:ext cx="476250" cy="9525"/>
        </a:xfrm>
        <a:prstGeom prst="rect">
          <a:avLst/>
        </a:prstGeom>
        <a:solidFill>
          <a:srgbClr val="F79646"/>
        </a:solidFill>
        <a:ln w="9525" algn="ctr">
          <a:solidFill>
            <a:srgbClr val="F79646"/>
          </a:solidFill>
          <a:round/>
          <a:headEnd/>
          <a:tailEnd/>
        </a:ln>
      </xdr:spPr>
    </xdr:sp>
    <xdr:clientData/>
  </xdr:twoCellAnchor>
  <xdr:twoCellAnchor>
    <xdr:from>
      <xdr:col>32</xdr:col>
      <xdr:colOff>247650</xdr:colOff>
      <xdr:row>132</xdr:row>
      <xdr:rowOff>180975</xdr:rowOff>
    </xdr:from>
    <xdr:to>
      <xdr:col>33</xdr:col>
      <xdr:colOff>38100</xdr:colOff>
      <xdr:row>134</xdr:row>
      <xdr:rowOff>9525</xdr:rowOff>
    </xdr:to>
    <xdr:sp macro="" textlink="">
      <xdr:nvSpPr>
        <xdr:cNvPr id="129" name="正方形/長方形 195">
          <a:extLst>
            <a:ext uri="{FF2B5EF4-FFF2-40B4-BE49-F238E27FC236}">
              <a16:creationId xmlns="" xmlns:a16="http://schemas.microsoft.com/office/drawing/2014/main" id="{00000000-0008-0000-0700-000081000000}"/>
            </a:ext>
          </a:extLst>
        </xdr:cNvPr>
        <xdr:cNvSpPr>
          <a:spLocks noChangeArrowheads="1"/>
        </xdr:cNvSpPr>
      </xdr:nvSpPr>
      <xdr:spPr bwMode="auto">
        <a:xfrm>
          <a:off x="22193250" y="22631400"/>
          <a:ext cx="476250" cy="18097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63</xdr:row>
      <xdr:rowOff>171450</xdr:rowOff>
    </xdr:from>
    <xdr:to>
      <xdr:col>94</xdr:col>
      <xdr:colOff>38100</xdr:colOff>
      <xdr:row>63</xdr:row>
      <xdr:rowOff>276225</xdr:rowOff>
    </xdr:to>
    <xdr:sp macro="" textlink="">
      <xdr:nvSpPr>
        <xdr:cNvPr id="130" name="正方形/長方形 197">
          <a:extLst>
            <a:ext uri="{FF2B5EF4-FFF2-40B4-BE49-F238E27FC236}">
              <a16:creationId xmlns="" xmlns:a16="http://schemas.microsoft.com/office/drawing/2014/main" id="{00000000-0008-0000-0700-000082000000}"/>
            </a:ext>
          </a:extLst>
        </xdr:cNvPr>
        <xdr:cNvSpPr>
          <a:spLocks noChangeArrowheads="1"/>
        </xdr:cNvSpPr>
      </xdr:nvSpPr>
      <xdr:spPr bwMode="auto">
        <a:xfrm>
          <a:off x="64465200" y="109728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63</xdr:row>
      <xdr:rowOff>174171</xdr:rowOff>
    </xdr:from>
    <xdr:to>
      <xdr:col>107</xdr:col>
      <xdr:colOff>38100</xdr:colOff>
      <xdr:row>64</xdr:row>
      <xdr:rowOff>2721</xdr:rowOff>
    </xdr:to>
    <xdr:sp macro="" textlink="">
      <xdr:nvSpPr>
        <xdr:cNvPr id="131" name="正方形/長方形 199">
          <a:extLst>
            <a:ext uri="{FF2B5EF4-FFF2-40B4-BE49-F238E27FC236}">
              <a16:creationId xmlns="" xmlns:a16="http://schemas.microsoft.com/office/drawing/2014/main" id="{00000000-0008-0000-0700-000083000000}"/>
            </a:ext>
          </a:extLst>
        </xdr:cNvPr>
        <xdr:cNvSpPr>
          <a:spLocks noChangeArrowheads="1"/>
        </xdr:cNvSpPr>
      </xdr:nvSpPr>
      <xdr:spPr bwMode="auto">
        <a:xfrm>
          <a:off x="73380600" y="10975521"/>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60</xdr:row>
      <xdr:rowOff>171450</xdr:rowOff>
    </xdr:from>
    <xdr:to>
      <xdr:col>107</xdr:col>
      <xdr:colOff>38100</xdr:colOff>
      <xdr:row>60</xdr:row>
      <xdr:rowOff>276225</xdr:rowOff>
    </xdr:to>
    <xdr:sp macro="" textlink="">
      <xdr:nvSpPr>
        <xdr:cNvPr id="132" name="正方形/長方形 200">
          <a:extLst>
            <a:ext uri="{FF2B5EF4-FFF2-40B4-BE49-F238E27FC236}">
              <a16:creationId xmlns="" xmlns:a16="http://schemas.microsoft.com/office/drawing/2014/main" id="{00000000-0008-0000-0700-000084000000}"/>
            </a:ext>
          </a:extLst>
        </xdr:cNvPr>
        <xdr:cNvSpPr>
          <a:spLocks noChangeArrowheads="1"/>
        </xdr:cNvSpPr>
      </xdr:nvSpPr>
      <xdr:spPr bwMode="auto">
        <a:xfrm>
          <a:off x="73380600" y="104584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60</xdr:row>
      <xdr:rowOff>171450</xdr:rowOff>
    </xdr:from>
    <xdr:to>
      <xdr:col>94</xdr:col>
      <xdr:colOff>38100</xdr:colOff>
      <xdr:row>60</xdr:row>
      <xdr:rowOff>276225</xdr:rowOff>
    </xdr:to>
    <xdr:sp macro="" textlink="">
      <xdr:nvSpPr>
        <xdr:cNvPr id="133" name="正方形/長方形 202">
          <a:extLst>
            <a:ext uri="{FF2B5EF4-FFF2-40B4-BE49-F238E27FC236}">
              <a16:creationId xmlns="" xmlns:a16="http://schemas.microsoft.com/office/drawing/2014/main" id="{00000000-0008-0000-0700-000085000000}"/>
            </a:ext>
          </a:extLst>
        </xdr:cNvPr>
        <xdr:cNvSpPr>
          <a:spLocks noChangeArrowheads="1"/>
        </xdr:cNvSpPr>
      </xdr:nvSpPr>
      <xdr:spPr bwMode="auto">
        <a:xfrm>
          <a:off x="64465200" y="104584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57</xdr:row>
      <xdr:rowOff>180975</xdr:rowOff>
    </xdr:from>
    <xdr:to>
      <xdr:col>94</xdr:col>
      <xdr:colOff>38100</xdr:colOff>
      <xdr:row>57</xdr:row>
      <xdr:rowOff>285750</xdr:rowOff>
    </xdr:to>
    <xdr:sp macro="" textlink="">
      <xdr:nvSpPr>
        <xdr:cNvPr id="134" name="正方形/長方形 204">
          <a:extLst>
            <a:ext uri="{FF2B5EF4-FFF2-40B4-BE49-F238E27FC236}">
              <a16:creationId xmlns="" xmlns:a16="http://schemas.microsoft.com/office/drawing/2014/main" id="{00000000-0008-0000-0700-000086000000}"/>
            </a:ext>
          </a:extLst>
        </xdr:cNvPr>
        <xdr:cNvSpPr>
          <a:spLocks noChangeArrowheads="1"/>
        </xdr:cNvSpPr>
      </xdr:nvSpPr>
      <xdr:spPr bwMode="auto">
        <a:xfrm>
          <a:off x="64465200" y="99441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57</xdr:row>
      <xdr:rowOff>180975</xdr:rowOff>
    </xdr:from>
    <xdr:to>
      <xdr:col>107</xdr:col>
      <xdr:colOff>38100</xdr:colOff>
      <xdr:row>57</xdr:row>
      <xdr:rowOff>285750</xdr:rowOff>
    </xdr:to>
    <xdr:sp macro="" textlink="">
      <xdr:nvSpPr>
        <xdr:cNvPr id="135" name="正方形/長方形 206">
          <a:extLst>
            <a:ext uri="{FF2B5EF4-FFF2-40B4-BE49-F238E27FC236}">
              <a16:creationId xmlns="" xmlns:a16="http://schemas.microsoft.com/office/drawing/2014/main" id="{00000000-0008-0000-0700-000087000000}"/>
            </a:ext>
          </a:extLst>
        </xdr:cNvPr>
        <xdr:cNvSpPr>
          <a:spLocks noChangeArrowheads="1"/>
        </xdr:cNvSpPr>
      </xdr:nvSpPr>
      <xdr:spPr bwMode="auto">
        <a:xfrm>
          <a:off x="73380600" y="99441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54</xdr:row>
      <xdr:rowOff>180975</xdr:rowOff>
    </xdr:from>
    <xdr:to>
      <xdr:col>107</xdr:col>
      <xdr:colOff>38100</xdr:colOff>
      <xdr:row>55</xdr:row>
      <xdr:rowOff>9525</xdr:rowOff>
    </xdr:to>
    <xdr:sp macro="" textlink="">
      <xdr:nvSpPr>
        <xdr:cNvPr id="136" name="正方形/長方形 208">
          <a:extLst>
            <a:ext uri="{FF2B5EF4-FFF2-40B4-BE49-F238E27FC236}">
              <a16:creationId xmlns="" xmlns:a16="http://schemas.microsoft.com/office/drawing/2014/main" id="{00000000-0008-0000-0700-000088000000}"/>
            </a:ext>
          </a:extLst>
        </xdr:cNvPr>
        <xdr:cNvSpPr>
          <a:spLocks noChangeArrowheads="1"/>
        </xdr:cNvSpPr>
      </xdr:nvSpPr>
      <xdr:spPr bwMode="auto">
        <a:xfrm>
          <a:off x="73380600" y="94297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54</xdr:row>
      <xdr:rowOff>180975</xdr:rowOff>
    </xdr:from>
    <xdr:to>
      <xdr:col>94</xdr:col>
      <xdr:colOff>38100</xdr:colOff>
      <xdr:row>54</xdr:row>
      <xdr:rowOff>285750</xdr:rowOff>
    </xdr:to>
    <xdr:sp macro="" textlink="">
      <xdr:nvSpPr>
        <xdr:cNvPr id="137" name="正方形/長方形 210">
          <a:extLst>
            <a:ext uri="{FF2B5EF4-FFF2-40B4-BE49-F238E27FC236}">
              <a16:creationId xmlns="" xmlns:a16="http://schemas.microsoft.com/office/drawing/2014/main" id="{00000000-0008-0000-0700-000089000000}"/>
            </a:ext>
          </a:extLst>
        </xdr:cNvPr>
        <xdr:cNvSpPr>
          <a:spLocks noChangeArrowheads="1"/>
        </xdr:cNvSpPr>
      </xdr:nvSpPr>
      <xdr:spPr bwMode="auto">
        <a:xfrm>
          <a:off x="64465200" y="94297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51</xdr:row>
      <xdr:rowOff>180975</xdr:rowOff>
    </xdr:from>
    <xdr:to>
      <xdr:col>94</xdr:col>
      <xdr:colOff>38100</xdr:colOff>
      <xdr:row>51</xdr:row>
      <xdr:rowOff>285750</xdr:rowOff>
    </xdr:to>
    <xdr:sp macro="" textlink="">
      <xdr:nvSpPr>
        <xdr:cNvPr id="138" name="正方形/長方形 212">
          <a:extLst>
            <a:ext uri="{FF2B5EF4-FFF2-40B4-BE49-F238E27FC236}">
              <a16:creationId xmlns="" xmlns:a16="http://schemas.microsoft.com/office/drawing/2014/main" id="{00000000-0008-0000-0700-00008A000000}"/>
            </a:ext>
          </a:extLst>
        </xdr:cNvPr>
        <xdr:cNvSpPr>
          <a:spLocks noChangeArrowheads="1"/>
        </xdr:cNvSpPr>
      </xdr:nvSpPr>
      <xdr:spPr bwMode="auto">
        <a:xfrm>
          <a:off x="64465200" y="89154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51</xdr:row>
      <xdr:rowOff>180975</xdr:rowOff>
    </xdr:from>
    <xdr:to>
      <xdr:col>107</xdr:col>
      <xdr:colOff>38100</xdr:colOff>
      <xdr:row>52</xdr:row>
      <xdr:rowOff>9525</xdr:rowOff>
    </xdr:to>
    <xdr:sp macro="" textlink="">
      <xdr:nvSpPr>
        <xdr:cNvPr id="139" name="正方形/長方形 214">
          <a:extLst>
            <a:ext uri="{FF2B5EF4-FFF2-40B4-BE49-F238E27FC236}">
              <a16:creationId xmlns="" xmlns:a16="http://schemas.microsoft.com/office/drawing/2014/main" id="{00000000-0008-0000-0700-00008B000000}"/>
            </a:ext>
          </a:extLst>
        </xdr:cNvPr>
        <xdr:cNvSpPr>
          <a:spLocks noChangeArrowheads="1"/>
        </xdr:cNvSpPr>
      </xdr:nvSpPr>
      <xdr:spPr bwMode="auto">
        <a:xfrm>
          <a:off x="73380600" y="89154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48</xdr:row>
      <xdr:rowOff>180975</xdr:rowOff>
    </xdr:from>
    <xdr:to>
      <xdr:col>107</xdr:col>
      <xdr:colOff>38100</xdr:colOff>
      <xdr:row>49</xdr:row>
      <xdr:rowOff>9525</xdr:rowOff>
    </xdr:to>
    <xdr:sp macro="" textlink="">
      <xdr:nvSpPr>
        <xdr:cNvPr id="140" name="正方形/長方形 216">
          <a:extLst>
            <a:ext uri="{FF2B5EF4-FFF2-40B4-BE49-F238E27FC236}">
              <a16:creationId xmlns="" xmlns:a16="http://schemas.microsoft.com/office/drawing/2014/main" id="{00000000-0008-0000-0700-00008C000000}"/>
            </a:ext>
          </a:extLst>
        </xdr:cNvPr>
        <xdr:cNvSpPr>
          <a:spLocks noChangeArrowheads="1"/>
        </xdr:cNvSpPr>
      </xdr:nvSpPr>
      <xdr:spPr bwMode="auto">
        <a:xfrm>
          <a:off x="73380600" y="84010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48</xdr:row>
      <xdr:rowOff>171450</xdr:rowOff>
    </xdr:from>
    <xdr:to>
      <xdr:col>94</xdr:col>
      <xdr:colOff>38100</xdr:colOff>
      <xdr:row>48</xdr:row>
      <xdr:rowOff>276225</xdr:rowOff>
    </xdr:to>
    <xdr:sp macro="" textlink="">
      <xdr:nvSpPr>
        <xdr:cNvPr id="141" name="正方形/長方形 217">
          <a:extLst>
            <a:ext uri="{FF2B5EF4-FFF2-40B4-BE49-F238E27FC236}">
              <a16:creationId xmlns="" xmlns:a16="http://schemas.microsoft.com/office/drawing/2014/main" id="{00000000-0008-0000-0700-00008D000000}"/>
            </a:ext>
          </a:extLst>
        </xdr:cNvPr>
        <xdr:cNvSpPr>
          <a:spLocks noChangeArrowheads="1"/>
        </xdr:cNvSpPr>
      </xdr:nvSpPr>
      <xdr:spPr bwMode="auto">
        <a:xfrm>
          <a:off x="64465200" y="84010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45</xdr:row>
      <xdr:rowOff>180975</xdr:rowOff>
    </xdr:from>
    <xdr:to>
      <xdr:col>94</xdr:col>
      <xdr:colOff>38100</xdr:colOff>
      <xdr:row>45</xdr:row>
      <xdr:rowOff>285750</xdr:rowOff>
    </xdr:to>
    <xdr:sp macro="" textlink="">
      <xdr:nvSpPr>
        <xdr:cNvPr id="142" name="正方形/長方形 219">
          <a:extLst>
            <a:ext uri="{FF2B5EF4-FFF2-40B4-BE49-F238E27FC236}">
              <a16:creationId xmlns="" xmlns:a16="http://schemas.microsoft.com/office/drawing/2014/main" id="{00000000-0008-0000-0700-00008E000000}"/>
            </a:ext>
          </a:extLst>
        </xdr:cNvPr>
        <xdr:cNvSpPr>
          <a:spLocks noChangeArrowheads="1"/>
        </xdr:cNvSpPr>
      </xdr:nvSpPr>
      <xdr:spPr bwMode="auto">
        <a:xfrm>
          <a:off x="64465200" y="78867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45</xdr:row>
      <xdr:rowOff>180975</xdr:rowOff>
    </xdr:from>
    <xdr:to>
      <xdr:col>107</xdr:col>
      <xdr:colOff>38100</xdr:colOff>
      <xdr:row>45</xdr:row>
      <xdr:rowOff>285750</xdr:rowOff>
    </xdr:to>
    <xdr:sp macro="" textlink="">
      <xdr:nvSpPr>
        <xdr:cNvPr id="143" name="正方形/長方形 221">
          <a:extLst>
            <a:ext uri="{FF2B5EF4-FFF2-40B4-BE49-F238E27FC236}">
              <a16:creationId xmlns="" xmlns:a16="http://schemas.microsoft.com/office/drawing/2014/main" id="{00000000-0008-0000-0700-00008F000000}"/>
            </a:ext>
          </a:extLst>
        </xdr:cNvPr>
        <xdr:cNvSpPr>
          <a:spLocks noChangeArrowheads="1"/>
        </xdr:cNvSpPr>
      </xdr:nvSpPr>
      <xdr:spPr bwMode="auto">
        <a:xfrm>
          <a:off x="73380600" y="788670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42</xdr:row>
      <xdr:rowOff>180975</xdr:rowOff>
    </xdr:from>
    <xdr:to>
      <xdr:col>94</xdr:col>
      <xdr:colOff>38100</xdr:colOff>
      <xdr:row>42</xdr:row>
      <xdr:rowOff>285750</xdr:rowOff>
    </xdr:to>
    <xdr:sp macro="" textlink="">
      <xdr:nvSpPr>
        <xdr:cNvPr id="144" name="正方形/長方形 223">
          <a:extLst>
            <a:ext uri="{FF2B5EF4-FFF2-40B4-BE49-F238E27FC236}">
              <a16:creationId xmlns="" xmlns:a16="http://schemas.microsoft.com/office/drawing/2014/main" id="{00000000-0008-0000-0700-000090000000}"/>
            </a:ext>
          </a:extLst>
        </xdr:cNvPr>
        <xdr:cNvSpPr>
          <a:spLocks noChangeArrowheads="1"/>
        </xdr:cNvSpPr>
      </xdr:nvSpPr>
      <xdr:spPr bwMode="auto">
        <a:xfrm>
          <a:off x="64465200" y="737235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42</xdr:row>
      <xdr:rowOff>180975</xdr:rowOff>
    </xdr:from>
    <xdr:to>
      <xdr:col>107</xdr:col>
      <xdr:colOff>38100</xdr:colOff>
      <xdr:row>42</xdr:row>
      <xdr:rowOff>285750</xdr:rowOff>
    </xdr:to>
    <xdr:sp macro="" textlink="">
      <xdr:nvSpPr>
        <xdr:cNvPr id="145" name="正方形/長方形 224">
          <a:extLst>
            <a:ext uri="{FF2B5EF4-FFF2-40B4-BE49-F238E27FC236}">
              <a16:creationId xmlns="" xmlns:a16="http://schemas.microsoft.com/office/drawing/2014/main" id="{00000000-0008-0000-0700-000091000000}"/>
            </a:ext>
          </a:extLst>
        </xdr:cNvPr>
        <xdr:cNvSpPr>
          <a:spLocks noChangeArrowheads="1"/>
        </xdr:cNvSpPr>
      </xdr:nvSpPr>
      <xdr:spPr bwMode="auto">
        <a:xfrm>
          <a:off x="73380600" y="73723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39</xdr:row>
      <xdr:rowOff>180975</xdr:rowOff>
    </xdr:from>
    <xdr:to>
      <xdr:col>94</xdr:col>
      <xdr:colOff>38100</xdr:colOff>
      <xdr:row>39</xdr:row>
      <xdr:rowOff>285750</xdr:rowOff>
    </xdr:to>
    <xdr:sp macro="" textlink="">
      <xdr:nvSpPr>
        <xdr:cNvPr id="146" name="正方形/長方形 225">
          <a:extLst>
            <a:ext uri="{FF2B5EF4-FFF2-40B4-BE49-F238E27FC236}">
              <a16:creationId xmlns="" xmlns:a16="http://schemas.microsoft.com/office/drawing/2014/main" id="{00000000-0008-0000-0700-000092000000}"/>
            </a:ext>
          </a:extLst>
        </xdr:cNvPr>
        <xdr:cNvSpPr>
          <a:spLocks noChangeArrowheads="1"/>
        </xdr:cNvSpPr>
      </xdr:nvSpPr>
      <xdr:spPr bwMode="auto">
        <a:xfrm>
          <a:off x="64465200" y="68580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39</xdr:row>
      <xdr:rowOff>180975</xdr:rowOff>
    </xdr:from>
    <xdr:to>
      <xdr:col>107</xdr:col>
      <xdr:colOff>38100</xdr:colOff>
      <xdr:row>39</xdr:row>
      <xdr:rowOff>285750</xdr:rowOff>
    </xdr:to>
    <xdr:sp macro="" textlink="">
      <xdr:nvSpPr>
        <xdr:cNvPr id="147" name="正方形/長方形 227">
          <a:extLst>
            <a:ext uri="{FF2B5EF4-FFF2-40B4-BE49-F238E27FC236}">
              <a16:creationId xmlns="" xmlns:a16="http://schemas.microsoft.com/office/drawing/2014/main" id="{00000000-0008-0000-0700-000093000000}"/>
            </a:ext>
          </a:extLst>
        </xdr:cNvPr>
        <xdr:cNvSpPr>
          <a:spLocks noChangeArrowheads="1"/>
        </xdr:cNvSpPr>
      </xdr:nvSpPr>
      <xdr:spPr bwMode="auto">
        <a:xfrm>
          <a:off x="73380600" y="68580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36</xdr:row>
      <xdr:rowOff>180975</xdr:rowOff>
    </xdr:from>
    <xdr:to>
      <xdr:col>107</xdr:col>
      <xdr:colOff>38100</xdr:colOff>
      <xdr:row>36</xdr:row>
      <xdr:rowOff>285750</xdr:rowOff>
    </xdr:to>
    <xdr:sp macro="" textlink="">
      <xdr:nvSpPr>
        <xdr:cNvPr id="148" name="正方形/長方形 229">
          <a:extLst>
            <a:ext uri="{FF2B5EF4-FFF2-40B4-BE49-F238E27FC236}">
              <a16:creationId xmlns="" xmlns:a16="http://schemas.microsoft.com/office/drawing/2014/main" id="{00000000-0008-0000-0700-000094000000}"/>
            </a:ext>
          </a:extLst>
        </xdr:cNvPr>
        <xdr:cNvSpPr>
          <a:spLocks noChangeArrowheads="1"/>
        </xdr:cNvSpPr>
      </xdr:nvSpPr>
      <xdr:spPr bwMode="auto">
        <a:xfrm>
          <a:off x="73380600" y="6343650"/>
          <a:ext cx="38100" cy="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36</xdr:row>
      <xdr:rowOff>190500</xdr:rowOff>
    </xdr:from>
    <xdr:to>
      <xdr:col>94</xdr:col>
      <xdr:colOff>38100</xdr:colOff>
      <xdr:row>37</xdr:row>
      <xdr:rowOff>9525</xdr:rowOff>
    </xdr:to>
    <xdr:sp macro="" textlink="">
      <xdr:nvSpPr>
        <xdr:cNvPr id="149" name="正方形/長方形 231">
          <a:extLst>
            <a:ext uri="{FF2B5EF4-FFF2-40B4-BE49-F238E27FC236}">
              <a16:creationId xmlns="" xmlns:a16="http://schemas.microsoft.com/office/drawing/2014/main" id="{00000000-0008-0000-0700-000095000000}"/>
            </a:ext>
          </a:extLst>
        </xdr:cNvPr>
        <xdr:cNvSpPr>
          <a:spLocks noChangeArrowheads="1"/>
        </xdr:cNvSpPr>
      </xdr:nvSpPr>
      <xdr:spPr bwMode="auto">
        <a:xfrm>
          <a:off x="64465200" y="63436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33</xdr:row>
      <xdr:rowOff>180975</xdr:rowOff>
    </xdr:from>
    <xdr:to>
      <xdr:col>94</xdr:col>
      <xdr:colOff>38100</xdr:colOff>
      <xdr:row>34</xdr:row>
      <xdr:rowOff>9525</xdr:rowOff>
    </xdr:to>
    <xdr:sp macro="" textlink="">
      <xdr:nvSpPr>
        <xdr:cNvPr id="150" name="正方形/長方形 232">
          <a:extLst>
            <a:ext uri="{FF2B5EF4-FFF2-40B4-BE49-F238E27FC236}">
              <a16:creationId xmlns="" xmlns:a16="http://schemas.microsoft.com/office/drawing/2014/main" id="{00000000-0008-0000-0700-000096000000}"/>
            </a:ext>
          </a:extLst>
        </xdr:cNvPr>
        <xdr:cNvSpPr>
          <a:spLocks noChangeArrowheads="1"/>
        </xdr:cNvSpPr>
      </xdr:nvSpPr>
      <xdr:spPr bwMode="auto">
        <a:xfrm>
          <a:off x="64465200" y="58293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33</xdr:row>
      <xdr:rowOff>180975</xdr:rowOff>
    </xdr:from>
    <xdr:to>
      <xdr:col>107</xdr:col>
      <xdr:colOff>38100</xdr:colOff>
      <xdr:row>34</xdr:row>
      <xdr:rowOff>9525</xdr:rowOff>
    </xdr:to>
    <xdr:sp macro="" textlink="">
      <xdr:nvSpPr>
        <xdr:cNvPr id="151" name="正方形/長方形 234">
          <a:extLst>
            <a:ext uri="{FF2B5EF4-FFF2-40B4-BE49-F238E27FC236}">
              <a16:creationId xmlns="" xmlns:a16="http://schemas.microsoft.com/office/drawing/2014/main" id="{00000000-0008-0000-0700-000097000000}"/>
            </a:ext>
          </a:extLst>
        </xdr:cNvPr>
        <xdr:cNvSpPr>
          <a:spLocks noChangeArrowheads="1"/>
        </xdr:cNvSpPr>
      </xdr:nvSpPr>
      <xdr:spPr bwMode="auto">
        <a:xfrm>
          <a:off x="73380600" y="5829300"/>
          <a:ext cx="38100" cy="952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30</xdr:row>
      <xdr:rowOff>180975</xdr:rowOff>
    </xdr:from>
    <xdr:to>
      <xdr:col>107</xdr:col>
      <xdr:colOff>38100</xdr:colOff>
      <xdr:row>31</xdr:row>
      <xdr:rowOff>9525</xdr:rowOff>
    </xdr:to>
    <xdr:sp macro="" textlink="">
      <xdr:nvSpPr>
        <xdr:cNvPr id="152" name="正方形/長方形 235">
          <a:extLst>
            <a:ext uri="{FF2B5EF4-FFF2-40B4-BE49-F238E27FC236}">
              <a16:creationId xmlns="" xmlns:a16="http://schemas.microsoft.com/office/drawing/2014/main" id="{00000000-0008-0000-0700-000098000000}"/>
            </a:ext>
          </a:extLst>
        </xdr:cNvPr>
        <xdr:cNvSpPr>
          <a:spLocks noChangeArrowheads="1"/>
        </xdr:cNvSpPr>
      </xdr:nvSpPr>
      <xdr:spPr bwMode="auto">
        <a:xfrm>
          <a:off x="73380600" y="53149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30</xdr:row>
      <xdr:rowOff>180975</xdr:rowOff>
    </xdr:from>
    <xdr:to>
      <xdr:col>94</xdr:col>
      <xdr:colOff>38100</xdr:colOff>
      <xdr:row>31</xdr:row>
      <xdr:rowOff>9525</xdr:rowOff>
    </xdr:to>
    <xdr:sp macro="" textlink="">
      <xdr:nvSpPr>
        <xdr:cNvPr id="153" name="正方形/長方形 236">
          <a:extLst>
            <a:ext uri="{FF2B5EF4-FFF2-40B4-BE49-F238E27FC236}">
              <a16:creationId xmlns="" xmlns:a16="http://schemas.microsoft.com/office/drawing/2014/main" id="{00000000-0008-0000-0700-000099000000}"/>
            </a:ext>
          </a:extLst>
        </xdr:cNvPr>
        <xdr:cNvSpPr>
          <a:spLocks noChangeArrowheads="1"/>
        </xdr:cNvSpPr>
      </xdr:nvSpPr>
      <xdr:spPr bwMode="auto">
        <a:xfrm>
          <a:off x="64465200" y="53149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27</xdr:row>
      <xdr:rowOff>180975</xdr:rowOff>
    </xdr:from>
    <xdr:to>
      <xdr:col>94</xdr:col>
      <xdr:colOff>38100</xdr:colOff>
      <xdr:row>27</xdr:row>
      <xdr:rowOff>285750</xdr:rowOff>
    </xdr:to>
    <xdr:sp macro="" textlink="">
      <xdr:nvSpPr>
        <xdr:cNvPr id="154" name="正方形/長方形 237">
          <a:extLst>
            <a:ext uri="{FF2B5EF4-FFF2-40B4-BE49-F238E27FC236}">
              <a16:creationId xmlns="" xmlns:a16="http://schemas.microsoft.com/office/drawing/2014/main" id="{00000000-0008-0000-0700-00009A000000}"/>
            </a:ext>
          </a:extLst>
        </xdr:cNvPr>
        <xdr:cNvSpPr>
          <a:spLocks noChangeArrowheads="1"/>
        </xdr:cNvSpPr>
      </xdr:nvSpPr>
      <xdr:spPr bwMode="auto">
        <a:xfrm>
          <a:off x="64465200" y="48006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27</xdr:row>
      <xdr:rowOff>171450</xdr:rowOff>
    </xdr:from>
    <xdr:to>
      <xdr:col>107</xdr:col>
      <xdr:colOff>38100</xdr:colOff>
      <xdr:row>27</xdr:row>
      <xdr:rowOff>276225</xdr:rowOff>
    </xdr:to>
    <xdr:sp macro="" textlink="">
      <xdr:nvSpPr>
        <xdr:cNvPr id="155" name="正方形/長方形 239">
          <a:extLst>
            <a:ext uri="{FF2B5EF4-FFF2-40B4-BE49-F238E27FC236}">
              <a16:creationId xmlns="" xmlns:a16="http://schemas.microsoft.com/office/drawing/2014/main" id="{00000000-0008-0000-0700-00009B000000}"/>
            </a:ext>
          </a:extLst>
        </xdr:cNvPr>
        <xdr:cNvSpPr>
          <a:spLocks noChangeArrowheads="1"/>
        </xdr:cNvSpPr>
      </xdr:nvSpPr>
      <xdr:spPr bwMode="auto">
        <a:xfrm>
          <a:off x="73380600" y="4800600"/>
          <a:ext cx="38100" cy="0"/>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24</xdr:row>
      <xdr:rowOff>180975</xdr:rowOff>
    </xdr:from>
    <xdr:to>
      <xdr:col>107</xdr:col>
      <xdr:colOff>38100</xdr:colOff>
      <xdr:row>25</xdr:row>
      <xdr:rowOff>9525</xdr:rowOff>
    </xdr:to>
    <xdr:sp macro="" textlink="">
      <xdr:nvSpPr>
        <xdr:cNvPr id="156" name="正方形/長方形 240">
          <a:extLst>
            <a:ext uri="{FF2B5EF4-FFF2-40B4-BE49-F238E27FC236}">
              <a16:creationId xmlns="" xmlns:a16="http://schemas.microsoft.com/office/drawing/2014/main" id="{00000000-0008-0000-0700-00009C000000}"/>
            </a:ext>
          </a:extLst>
        </xdr:cNvPr>
        <xdr:cNvSpPr>
          <a:spLocks noChangeArrowheads="1"/>
        </xdr:cNvSpPr>
      </xdr:nvSpPr>
      <xdr:spPr bwMode="auto">
        <a:xfrm>
          <a:off x="73380600" y="4286250"/>
          <a:ext cx="38100" cy="9525"/>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24</xdr:row>
      <xdr:rowOff>180975</xdr:rowOff>
    </xdr:from>
    <xdr:to>
      <xdr:col>94</xdr:col>
      <xdr:colOff>38100</xdr:colOff>
      <xdr:row>24</xdr:row>
      <xdr:rowOff>285750</xdr:rowOff>
    </xdr:to>
    <xdr:sp macro="" textlink="">
      <xdr:nvSpPr>
        <xdr:cNvPr id="157" name="正方形/長方形 242">
          <a:extLst>
            <a:ext uri="{FF2B5EF4-FFF2-40B4-BE49-F238E27FC236}">
              <a16:creationId xmlns="" xmlns:a16="http://schemas.microsoft.com/office/drawing/2014/main" id="{00000000-0008-0000-0700-00009D000000}"/>
            </a:ext>
          </a:extLst>
        </xdr:cNvPr>
        <xdr:cNvSpPr>
          <a:spLocks noChangeArrowheads="1"/>
        </xdr:cNvSpPr>
      </xdr:nvSpPr>
      <xdr:spPr bwMode="auto">
        <a:xfrm>
          <a:off x="64465200" y="4286250"/>
          <a:ext cx="38100" cy="0"/>
        </a:xfrm>
        <a:prstGeom prst="rect">
          <a:avLst/>
        </a:prstGeom>
        <a:solidFill>
          <a:srgbClr val="F79646"/>
        </a:solidFill>
        <a:ln w="9525" algn="ctr">
          <a:solidFill>
            <a:srgbClr val="F79646"/>
          </a:solidFill>
          <a:round/>
          <a:headEnd/>
          <a:tailEnd/>
        </a:ln>
      </xdr:spPr>
    </xdr:sp>
    <xdr:clientData/>
  </xdr:twoCellAnchor>
  <xdr:twoCellAnchor>
    <xdr:from>
      <xdr:col>83</xdr:col>
      <xdr:colOff>1</xdr:colOff>
      <xdr:row>73</xdr:row>
      <xdr:rowOff>17318</xdr:rowOff>
    </xdr:from>
    <xdr:to>
      <xdr:col>86</xdr:col>
      <xdr:colOff>2</xdr:colOff>
      <xdr:row>73</xdr:row>
      <xdr:rowOff>179917</xdr:rowOff>
    </xdr:to>
    <xdr:sp macro="" textlink="">
      <xdr:nvSpPr>
        <xdr:cNvPr id="158" name="テキスト ボックス 157">
          <a:extLst>
            <a:ext uri="{FF2B5EF4-FFF2-40B4-BE49-F238E27FC236}">
              <a16:creationId xmlns="" xmlns:a16="http://schemas.microsoft.com/office/drawing/2014/main" id="{00000000-0008-0000-0700-00009E000000}"/>
            </a:ext>
          </a:extLst>
        </xdr:cNvPr>
        <xdr:cNvSpPr txBox="1"/>
      </xdr:nvSpPr>
      <xdr:spPr>
        <a:xfrm>
          <a:off x="56921401" y="12533168"/>
          <a:ext cx="2057401" cy="1530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ゴシック" pitchFamily="50" charset="-128"/>
              <a:ea typeface="ＭＳ Ｐゴシック" pitchFamily="50" charset="-128"/>
            </a:rPr>
            <a:t>円</a:t>
          </a:r>
        </a:p>
      </xdr:txBody>
    </xdr:sp>
    <xdr:clientData/>
  </xdr:twoCellAnchor>
  <xdr:twoCellAnchor editAs="absolute">
    <xdr:from>
      <xdr:col>52</xdr:col>
      <xdr:colOff>52915</xdr:colOff>
      <xdr:row>24</xdr:row>
      <xdr:rowOff>63498</xdr:rowOff>
    </xdr:from>
    <xdr:to>
      <xdr:col>56</xdr:col>
      <xdr:colOff>24945</xdr:colOff>
      <xdr:row>45</xdr:row>
      <xdr:rowOff>237367</xdr:rowOff>
    </xdr:to>
    <xdr:grpSp>
      <xdr:nvGrpSpPr>
        <xdr:cNvPr id="225" name="グループ化 224">
          <a:extLst>
            <a:ext uri="{FF2B5EF4-FFF2-40B4-BE49-F238E27FC236}">
              <a16:creationId xmlns="" xmlns:a16="http://schemas.microsoft.com/office/drawing/2014/main" id="{00000000-0008-0000-0700-0000E1000000}"/>
            </a:ext>
          </a:extLst>
        </xdr:cNvPr>
        <xdr:cNvGrpSpPr/>
      </xdr:nvGrpSpPr>
      <xdr:grpSpPr>
        <a:xfrm>
          <a:off x="6328832" y="3280831"/>
          <a:ext cx="183696" cy="2766786"/>
          <a:chOff x="6328832" y="3270248"/>
          <a:chExt cx="183696" cy="2766786"/>
        </a:xfrm>
      </xdr:grpSpPr>
      <xdr:grpSp>
        <xdr:nvGrpSpPr>
          <xdr:cNvPr id="226" name="グループ化 225">
            <a:extLst>
              <a:ext uri="{FF2B5EF4-FFF2-40B4-BE49-F238E27FC236}">
                <a16:creationId xmlns="" xmlns:a16="http://schemas.microsoft.com/office/drawing/2014/main" id="{00000000-0008-0000-0700-0000E2000000}"/>
              </a:ext>
            </a:extLst>
          </xdr:cNvPr>
          <xdr:cNvGrpSpPr/>
        </xdr:nvGrpSpPr>
        <xdr:grpSpPr>
          <a:xfrm>
            <a:off x="6328832" y="3270248"/>
            <a:ext cx="183696" cy="173869"/>
            <a:chOff x="2402416" y="12996333"/>
            <a:chExt cx="183696" cy="173869"/>
          </a:xfrm>
        </xdr:grpSpPr>
        <xdr:sp macro="" textlink="">
          <xdr:nvSpPr>
            <xdr:cNvPr id="248" name="円/楕円 247">
              <a:extLst>
                <a:ext uri="{FF2B5EF4-FFF2-40B4-BE49-F238E27FC236}">
                  <a16:creationId xmlns="" xmlns:a16="http://schemas.microsoft.com/office/drawing/2014/main" id="{00000000-0008-0000-0700-0000F8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9" name="テキスト ボックス 248">
              <a:extLst>
                <a:ext uri="{FF2B5EF4-FFF2-40B4-BE49-F238E27FC236}">
                  <a16:creationId xmlns="" xmlns:a16="http://schemas.microsoft.com/office/drawing/2014/main" id="{00000000-0008-0000-0700-0000F9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7" name="グループ化 226">
            <a:extLst>
              <a:ext uri="{FF2B5EF4-FFF2-40B4-BE49-F238E27FC236}">
                <a16:creationId xmlns="" xmlns:a16="http://schemas.microsoft.com/office/drawing/2014/main" id="{00000000-0008-0000-0700-0000E3000000}"/>
              </a:ext>
            </a:extLst>
          </xdr:cNvPr>
          <xdr:cNvGrpSpPr/>
        </xdr:nvGrpSpPr>
        <xdr:grpSpPr>
          <a:xfrm>
            <a:off x="6328832" y="3640665"/>
            <a:ext cx="183696" cy="173869"/>
            <a:chOff x="2402416" y="12996333"/>
            <a:chExt cx="183696" cy="173869"/>
          </a:xfrm>
        </xdr:grpSpPr>
        <xdr:sp macro="" textlink="">
          <xdr:nvSpPr>
            <xdr:cNvPr id="246" name="円/楕円 245">
              <a:extLst>
                <a:ext uri="{FF2B5EF4-FFF2-40B4-BE49-F238E27FC236}">
                  <a16:creationId xmlns="" xmlns:a16="http://schemas.microsoft.com/office/drawing/2014/main" id="{00000000-0008-0000-0700-0000F6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7" name="テキスト ボックス 246">
              <a:extLst>
                <a:ext uri="{FF2B5EF4-FFF2-40B4-BE49-F238E27FC236}">
                  <a16:creationId xmlns="" xmlns:a16="http://schemas.microsoft.com/office/drawing/2014/main" id="{00000000-0008-0000-0700-0000F7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8" name="グループ化 227">
            <a:extLst>
              <a:ext uri="{FF2B5EF4-FFF2-40B4-BE49-F238E27FC236}">
                <a16:creationId xmlns="" xmlns:a16="http://schemas.microsoft.com/office/drawing/2014/main" id="{00000000-0008-0000-0700-0000E4000000}"/>
              </a:ext>
            </a:extLst>
          </xdr:cNvPr>
          <xdr:cNvGrpSpPr/>
        </xdr:nvGrpSpPr>
        <xdr:grpSpPr>
          <a:xfrm>
            <a:off x="6328832" y="4011082"/>
            <a:ext cx="183696" cy="173869"/>
            <a:chOff x="2402416" y="12996333"/>
            <a:chExt cx="183696" cy="173869"/>
          </a:xfrm>
        </xdr:grpSpPr>
        <xdr:sp macro="" textlink="">
          <xdr:nvSpPr>
            <xdr:cNvPr id="244" name="円/楕円 243">
              <a:extLst>
                <a:ext uri="{FF2B5EF4-FFF2-40B4-BE49-F238E27FC236}">
                  <a16:creationId xmlns="" xmlns:a16="http://schemas.microsoft.com/office/drawing/2014/main" id="{00000000-0008-0000-0700-0000F4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5" name="テキスト ボックス 244">
              <a:extLst>
                <a:ext uri="{FF2B5EF4-FFF2-40B4-BE49-F238E27FC236}">
                  <a16:creationId xmlns="" xmlns:a16="http://schemas.microsoft.com/office/drawing/2014/main" id="{00000000-0008-0000-0700-0000F5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29" name="グループ化 228">
            <a:extLst>
              <a:ext uri="{FF2B5EF4-FFF2-40B4-BE49-F238E27FC236}">
                <a16:creationId xmlns="" xmlns:a16="http://schemas.microsoft.com/office/drawing/2014/main" id="{00000000-0008-0000-0700-0000E5000000}"/>
              </a:ext>
            </a:extLst>
          </xdr:cNvPr>
          <xdr:cNvGrpSpPr/>
        </xdr:nvGrpSpPr>
        <xdr:grpSpPr>
          <a:xfrm>
            <a:off x="6328832" y="4381498"/>
            <a:ext cx="183696" cy="173869"/>
            <a:chOff x="2402416" y="12996333"/>
            <a:chExt cx="183696" cy="173869"/>
          </a:xfrm>
        </xdr:grpSpPr>
        <xdr:sp macro="" textlink="">
          <xdr:nvSpPr>
            <xdr:cNvPr id="242" name="円/楕円 241">
              <a:extLst>
                <a:ext uri="{FF2B5EF4-FFF2-40B4-BE49-F238E27FC236}">
                  <a16:creationId xmlns="" xmlns:a16="http://schemas.microsoft.com/office/drawing/2014/main" id="{00000000-0008-0000-0700-0000F2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3" name="テキスト ボックス 242">
              <a:extLst>
                <a:ext uri="{FF2B5EF4-FFF2-40B4-BE49-F238E27FC236}">
                  <a16:creationId xmlns="" xmlns:a16="http://schemas.microsoft.com/office/drawing/2014/main" id="{00000000-0008-0000-0700-0000F3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0" name="グループ化 229">
            <a:extLst>
              <a:ext uri="{FF2B5EF4-FFF2-40B4-BE49-F238E27FC236}">
                <a16:creationId xmlns="" xmlns:a16="http://schemas.microsoft.com/office/drawing/2014/main" id="{00000000-0008-0000-0700-0000E6000000}"/>
              </a:ext>
            </a:extLst>
          </xdr:cNvPr>
          <xdr:cNvGrpSpPr/>
        </xdr:nvGrpSpPr>
        <xdr:grpSpPr>
          <a:xfrm>
            <a:off x="6328832" y="4751915"/>
            <a:ext cx="183696" cy="173869"/>
            <a:chOff x="2402416" y="12996333"/>
            <a:chExt cx="183696" cy="173869"/>
          </a:xfrm>
        </xdr:grpSpPr>
        <xdr:sp macro="" textlink="">
          <xdr:nvSpPr>
            <xdr:cNvPr id="240" name="円/楕円 239">
              <a:extLst>
                <a:ext uri="{FF2B5EF4-FFF2-40B4-BE49-F238E27FC236}">
                  <a16:creationId xmlns="" xmlns:a16="http://schemas.microsoft.com/office/drawing/2014/main" id="{00000000-0008-0000-0700-0000F0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41" name="テキスト ボックス 240">
              <a:extLst>
                <a:ext uri="{FF2B5EF4-FFF2-40B4-BE49-F238E27FC236}">
                  <a16:creationId xmlns="" xmlns:a16="http://schemas.microsoft.com/office/drawing/2014/main" id="{00000000-0008-0000-0700-0000F1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1" name="グループ化 230">
            <a:extLst>
              <a:ext uri="{FF2B5EF4-FFF2-40B4-BE49-F238E27FC236}">
                <a16:creationId xmlns="" xmlns:a16="http://schemas.microsoft.com/office/drawing/2014/main" id="{00000000-0008-0000-0700-0000E7000000}"/>
              </a:ext>
            </a:extLst>
          </xdr:cNvPr>
          <xdr:cNvGrpSpPr/>
        </xdr:nvGrpSpPr>
        <xdr:grpSpPr>
          <a:xfrm>
            <a:off x="6328832" y="5122332"/>
            <a:ext cx="183696" cy="173869"/>
            <a:chOff x="2402416" y="12996333"/>
            <a:chExt cx="183696" cy="173869"/>
          </a:xfrm>
        </xdr:grpSpPr>
        <xdr:sp macro="" textlink="">
          <xdr:nvSpPr>
            <xdr:cNvPr id="238" name="円/楕円 237">
              <a:extLst>
                <a:ext uri="{FF2B5EF4-FFF2-40B4-BE49-F238E27FC236}">
                  <a16:creationId xmlns="" xmlns:a16="http://schemas.microsoft.com/office/drawing/2014/main" id="{00000000-0008-0000-0700-0000EE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9" name="テキスト ボックス 238">
              <a:extLst>
                <a:ext uri="{FF2B5EF4-FFF2-40B4-BE49-F238E27FC236}">
                  <a16:creationId xmlns="" xmlns:a16="http://schemas.microsoft.com/office/drawing/2014/main" id="{00000000-0008-0000-0700-0000EF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2" name="グループ化 231">
            <a:extLst>
              <a:ext uri="{FF2B5EF4-FFF2-40B4-BE49-F238E27FC236}">
                <a16:creationId xmlns="" xmlns:a16="http://schemas.microsoft.com/office/drawing/2014/main" id="{00000000-0008-0000-0700-0000E8000000}"/>
              </a:ext>
            </a:extLst>
          </xdr:cNvPr>
          <xdr:cNvGrpSpPr/>
        </xdr:nvGrpSpPr>
        <xdr:grpSpPr>
          <a:xfrm>
            <a:off x="6328832" y="5492748"/>
            <a:ext cx="183696" cy="173869"/>
            <a:chOff x="2402416" y="12996333"/>
            <a:chExt cx="183696" cy="173869"/>
          </a:xfrm>
        </xdr:grpSpPr>
        <xdr:sp macro="" textlink="">
          <xdr:nvSpPr>
            <xdr:cNvPr id="236" name="円/楕円 235">
              <a:extLst>
                <a:ext uri="{FF2B5EF4-FFF2-40B4-BE49-F238E27FC236}">
                  <a16:creationId xmlns="" xmlns:a16="http://schemas.microsoft.com/office/drawing/2014/main" id="{00000000-0008-0000-0700-0000EC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7" name="テキスト ボックス 236">
              <a:extLst>
                <a:ext uri="{FF2B5EF4-FFF2-40B4-BE49-F238E27FC236}">
                  <a16:creationId xmlns="" xmlns:a16="http://schemas.microsoft.com/office/drawing/2014/main" id="{00000000-0008-0000-0700-0000ED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33" name="グループ化 232">
            <a:extLst>
              <a:ext uri="{FF2B5EF4-FFF2-40B4-BE49-F238E27FC236}">
                <a16:creationId xmlns="" xmlns:a16="http://schemas.microsoft.com/office/drawing/2014/main" id="{00000000-0008-0000-0700-0000E9000000}"/>
              </a:ext>
            </a:extLst>
          </xdr:cNvPr>
          <xdr:cNvGrpSpPr/>
        </xdr:nvGrpSpPr>
        <xdr:grpSpPr>
          <a:xfrm>
            <a:off x="6328832" y="5863165"/>
            <a:ext cx="183696" cy="173869"/>
            <a:chOff x="2402416" y="12996333"/>
            <a:chExt cx="183696" cy="173869"/>
          </a:xfrm>
        </xdr:grpSpPr>
        <xdr:sp macro="" textlink="">
          <xdr:nvSpPr>
            <xdr:cNvPr id="234" name="円/楕円 233">
              <a:extLst>
                <a:ext uri="{FF2B5EF4-FFF2-40B4-BE49-F238E27FC236}">
                  <a16:creationId xmlns="" xmlns:a16="http://schemas.microsoft.com/office/drawing/2014/main" id="{00000000-0008-0000-0700-0000EA000000}"/>
                </a:ext>
              </a:extLst>
            </xdr:cNvPr>
            <xdr:cNvSpPr/>
          </xdr:nvSpPr>
          <xdr:spPr bwMode="auto">
            <a:xfrm>
              <a:off x="2402416" y="12996333"/>
              <a:ext cx="165600"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35" name="テキスト ボックス 234">
              <a:extLst>
                <a:ext uri="{FF2B5EF4-FFF2-40B4-BE49-F238E27FC236}">
                  <a16:creationId xmlns="" xmlns:a16="http://schemas.microsoft.com/office/drawing/2014/main" id="{00000000-0008-0000-0700-0000EB00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86</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oneCell">
    <xdr:from>
      <xdr:col>50</xdr:col>
      <xdr:colOff>13752</xdr:colOff>
      <xdr:row>14</xdr:row>
      <xdr:rowOff>72756</xdr:rowOff>
    </xdr:from>
    <xdr:to>
      <xdr:col>52</xdr:col>
      <xdr:colOff>34151</xdr:colOff>
      <xdr:row>14</xdr:row>
      <xdr:rowOff>245556</xdr:rowOff>
    </xdr:to>
    <xdr:sp macro="" textlink="">
      <xdr:nvSpPr>
        <xdr:cNvPr id="250" name="円/楕円 249">
          <a:extLst>
            <a:ext uri="{FF2B5EF4-FFF2-40B4-BE49-F238E27FC236}">
              <a16:creationId xmlns="" xmlns:a16="http://schemas.microsoft.com/office/drawing/2014/main" id="{00000000-0008-0000-0700-0000FA000000}"/>
            </a:ext>
          </a:extLst>
        </xdr:cNvPr>
        <xdr:cNvSpPr/>
      </xdr:nvSpPr>
      <xdr:spPr>
        <a:xfrm>
          <a:off x="34303752" y="2473056"/>
          <a:ext cx="1391999"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11634</xdr:colOff>
      <xdr:row>14</xdr:row>
      <xdr:rowOff>62174</xdr:rowOff>
    </xdr:from>
    <xdr:to>
      <xdr:col>44</xdr:col>
      <xdr:colOff>41560</xdr:colOff>
      <xdr:row>14</xdr:row>
      <xdr:rowOff>234974</xdr:rowOff>
    </xdr:to>
    <xdr:sp macro="" textlink="">
      <xdr:nvSpPr>
        <xdr:cNvPr id="251" name="円/楕円 250">
          <a:extLst>
            <a:ext uri="{FF2B5EF4-FFF2-40B4-BE49-F238E27FC236}">
              <a16:creationId xmlns="" xmlns:a16="http://schemas.microsoft.com/office/drawing/2014/main" id="{00000000-0008-0000-0700-0000FB000000}"/>
            </a:ext>
          </a:extLst>
        </xdr:cNvPr>
        <xdr:cNvSpPr/>
      </xdr:nvSpPr>
      <xdr:spPr>
        <a:xfrm>
          <a:off x="29501034" y="2462474"/>
          <a:ext cx="715726" cy="10612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32802</xdr:colOff>
      <xdr:row>17</xdr:row>
      <xdr:rowOff>48150</xdr:rowOff>
    </xdr:from>
    <xdr:to>
      <xdr:col>44</xdr:col>
      <xdr:colOff>62728</xdr:colOff>
      <xdr:row>17</xdr:row>
      <xdr:rowOff>220950</xdr:rowOff>
    </xdr:to>
    <xdr:sp macro="" textlink="">
      <xdr:nvSpPr>
        <xdr:cNvPr id="252" name="円/楕円 251">
          <a:extLst>
            <a:ext uri="{FF2B5EF4-FFF2-40B4-BE49-F238E27FC236}">
              <a16:creationId xmlns="" xmlns:a16="http://schemas.microsoft.com/office/drawing/2014/main" id="{00000000-0008-0000-0700-0000FC000000}"/>
            </a:ext>
          </a:extLst>
        </xdr:cNvPr>
        <xdr:cNvSpPr/>
      </xdr:nvSpPr>
      <xdr:spPr>
        <a:xfrm>
          <a:off x="29522202" y="2962800"/>
          <a:ext cx="715726" cy="12517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43</xdr:col>
      <xdr:colOff>22218</xdr:colOff>
      <xdr:row>20</xdr:row>
      <xdr:rowOff>71435</xdr:rowOff>
    </xdr:from>
    <xdr:to>
      <xdr:col>44</xdr:col>
      <xdr:colOff>52144</xdr:colOff>
      <xdr:row>20</xdr:row>
      <xdr:rowOff>244235</xdr:rowOff>
    </xdr:to>
    <xdr:sp macro="" textlink="">
      <xdr:nvSpPr>
        <xdr:cNvPr id="253" name="円/楕円 252">
          <a:extLst>
            <a:ext uri="{FF2B5EF4-FFF2-40B4-BE49-F238E27FC236}">
              <a16:creationId xmlns="" xmlns:a16="http://schemas.microsoft.com/office/drawing/2014/main" id="{00000000-0008-0000-0700-0000FD000000}"/>
            </a:ext>
          </a:extLst>
        </xdr:cNvPr>
        <xdr:cNvSpPr/>
      </xdr:nvSpPr>
      <xdr:spPr>
        <a:xfrm>
          <a:off x="29511618" y="3500435"/>
          <a:ext cx="715726"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50</xdr:col>
      <xdr:colOff>34919</xdr:colOff>
      <xdr:row>17</xdr:row>
      <xdr:rowOff>48150</xdr:rowOff>
    </xdr:from>
    <xdr:to>
      <xdr:col>53</xdr:col>
      <xdr:colOff>2402</xdr:colOff>
      <xdr:row>17</xdr:row>
      <xdr:rowOff>220950</xdr:rowOff>
    </xdr:to>
    <xdr:sp macro="" textlink="">
      <xdr:nvSpPr>
        <xdr:cNvPr id="254" name="円/楕円 253">
          <a:extLst>
            <a:ext uri="{FF2B5EF4-FFF2-40B4-BE49-F238E27FC236}">
              <a16:creationId xmlns="" xmlns:a16="http://schemas.microsoft.com/office/drawing/2014/main" id="{00000000-0008-0000-0700-0000FE000000}"/>
            </a:ext>
          </a:extLst>
        </xdr:cNvPr>
        <xdr:cNvSpPr/>
      </xdr:nvSpPr>
      <xdr:spPr>
        <a:xfrm>
          <a:off x="34324919" y="2962800"/>
          <a:ext cx="2024883" cy="12517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50</xdr:col>
      <xdr:colOff>24336</xdr:colOff>
      <xdr:row>20</xdr:row>
      <xdr:rowOff>72759</xdr:rowOff>
    </xdr:from>
    <xdr:to>
      <xdr:col>52</xdr:col>
      <xdr:colOff>44735</xdr:colOff>
      <xdr:row>20</xdr:row>
      <xdr:rowOff>245559</xdr:rowOff>
    </xdr:to>
    <xdr:sp macro="" textlink="">
      <xdr:nvSpPr>
        <xdr:cNvPr id="255" name="円/楕円 254">
          <a:extLst>
            <a:ext uri="{FF2B5EF4-FFF2-40B4-BE49-F238E27FC236}">
              <a16:creationId xmlns="" xmlns:a16="http://schemas.microsoft.com/office/drawing/2014/main" id="{00000000-0008-0000-0700-0000FF000000}"/>
            </a:ext>
          </a:extLst>
        </xdr:cNvPr>
        <xdr:cNvSpPr/>
      </xdr:nvSpPr>
      <xdr:spPr>
        <a:xfrm>
          <a:off x="34314336" y="3501759"/>
          <a:ext cx="1391999"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3695</xdr:colOff>
      <xdr:row>14</xdr:row>
      <xdr:rowOff>71434</xdr:rowOff>
    </xdr:from>
    <xdr:to>
      <xdr:col>62</xdr:col>
      <xdr:colOff>24095</xdr:colOff>
      <xdr:row>14</xdr:row>
      <xdr:rowOff>244234</xdr:rowOff>
    </xdr:to>
    <xdr:sp macro="" textlink="">
      <xdr:nvSpPr>
        <xdr:cNvPr id="256" name="円/楕円 255">
          <a:extLst>
            <a:ext uri="{FF2B5EF4-FFF2-40B4-BE49-F238E27FC236}">
              <a16:creationId xmlns="" xmlns:a16="http://schemas.microsoft.com/office/drawing/2014/main" id="{00000000-0008-0000-0700-000000010000}"/>
            </a:ext>
          </a:extLst>
        </xdr:cNvPr>
        <xdr:cNvSpPr/>
      </xdr:nvSpPr>
      <xdr:spPr>
        <a:xfrm>
          <a:off x="40465895" y="2471734"/>
          <a:ext cx="2077800"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14280</xdr:colOff>
      <xdr:row>17</xdr:row>
      <xdr:rowOff>67994</xdr:rowOff>
    </xdr:from>
    <xdr:to>
      <xdr:col>62</xdr:col>
      <xdr:colOff>34680</xdr:colOff>
      <xdr:row>17</xdr:row>
      <xdr:rowOff>240794</xdr:rowOff>
    </xdr:to>
    <xdr:sp macro="" textlink="">
      <xdr:nvSpPr>
        <xdr:cNvPr id="257" name="円/楕円 256">
          <a:extLst>
            <a:ext uri="{FF2B5EF4-FFF2-40B4-BE49-F238E27FC236}">
              <a16:creationId xmlns="" xmlns:a16="http://schemas.microsoft.com/office/drawing/2014/main" id="{00000000-0008-0000-0700-000001010000}"/>
            </a:ext>
          </a:extLst>
        </xdr:cNvPr>
        <xdr:cNvSpPr/>
      </xdr:nvSpPr>
      <xdr:spPr>
        <a:xfrm>
          <a:off x="40476480" y="2982644"/>
          <a:ext cx="2077800" cy="106125"/>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59</xdr:col>
      <xdr:colOff>24861</xdr:colOff>
      <xdr:row>20</xdr:row>
      <xdr:rowOff>71436</xdr:rowOff>
    </xdr:from>
    <xdr:to>
      <xdr:col>62</xdr:col>
      <xdr:colOff>45261</xdr:colOff>
      <xdr:row>20</xdr:row>
      <xdr:rowOff>244236</xdr:rowOff>
    </xdr:to>
    <xdr:sp macro="" textlink="">
      <xdr:nvSpPr>
        <xdr:cNvPr id="258" name="円/楕円 257">
          <a:extLst>
            <a:ext uri="{FF2B5EF4-FFF2-40B4-BE49-F238E27FC236}">
              <a16:creationId xmlns="" xmlns:a16="http://schemas.microsoft.com/office/drawing/2014/main" id="{00000000-0008-0000-0700-000002010000}"/>
            </a:ext>
          </a:extLst>
        </xdr:cNvPr>
        <xdr:cNvSpPr/>
      </xdr:nvSpPr>
      <xdr:spPr>
        <a:xfrm>
          <a:off x="40487061" y="3500436"/>
          <a:ext cx="2077800" cy="96600"/>
        </a:xfrm>
        <a:prstGeom prst="ellipse">
          <a:avLst/>
        </a:prstGeom>
        <a:noFill/>
        <a:ln w="9525" cap="flat" cmpd="sng" algn="ctr">
          <a:solidFill>
            <a:srgbClr val="FF8811"/>
          </a:solidFill>
          <a:prstDash val="sysDash"/>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67</xdr:col>
      <xdr:colOff>21169</xdr:colOff>
      <xdr:row>14</xdr:row>
      <xdr:rowOff>10583</xdr:rowOff>
    </xdr:from>
    <xdr:to>
      <xdr:col>71</xdr:col>
      <xdr:colOff>14818</xdr:colOff>
      <xdr:row>15</xdr:row>
      <xdr:rowOff>10583</xdr:rowOff>
    </xdr:to>
    <xdr:sp macro="" textlink="">
      <xdr:nvSpPr>
        <xdr:cNvPr id="262" name="正方形/長方形 8">
          <a:extLst>
            <a:ext uri="{FF2B5EF4-FFF2-40B4-BE49-F238E27FC236}">
              <a16:creationId xmlns="" xmlns:a16="http://schemas.microsoft.com/office/drawing/2014/main" id="{00000000-0008-0000-0700-000006010000}"/>
            </a:ext>
          </a:extLst>
        </xdr:cNvPr>
        <xdr:cNvSpPr>
          <a:spLocks noChangeArrowheads="1"/>
        </xdr:cNvSpPr>
      </xdr:nvSpPr>
      <xdr:spPr bwMode="auto">
        <a:xfrm>
          <a:off x="45969769" y="2410883"/>
          <a:ext cx="2736849"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67</xdr:col>
      <xdr:colOff>10583</xdr:colOff>
      <xdr:row>17</xdr:row>
      <xdr:rowOff>0</xdr:rowOff>
    </xdr:from>
    <xdr:to>
      <xdr:col>71</xdr:col>
      <xdr:colOff>4232</xdr:colOff>
      <xdr:row>18</xdr:row>
      <xdr:rowOff>0</xdr:rowOff>
    </xdr:to>
    <xdr:sp macro="" textlink="">
      <xdr:nvSpPr>
        <xdr:cNvPr id="263" name="正方形/長方形 8">
          <a:extLst>
            <a:ext uri="{FF2B5EF4-FFF2-40B4-BE49-F238E27FC236}">
              <a16:creationId xmlns="" xmlns:a16="http://schemas.microsoft.com/office/drawing/2014/main" id="{00000000-0008-0000-0700-000007010000}"/>
            </a:ext>
          </a:extLst>
        </xdr:cNvPr>
        <xdr:cNvSpPr>
          <a:spLocks noChangeArrowheads="1"/>
        </xdr:cNvSpPr>
      </xdr:nvSpPr>
      <xdr:spPr bwMode="auto">
        <a:xfrm>
          <a:off x="45959183" y="2914650"/>
          <a:ext cx="2736849"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66</xdr:col>
      <xdr:colOff>31749</xdr:colOff>
      <xdr:row>20</xdr:row>
      <xdr:rowOff>0</xdr:rowOff>
    </xdr:from>
    <xdr:to>
      <xdr:col>70</xdr:col>
      <xdr:colOff>25399</xdr:colOff>
      <xdr:row>21</xdr:row>
      <xdr:rowOff>0</xdr:rowOff>
    </xdr:to>
    <xdr:sp macro="" textlink="">
      <xdr:nvSpPr>
        <xdr:cNvPr id="264" name="正方形/長方形 8">
          <a:extLst>
            <a:ext uri="{FF2B5EF4-FFF2-40B4-BE49-F238E27FC236}">
              <a16:creationId xmlns="" xmlns:a16="http://schemas.microsoft.com/office/drawing/2014/main" id="{00000000-0008-0000-0700-000008010000}"/>
            </a:ext>
          </a:extLst>
        </xdr:cNvPr>
        <xdr:cNvSpPr>
          <a:spLocks noChangeArrowheads="1"/>
        </xdr:cNvSpPr>
      </xdr:nvSpPr>
      <xdr:spPr bwMode="auto">
        <a:xfrm>
          <a:off x="45294549" y="3429000"/>
          <a:ext cx="2736850" cy="171450"/>
        </a:xfrm>
        <a:prstGeom prst="rect">
          <a:avLst/>
        </a:prstGeom>
        <a:noFill/>
        <a:ln w="9525" algn="ctr">
          <a:solidFill>
            <a:srgbClr val="FF7B21"/>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101</xdr:col>
      <xdr:colOff>2</xdr:colOff>
      <xdr:row>73</xdr:row>
      <xdr:rowOff>0</xdr:rowOff>
    </xdr:from>
    <xdr:to>
      <xdr:col>104</xdr:col>
      <xdr:colOff>3</xdr:colOff>
      <xdr:row>73</xdr:row>
      <xdr:rowOff>162599</xdr:rowOff>
    </xdr:to>
    <xdr:sp macro="" textlink="">
      <xdr:nvSpPr>
        <xdr:cNvPr id="265" name="テキスト ボックス 264">
          <a:extLst>
            <a:ext uri="{FF2B5EF4-FFF2-40B4-BE49-F238E27FC236}">
              <a16:creationId xmlns="" xmlns:a16="http://schemas.microsoft.com/office/drawing/2014/main" id="{00000000-0008-0000-0700-000009010000}"/>
            </a:ext>
          </a:extLst>
        </xdr:cNvPr>
        <xdr:cNvSpPr txBox="1"/>
      </xdr:nvSpPr>
      <xdr:spPr>
        <a:xfrm>
          <a:off x="69265802" y="12515850"/>
          <a:ext cx="2057401" cy="1625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7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円</a:t>
          </a:r>
        </a:p>
      </xdr:txBody>
    </xdr:sp>
    <xdr:clientData/>
  </xdr:twoCellAnchor>
  <xdr:twoCellAnchor>
    <xdr:from>
      <xdr:col>70</xdr:col>
      <xdr:colOff>0</xdr:colOff>
      <xdr:row>8</xdr:row>
      <xdr:rowOff>238120</xdr:rowOff>
    </xdr:from>
    <xdr:to>
      <xdr:col>71</xdr:col>
      <xdr:colOff>2381</xdr:colOff>
      <xdr:row>9</xdr:row>
      <xdr:rowOff>7139</xdr:rowOff>
    </xdr:to>
    <xdr:sp macro="" textlink="">
      <xdr:nvSpPr>
        <xdr:cNvPr id="266" name="正方形/長方形 240">
          <a:extLst>
            <a:ext uri="{FF2B5EF4-FFF2-40B4-BE49-F238E27FC236}">
              <a16:creationId xmlns="" xmlns:a16="http://schemas.microsoft.com/office/drawing/2014/main" id="{00000000-0008-0000-0700-00000A010000}"/>
            </a:ext>
          </a:extLst>
        </xdr:cNvPr>
        <xdr:cNvSpPr>
          <a:spLocks noChangeArrowheads="1"/>
        </xdr:cNvSpPr>
      </xdr:nvSpPr>
      <xdr:spPr bwMode="auto">
        <a:xfrm>
          <a:off x="48006000" y="1543045"/>
          <a:ext cx="688181" cy="7144"/>
        </a:xfrm>
        <a:prstGeom prst="rect">
          <a:avLst/>
        </a:prstGeom>
        <a:solidFill>
          <a:srgbClr val="F79646"/>
        </a:solidFill>
        <a:ln w="9525" algn="ctr">
          <a:solidFill>
            <a:srgbClr val="F79646"/>
          </a:solidFill>
          <a:round/>
          <a:headEnd/>
          <a:tailEnd/>
        </a:ln>
      </xdr:spPr>
    </xdr:sp>
    <xdr:clientData/>
  </xdr:twoCellAnchor>
  <xdr:twoCellAnchor>
    <xdr:from>
      <xdr:col>56</xdr:col>
      <xdr:colOff>0</xdr:colOff>
      <xdr:row>8</xdr:row>
      <xdr:rowOff>238120</xdr:rowOff>
    </xdr:from>
    <xdr:to>
      <xdr:col>57</xdr:col>
      <xdr:colOff>2381</xdr:colOff>
      <xdr:row>9</xdr:row>
      <xdr:rowOff>7139</xdr:rowOff>
    </xdr:to>
    <xdr:sp macro="" textlink="">
      <xdr:nvSpPr>
        <xdr:cNvPr id="267" name="正方形/長方形 240">
          <a:extLst>
            <a:ext uri="{FF2B5EF4-FFF2-40B4-BE49-F238E27FC236}">
              <a16:creationId xmlns="" xmlns:a16="http://schemas.microsoft.com/office/drawing/2014/main" id="{00000000-0008-0000-0700-00000B010000}"/>
            </a:ext>
          </a:extLst>
        </xdr:cNvPr>
        <xdr:cNvSpPr>
          <a:spLocks noChangeArrowheads="1"/>
        </xdr:cNvSpPr>
      </xdr:nvSpPr>
      <xdr:spPr bwMode="auto">
        <a:xfrm>
          <a:off x="38404800" y="1543045"/>
          <a:ext cx="688181" cy="7144"/>
        </a:xfrm>
        <a:prstGeom prst="rect">
          <a:avLst/>
        </a:prstGeom>
        <a:solidFill>
          <a:srgbClr val="F79646"/>
        </a:solidFill>
        <a:ln w="9525" algn="ctr">
          <a:solidFill>
            <a:srgbClr val="F79646"/>
          </a:solidFill>
          <a:round/>
          <a:headEnd/>
          <a:tailEnd/>
        </a:ln>
      </xdr:spPr>
    </xdr:sp>
    <xdr:clientData/>
  </xdr:twoCellAnchor>
  <xdr:twoCellAnchor editAs="oneCell">
    <xdr:from>
      <xdr:col>0</xdr:col>
      <xdr:colOff>59531</xdr:colOff>
      <xdr:row>0</xdr:row>
      <xdr:rowOff>59537</xdr:rowOff>
    </xdr:from>
    <xdr:to>
      <xdr:col>1</xdr:col>
      <xdr:colOff>92881</xdr:colOff>
      <xdr:row>3</xdr:row>
      <xdr:rowOff>83362</xdr:rowOff>
    </xdr:to>
    <xdr:sp macro="" textlink="">
      <xdr:nvSpPr>
        <xdr:cNvPr id="268" name="正方形/長方形 267">
          <a:extLst>
            <a:ext uri="{FF2B5EF4-FFF2-40B4-BE49-F238E27FC236}">
              <a16:creationId xmlns="" xmlns:a16="http://schemas.microsoft.com/office/drawing/2014/main" id="{00000000-0008-0000-0700-00000C010000}"/>
            </a:ext>
          </a:extLst>
        </xdr:cNvPr>
        <xdr:cNvSpPr/>
      </xdr:nvSpPr>
      <xdr:spPr>
        <a:xfrm>
          <a:off x="59531" y="59537"/>
          <a:ext cx="719150" cy="538175"/>
        </a:xfrm>
        <a:prstGeom prst="rect">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120</xdr:col>
      <xdr:colOff>21169</xdr:colOff>
      <xdr:row>0</xdr:row>
      <xdr:rowOff>71441</xdr:rowOff>
    </xdr:from>
    <xdr:to>
      <xdr:col>123</xdr:col>
      <xdr:colOff>107436</xdr:colOff>
      <xdr:row>3</xdr:row>
      <xdr:rowOff>86799</xdr:rowOff>
    </xdr:to>
    <xdr:sp macro="" textlink="">
      <xdr:nvSpPr>
        <xdr:cNvPr id="269" name="正方形/長方形 268">
          <a:extLst>
            <a:ext uri="{FF2B5EF4-FFF2-40B4-BE49-F238E27FC236}">
              <a16:creationId xmlns="" xmlns:a16="http://schemas.microsoft.com/office/drawing/2014/main" id="{00000000-0008-0000-0700-00000D010000}"/>
            </a:ext>
          </a:extLst>
        </xdr:cNvPr>
        <xdr:cNvSpPr/>
      </xdr:nvSpPr>
      <xdr:spPr>
        <a:xfrm>
          <a:off x="82317169" y="71441"/>
          <a:ext cx="2143667" cy="529708"/>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absolute">
    <xdr:from>
      <xdr:col>0</xdr:col>
      <xdr:colOff>47629</xdr:colOff>
      <xdr:row>139</xdr:row>
      <xdr:rowOff>96280</xdr:rowOff>
    </xdr:from>
    <xdr:to>
      <xdr:col>1</xdr:col>
      <xdr:colOff>80979</xdr:colOff>
      <xdr:row>142</xdr:row>
      <xdr:rowOff>1569</xdr:rowOff>
    </xdr:to>
    <xdr:sp macro="" textlink="">
      <xdr:nvSpPr>
        <xdr:cNvPr id="270" name="正方形/長方形 269">
          <a:extLst>
            <a:ext uri="{FF2B5EF4-FFF2-40B4-BE49-F238E27FC236}">
              <a16:creationId xmlns="" xmlns:a16="http://schemas.microsoft.com/office/drawing/2014/main" id="{00000000-0008-0000-0700-00000E010000}"/>
            </a:ext>
          </a:extLst>
        </xdr:cNvPr>
        <xdr:cNvSpPr/>
      </xdr:nvSpPr>
      <xdr:spPr>
        <a:xfrm>
          <a:off x="47629" y="23756380"/>
          <a:ext cx="719150" cy="419639"/>
        </a:xfrm>
        <a:prstGeom prst="rect">
          <a:avLst/>
        </a:prstGeom>
        <a:solidFill>
          <a:sysClr val="windowText" lastClr="000000"/>
        </a:solidFill>
        <a:ln w="25400" cap="flat" cmpd="sng" algn="ctr">
          <a:no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33</xdr:col>
      <xdr:colOff>3779</xdr:colOff>
      <xdr:row>91</xdr:row>
      <xdr:rowOff>105830</xdr:rowOff>
    </xdr:from>
    <xdr:to>
      <xdr:col>33</xdr:col>
      <xdr:colOff>36132</xdr:colOff>
      <xdr:row>91</xdr:row>
      <xdr:rowOff>210605</xdr:rowOff>
    </xdr:to>
    <xdr:sp macro="" textlink="">
      <xdr:nvSpPr>
        <xdr:cNvPr id="271" name="正方形/長方形 162">
          <a:extLst>
            <a:ext uri="{FF2B5EF4-FFF2-40B4-BE49-F238E27FC236}">
              <a16:creationId xmlns="" xmlns:a16="http://schemas.microsoft.com/office/drawing/2014/main" id="{00000000-0008-0000-0700-00000F010000}"/>
            </a:ext>
          </a:extLst>
        </xdr:cNvPr>
        <xdr:cNvSpPr>
          <a:spLocks noChangeArrowheads="1"/>
        </xdr:cNvSpPr>
      </xdr:nvSpPr>
      <xdr:spPr bwMode="auto">
        <a:xfrm>
          <a:off x="22635179" y="15707780"/>
          <a:ext cx="32353" cy="66675"/>
        </a:xfrm>
        <a:prstGeom prst="rect">
          <a:avLst/>
        </a:prstGeom>
        <a:solidFill>
          <a:srgbClr val="F79646"/>
        </a:solidFill>
        <a:ln w="9525" algn="ctr">
          <a:solidFill>
            <a:srgbClr val="F79646"/>
          </a:solidFill>
          <a:round/>
          <a:headEnd/>
          <a:tailEnd/>
        </a:ln>
      </xdr:spPr>
    </xdr:sp>
    <xdr:clientData/>
  </xdr:twoCellAnchor>
  <xdr:twoCellAnchor>
    <xdr:from>
      <xdr:col>27</xdr:col>
      <xdr:colOff>10583</xdr:colOff>
      <xdr:row>91</xdr:row>
      <xdr:rowOff>115355</xdr:rowOff>
    </xdr:from>
    <xdr:to>
      <xdr:col>28</xdr:col>
      <xdr:colOff>2115</xdr:colOff>
      <xdr:row>91</xdr:row>
      <xdr:rowOff>220130</xdr:rowOff>
    </xdr:to>
    <xdr:sp macro="" textlink="">
      <xdr:nvSpPr>
        <xdr:cNvPr id="272" name="正方形/長方形 164">
          <a:extLst>
            <a:ext uri="{FF2B5EF4-FFF2-40B4-BE49-F238E27FC236}">
              <a16:creationId xmlns="" xmlns:a16="http://schemas.microsoft.com/office/drawing/2014/main" id="{00000000-0008-0000-0700-000010010000}"/>
            </a:ext>
          </a:extLst>
        </xdr:cNvPr>
        <xdr:cNvSpPr>
          <a:spLocks noChangeArrowheads="1"/>
        </xdr:cNvSpPr>
      </xdr:nvSpPr>
      <xdr:spPr bwMode="auto">
        <a:xfrm>
          <a:off x="18527183" y="15717305"/>
          <a:ext cx="677332" cy="57150"/>
        </a:xfrm>
        <a:prstGeom prst="rect">
          <a:avLst/>
        </a:prstGeom>
        <a:solidFill>
          <a:srgbClr val="F79646"/>
        </a:solidFill>
        <a:ln w="9525" algn="ctr">
          <a:solidFill>
            <a:srgbClr val="F79646"/>
          </a:solidFill>
          <a:round/>
          <a:headEnd/>
          <a:tailEnd/>
        </a:ln>
      </xdr:spPr>
    </xdr:sp>
    <xdr:clientData/>
  </xdr:twoCellAnchor>
  <xdr:twoCellAnchor>
    <xdr:from>
      <xdr:col>33</xdr:col>
      <xdr:colOff>3779</xdr:colOff>
      <xdr:row>124</xdr:row>
      <xdr:rowOff>105830</xdr:rowOff>
    </xdr:from>
    <xdr:to>
      <xdr:col>33</xdr:col>
      <xdr:colOff>36132</xdr:colOff>
      <xdr:row>124</xdr:row>
      <xdr:rowOff>210605</xdr:rowOff>
    </xdr:to>
    <xdr:sp macro="" textlink="">
      <xdr:nvSpPr>
        <xdr:cNvPr id="273" name="正方形/長方形 162">
          <a:extLst>
            <a:ext uri="{FF2B5EF4-FFF2-40B4-BE49-F238E27FC236}">
              <a16:creationId xmlns="" xmlns:a16="http://schemas.microsoft.com/office/drawing/2014/main" id="{00000000-0008-0000-0700-000011010000}"/>
            </a:ext>
          </a:extLst>
        </xdr:cNvPr>
        <xdr:cNvSpPr>
          <a:spLocks noChangeArrowheads="1"/>
        </xdr:cNvSpPr>
      </xdr:nvSpPr>
      <xdr:spPr bwMode="auto">
        <a:xfrm>
          <a:off x="22635179" y="21194180"/>
          <a:ext cx="32353" cy="66675"/>
        </a:xfrm>
        <a:prstGeom prst="rect">
          <a:avLst/>
        </a:prstGeom>
        <a:solidFill>
          <a:srgbClr val="F79646"/>
        </a:solidFill>
        <a:ln w="9525" algn="ctr">
          <a:solidFill>
            <a:srgbClr val="F79646"/>
          </a:solidFill>
          <a:round/>
          <a:headEnd/>
          <a:tailEnd/>
        </a:ln>
      </xdr:spPr>
    </xdr:sp>
    <xdr:clientData/>
  </xdr:twoCellAnchor>
  <xdr:twoCellAnchor>
    <xdr:from>
      <xdr:col>27</xdr:col>
      <xdr:colOff>3779</xdr:colOff>
      <xdr:row>124</xdr:row>
      <xdr:rowOff>115355</xdr:rowOff>
    </xdr:from>
    <xdr:to>
      <xdr:col>27</xdr:col>
      <xdr:colOff>36132</xdr:colOff>
      <xdr:row>125</xdr:row>
      <xdr:rowOff>2416</xdr:rowOff>
    </xdr:to>
    <xdr:sp macro="" textlink="">
      <xdr:nvSpPr>
        <xdr:cNvPr id="274" name="正方形/長方形 164">
          <a:extLst>
            <a:ext uri="{FF2B5EF4-FFF2-40B4-BE49-F238E27FC236}">
              <a16:creationId xmlns="" xmlns:a16="http://schemas.microsoft.com/office/drawing/2014/main" id="{00000000-0008-0000-0700-000012010000}"/>
            </a:ext>
          </a:extLst>
        </xdr:cNvPr>
        <xdr:cNvSpPr>
          <a:spLocks noChangeArrowheads="1"/>
        </xdr:cNvSpPr>
      </xdr:nvSpPr>
      <xdr:spPr bwMode="auto">
        <a:xfrm>
          <a:off x="18520379" y="21203705"/>
          <a:ext cx="32353" cy="58511"/>
        </a:xfrm>
        <a:prstGeom prst="rect">
          <a:avLst/>
        </a:prstGeom>
        <a:solidFill>
          <a:srgbClr val="F79646"/>
        </a:solidFill>
        <a:ln w="9525" algn="ctr">
          <a:solidFill>
            <a:srgbClr val="F79646"/>
          </a:solidFill>
          <a:round/>
          <a:headEnd/>
          <a:tailEnd/>
        </a:ln>
      </xdr:spPr>
    </xdr:sp>
    <xdr:clientData/>
  </xdr:twoCellAnchor>
  <xdr:twoCellAnchor>
    <xdr:from>
      <xdr:col>33</xdr:col>
      <xdr:colOff>3779</xdr:colOff>
      <xdr:row>129</xdr:row>
      <xdr:rowOff>31749</xdr:rowOff>
    </xdr:from>
    <xdr:to>
      <xdr:col>33</xdr:col>
      <xdr:colOff>36132</xdr:colOff>
      <xdr:row>129</xdr:row>
      <xdr:rowOff>136524</xdr:rowOff>
    </xdr:to>
    <xdr:sp macro="" textlink="">
      <xdr:nvSpPr>
        <xdr:cNvPr id="275" name="正方形/長方形 162">
          <a:extLst>
            <a:ext uri="{FF2B5EF4-FFF2-40B4-BE49-F238E27FC236}">
              <a16:creationId xmlns="" xmlns:a16="http://schemas.microsoft.com/office/drawing/2014/main" id="{00000000-0008-0000-0700-000013010000}"/>
            </a:ext>
          </a:extLst>
        </xdr:cNvPr>
        <xdr:cNvSpPr>
          <a:spLocks noChangeArrowheads="1"/>
        </xdr:cNvSpPr>
      </xdr:nvSpPr>
      <xdr:spPr bwMode="auto">
        <a:xfrm>
          <a:off x="22635179" y="21977349"/>
          <a:ext cx="32353" cy="104775"/>
        </a:xfrm>
        <a:prstGeom prst="rect">
          <a:avLst/>
        </a:prstGeom>
        <a:solidFill>
          <a:srgbClr val="F79646"/>
        </a:solidFill>
        <a:ln w="9525" algn="ctr">
          <a:solidFill>
            <a:srgbClr val="F79646"/>
          </a:solidFill>
          <a:round/>
          <a:headEnd/>
          <a:tailEnd/>
        </a:ln>
      </xdr:spPr>
    </xdr:sp>
    <xdr:clientData/>
  </xdr:twoCellAnchor>
  <xdr:twoCellAnchor>
    <xdr:from>
      <xdr:col>27</xdr:col>
      <xdr:colOff>3779</xdr:colOff>
      <xdr:row>129</xdr:row>
      <xdr:rowOff>30691</xdr:rowOff>
    </xdr:from>
    <xdr:to>
      <xdr:col>27</xdr:col>
      <xdr:colOff>36132</xdr:colOff>
      <xdr:row>129</xdr:row>
      <xdr:rowOff>135466</xdr:rowOff>
    </xdr:to>
    <xdr:sp macro="" textlink="">
      <xdr:nvSpPr>
        <xdr:cNvPr id="276" name="正方形/長方形 164">
          <a:extLst>
            <a:ext uri="{FF2B5EF4-FFF2-40B4-BE49-F238E27FC236}">
              <a16:creationId xmlns="" xmlns:a16="http://schemas.microsoft.com/office/drawing/2014/main" id="{00000000-0008-0000-0700-000014010000}"/>
            </a:ext>
          </a:extLst>
        </xdr:cNvPr>
        <xdr:cNvSpPr>
          <a:spLocks noChangeArrowheads="1"/>
        </xdr:cNvSpPr>
      </xdr:nvSpPr>
      <xdr:spPr bwMode="auto">
        <a:xfrm>
          <a:off x="18520379" y="21976291"/>
          <a:ext cx="32353" cy="104775"/>
        </a:xfrm>
        <a:prstGeom prst="rect">
          <a:avLst/>
        </a:prstGeom>
        <a:solidFill>
          <a:srgbClr val="F79646"/>
        </a:solidFill>
        <a:ln w="9525" algn="ctr">
          <a:solidFill>
            <a:srgbClr val="F79646"/>
          </a:solidFill>
          <a:round/>
          <a:headEnd/>
          <a:tailEnd/>
        </a:ln>
      </xdr:spPr>
    </xdr:sp>
    <xdr:clientData/>
  </xdr:twoCellAnchor>
  <xdr:twoCellAnchor>
    <xdr:from>
      <xdr:col>72</xdr:col>
      <xdr:colOff>27968</xdr:colOff>
      <xdr:row>24</xdr:row>
      <xdr:rowOff>63521</xdr:rowOff>
    </xdr:from>
    <xdr:to>
      <xdr:col>76</xdr:col>
      <xdr:colOff>35530</xdr:colOff>
      <xdr:row>63</xdr:row>
      <xdr:rowOff>235675</xdr:rowOff>
    </xdr:to>
    <xdr:grpSp>
      <xdr:nvGrpSpPr>
        <xdr:cNvPr id="399" name="グループ化 398"/>
        <xdr:cNvGrpSpPr/>
      </xdr:nvGrpSpPr>
      <xdr:grpSpPr>
        <a:xfrm>
          <a:off x="7393968" y="3280854"/>
          <a:ext cx="208645" cy="4987571"/>
          <a:chOff x="7393968" y="3280854"/>
          <a:chExt cx="208645" cy="4987571"/>
        </a:xfrm>
      </xdr:grpSpPr>
      <xdr:grpSp>
        <xdr:nvGrpSpPr>
          <xdr:cNvPr id="182" name="グループ化 181">
            <a:extLst>
              <a:ext uri="{FF2B5EF4-FFF2-40B4-BE49-F238E27FC236}">
                <a16:creationId xmlns="" xmlns:a16="http://schemas.microsoft.com/office/drawing/2014/main" id="{00000000-0008-0000-0700-0000B6000000}"/>
              </a:ext>
            </a:extLst>
          </xdr:cNvPr>
          <xdr:cNvGrpSpPr/>
        </xdr:nvGrpSpPr>
        <xdr:grpSpPr>
          <a:xfrm>
            <a:off x="7398807" y="3280854"/>
            <a:ext cx="203806" cy="4248455"/>
            <a:chOff x="7398807" y="4021664"/>
            <a:chExt cx="203806" cy="4248455"/>
          </a:xfrm>
        </xdr:grpSpPr>
        <xdr:grpSp>
          <xdr:nvGrpSpPr>
            <xdr:cNvPr id="185" name="グループ化 184">
              <a:extLst>
                <a:ext uri="{FF2B5EF4-FFF2-40B4-BE49-F238E27FC236}">
                  <a16:creationId xmlns="" xmlns:a16="http://schemas.microsoft.com/office/drawing/2014/main" id="{00000000-0008-0000-0700-0000B9000000}"/>
                </a:ext>
              </a:extLst>
            </xdr:cNvPr>
            <xdr:cNvGrpSpPr/>
          </xdr:nvGrpSpPr>
          <xdr:grpSpPr>
            <a:xfrm>
              <a:off x="7409390" y="4021664"/>
              <a:ext cx="193223" cy="173872"/>
              <a:chOff x="2402415" y="12255497"/>
              <a:chExt cx="183698" cy="173872"/>
            </a:xfrm>
          </xdr:grpSpPr>
          <xdr:sp macro="" textlink="">
            <xdr:nvSpPr>
              <xdr:cNvPr id="219" name="円/楕円 218">
                <a:extLst>
                  <a:ext uri="{FF2B5EF4-FFF2-40B4-BE49-F238E27FC236}">
                    <a16:creationId xmlns="" xmlns:a16="http://schemas.microsoft.com/office/drawing/2014/main" id="{00000000-0008-0000-0700-0000DB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20" name="テキスト ボックス 219">
                <a:extLst>
                  <a:ext uri="{FF2B5EF4-FFF2-40B4-BE49-F238E27FC236}">
                    <a16:creationId xmlns="" xmlns:a16="http://schemas.microsoft.com/office/drawing/2014/main" id="{00000000-0008-0000-0700-0000DC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6" name="グループ化 185">
              <a:extLst>
                <a:ext uri="{FF2B5EF4-FFF2-40B4-BE49-F238E27FC236}">
                  <a16:creationId xmlns="" xmlns:a16="http://schemas.microsoft.com/office/drawing/2014/main" id="{00000000-0008-0000-0700-0000BA000000}"/>
                </a:ext>
              </a:extLst>
            </xdr:cNvPr>
            <xdr:cNvGrpSpPr/>
          </xdr:nvGrpSpPr>
          <xdr:grpSpPr>
            <a:xfrm>
              <a:off x="7409390" y="4392079"/>
              <a:ext cx="193223" cy="173872"/>
              <a:chOff x="2402415" y="12255497"/>
              <a:chExt cx="183698" cy="173872"/>
            </a:xfrm>
          </xdr:grpSpPr>
          <xdr:sp macro="" textlink="">
            <xdr:nvSpPr>
              <xdr:cNvPr id="217" name="円/楕円 216">
                <a:extLst>
                  <a:ext uri="{FF2B5EF4-FFF2-40B4-BE49-F238E27FC236}">
                    <a16:creationId xmlns="" xmlns:a16="http://schemas.microsoft.com/office/drawing/2014/main" id="{00000000-0008-0000-0700-0000D9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8" name="テキスト ボックス 217">
                <a:extLst>
                  <a:ext uri="{FF2B5EF4-FFF2-40B4-BE49-F238E27FC236}">
                    <a16:creationId xmlns="" xmlns:a16="http://schemas.microsoft.com/office/drawing/2014/main" id="{00000000-0008-0000-0700-0000DA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7" name="グループ化 186">
              <a:extLst>
                <a:ext uri="{FF2B5EF4-FFF2-40B4-BE49-F238E27FC236}">
                  <a16:creationId xmlns="" xmlns:a16="http://schemas.microsoft.com/office/drawing/2014/main" id="{00000000-0008-0000-0700-0000BB000000}"/>
                </a:ext>
              </a:extLst>
            </xdr:cNvPr>
            <xdr:cNvGrpSpPr/>
          </xdr:nvGrpSpPr>
          <xdr:grpSpPr>
            <a:xfrm>
              <a:off x="7409390" y="4762497"/>
              <a:ext cx="193223" cy="173872"/>
              <a:chOff x="2402415" y="12255497"/>
              <a:chExt cx="183698" cy="173872"/>
            </a:xfrm>
          </xdr:grpSpPr>
          <xdr:sp macro="" textlink="">
            <xdr:nvSpPr>
              <xdr:cNvPr id="215" name="円/楕円 214">
                <a:extLst>
                  <a:ext uri="{FF2B5EF4-FFF2-40B4-BE49-F238E27FC236}">
                    <a16:creationId xmlns="" xmlns:a16="http://schemas.microsoft.com/office/drawing/2014/main" id="{00000000-0008-0000-0700-0000D7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6" name="テキスト ボックス 215">
                <a:extLst>
                  <a:ext uri="{FF2B5EF4-FFF2-40B4-BE49-F238E27FC236}">
                    <a16:creationId xmlns="" xmlns:a16="http://schemas.microsoft.com/office/drawing/2014/main" id="{00000000-0008-0000-0700-0000D8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8" name="グループ化 187">
              <a:extLst>
                <a:ext uri="{FF2B5EF4-FFF2-40B4-BE49-F238E27FC236}">
                  <a16:creationId xmlns="" xmlns:a16="http://schemas.microsoft.com/office/drawing/2014/main" id="{00000000-0008-0000-0700-0000BC000000}"/>
                </a:ext>
              </a:extLst>
            </xdr:cNvPr>
            <xdr:cNvGrpSpPr/>
          </xdr:nvGrpSpPr>
          <xdr:grpSpPr>
            <a:xfrm>
              <a:off x="7409390" y="5132914"/>
              <a:ext cx="193223" cy="173872"/>
              <a:chOff x="2402415" y="12255497"/>
              <a:chExt cx="183698" cy="173872"/>
            </a:xfrm>
          </xdr:grpSpPr>
          <xdr:sp macro="" textlink="">
            <xdr:nvSpPr>
              <xdr:cNvPr id="213" name="円/楕円 212">
                <a:extLst>
                  <a:ext uri="{FF2B5EF4-FFF2-40B4-BE49-F238E27FC236}">
                    <a16:creationId xmlns="" xmlns:a16="http://schemas.microsoft.com/office/drawing/2014/main" id="{00000000-0008-0000-0700-0000D5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4" name="テキスト ボックス 213">
                <a:extLst>
                  <a:ext uri="{FF2B5EF4-FFF2-40B4-BE49-F238E27FC236}">
                    <a16:creationId xmlns="" xmlns:a16="http://schemas.microsoft.com/office/drawing/2014/main" id="{00000000-0008-0000-0700-0000D6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89" name="グループ化 188">
              <a:extLst>
                <a:ext uri="{FF2B5EF4-FFF2-40B4-BE49-F238E27FC236}">
                  <a16:creationId xmlns="" xmlns:a16="http://schemas.microsoft.com/office/drawing/2014/main" id="{00000000-0008-0000-0700-0000BD000000}"/>
                </a:ext>
              </a:extLst>
            </xdr:cNvPr>
            <xdr:cNvGrpSpPr/>
          </xdr:nvGrpSpPr>
          <xdr:grpSpPr>
            <a:xfrm>
              <a:off x="7409390" y="5503329"/>
              <a:ext cx="193223" cy="173872"/>
              <a:chOff x="2402415" y="12255497"/>
              <a:chExt cx="183698" cy="173872"/>
            </a:xfrm>
          </xdr:grpSpPr>
          <xdr:sp macro="" textlink="">
            <xdr:nvSpPr>
              <xdr:cNvPr id="211" name="円/楕円 210">
                <a:extLst>
                  <a:ext uri="{FF2B5EF4-FFF2-40B4-BE49-F238E27FC236}">
                    <a16:creationId xmlns="" xmlns:a16="http://schemas.microsoft.com/office/drawing/2014/main" id="{00000000-0008-0000-0700-0000D3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2" name="テキスト ボックス 211">
                <a:extLst>
                  <a:ext uri="{FF2B5EF4-FFF2-40B4-BE49-F238E27FC236}">
                    <a16:creationId xmlns="" xmlns:a16="http://schemas.microsoft.com/office/drawing/2014/main" id="{00000000-0008-0000-0700-0000D4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0" name="グループ化 189">
              <a:extLst>
                <a:ext uri="{FF2B5EF4-FFF2-40B4-BE49-F238E27FC236}">
                  <a16:creationId xmlns="" xmlns:a16="http://schemas.microsoft.com/office/drawing/2014/main" id="{00000000-0008-0000-0700-0000BE000000}"/>
                </a:ext>
              </a:extLst>
            </xdr:cNvPr>
            <xdr:cNvGrpSpPr/>
          </xdr:nvGrpSpPr>
          <xdr:grpSpPr>
            <a:xfrm>
              <a:off x="7409390" y="5873747"/>
              <a:ext cx="193223" cy="173872"/>
              <a:chOff x="2402415" y="12255497"/>
              <a:chExt cx="183698" cy="173872"/>
            </a:xfrm>
          </xdr:grpSpPr>
          <xdr:sp macro="" textlink="">
            <xdr:nvSpPr>
              <xdr:cNvPr id="209" name="円/楕円 208">
                <a:extLst>
                  <a:ext uri="{FF2B5EF4-FFF2-40B4-BE49-F238E27FC236}">
                    <a16:creationId xmlns="" xmlns:a16="http://schemas.microsoft.com/office/drawing/2014/main" id="{00000000-0008-0000-0700-0000D1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10" name="テキスト ボックス 209">
                <a:extLst>
                  <a:ext uri="{FF2B5EF4-FFF2-40B4-BE49-F238E27FC236}">
                    <a16:creationId xmlns="" xmlns:a16="http://schemas.microsoft.com/office/drawing/2014/main" id="{00000000-0008-0000-0700-0000D2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1" name="グループ化 190">
              <a:extLst>
                <a:ext uri="{FF2B5EF4-FFF2-40B4-BE49-F238E27FC236}">
                  <a16:creationId xmlns="" xmlns:a16="http://schemas.microsoft.com/office/drawing/2014/main" id="{00000000-0008-0000-0700-0000BF000000}"/>
                </a:ext>
              </a:extLst>
            </xdr:cNvPr>
            <xdr:cNvGrpSpPr/>
          </xdr:nvGrpSpPr>
          <xdr:grpSpPr>
            <a:xfrm>
              <a:off x="7398807" y="6244164"/>
              <a:ext cx="193223" cy="173872"/>
              <a:chOff x="2402415" y="12255497"/>
              <a:chExt cx="183698" cy="173872"/>
            </a:xfrm>
          </xdr:grpSpPr>
          <xdr:sp macro="" textlink="">
            <xdr:nvSpPr>
              <xdr:cNvPr id="207" name="円/楕円 206">
                <a:extLst>
                  <a:ext uri="{FF2B5EF4-FFF2-40B4-BE49-F238E27FC236}">
                    <a16:creationId xmlns="" xmlns:a16="http://schemas.microsoft.com/office/drawing/2014/main" id="{00000000-0008-0000-0700-0000CF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8" name="テキスト ボックス 207">
                <a:extLst>
                  <a:ext uri="{FF2B5EF4-FFF2-40B4-BE49-F238E27FC236}">
                    <a16:creationId xmlns="" xmlns:a16="http://schemas.microsoft.com/office/drawing/2014/main" id="{00000000-0008-0000-0700-0000D0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2" name="グループ化 191">
              <a:extLst>
                <a:ext uri="{FF2B5EF4-FFF2-40B4-BE49-F238E27FC236}">
                  <a16:creationId xmlns="" xmlns:a16="http://schemas.microsoft.com/office/drawing/2014/main" id="{00000000-0008-0000-0700-0000C0000000}"/>
                </a:ext>
              </a:extLst>
            </xdr:cNvPr>
            <xdr:cNvGrpSpPr/>
          </xdr:nvGrpSpPr>
          <xdr:grpSpPr>
            <a:xfrm>
              <a:off x="7408332" y="6614579"/>
              <a:ext cx="183698" cy="173872"/>
              <a:chOff x="2402415" y="12255497"/>
              <a:chExt cx="183698" cy="173872"/>
            </a:xfrm>
          </xdr:grpSpPr>
          <xdr:sp macro="" textlink="">
            <xdr:nvSpPr>
              <xdr:cNvPr id="205" name="円/楕円 204">
                <a:extLst>
                  <a:ext uri="{FF2B5EF4-FFF2-40B4-BE49-F238E27FC236}">
                    <a16:creationId xmlns="" xmlns:a16="http://schemas.microsoft.com/office/drawing/2014/main" id="{00000000-0008-0000-0700-0000CD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6" name="テキスト ボックス 205">
                <a:extLst>
                  <a:ext uri="{FF2B5EF4-FFF2-40B4-BE49-F238E27FC236}">
                    <a16:creationId xmlns="" xmlns:a16="http://schemas.microsoft.com/office/drawing/2014/main" id="{00000000-0008-0000-0700-0000CE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3" name="グループ化 192">
              <a:extLst>
                <a:ext uri="{FF2B5EF4-FFF2-40B4-BE49-F238E27FC236}">
                  <a16:creationId xmlns="" xmlns:a16="http://schemas.microsoft.com/office/drawing/2014/main" id="{00000000-0008-0000-0700-0000C1000000}"/>
                </a:ext>
              </a:extLst>
            </xdr:cNvPr>
            <xdr:cNvGrpSpPr/>
          </xdr:nvGrpSpPr>
          <xdr:grpSpPr>
            <a:xfrm>
              <a:off x="7408332" y="6984997"/>
              <a:ext cx="183698" cy="173872"/>
              <a:chOff x="2402415" y="12255497"/>
              <a:chExt cx="183698" cy="173872"/>
            </a:xfrm>
          </xdr:grpSpPr>
          <xdr:sp macro="" textlink="">
            <xdr:nvSpPr>
              <xdr:cNvPr id="203" name="円/楕円 202">
                <a:extLst>
                  <a:ext uri="{FF2B5EF4-FFF2-40B4-BE49-F238E27FC236}">
                    <a16:creationId xmlns="" xmlns:a16="http://schemas.microsoft.com/office/drawing/2014/main" id="{00000000-0008-0000-0700-0000CB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4" name="テキスト ボックス 203">
                <a:extLst>
                  <a:ext uri="{FF2B5EF4-FFF2-40B4-BE49-F238E27FC236}">
                    <a16:creationId xmlns="" xmlns:a16="http://schemas.microsoft.com/office/drawing/2014/main" id="{00000000-0008-0000-0700-0000CC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4" name="グループ化 193">
              <a:extLst>
                <a:ext uri="{FF2B5EF4-FFF2-40B4-BE49-F238E27FC236}">
                  <a16:creationId xmlns="" xmlns:a16="http://schemas.microsoft.com/office/drawing/2014/main" id="{00000000-0008-0000-0700-0000C2000000}"/>
                </a:ext>
              </a:extLst>
            </xdr:cNvPr>
            <xdr:cNvGrpSpPr/>
          </xdr:nvGrpSpPr>
          <xdr:grpSpPr>
            <a:xfrm>
              <a:off x="7409390" y="7355414"/>
              <a:ext cx="193223" cy="173872"/>
              <a:chOff x="2402415" y="12255497"/>
              <a:chExt cx="183698" cy="173872"/>
            </a:xfrm>
          </xdr:grpSpPr>
          <xdr:sp macro="" textlink="">
            <xdr:nvSpPr>
              <xdr:cNvPr id="201" name="円/楕円 200">
                <a:extLst>
                  <a:ext uri="{FF2B5EF4-FFF2-40B4-BE49-F238E27FC236}">
                    <a16:creationId xmlns="" xmlns:a16="http://schemas.microsoft.com/office/drawing/2014/main" id="{00000000-0008-0000-0700-0000C9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2" name="テキスト ボックス 201">
                <a:extLst>
                  <a:ext uri="{FF2B5EF4-FFF2-40B4-BE49-F238E27FC236}">
                    <a16:creationId xmlns="" xmlns:a16="http://schemas.microsoft.com/office/drawing/2014/main" id="{00000000-0008-0000-0700-0000CA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5" name="グループ化 194">
              <a:extLst>
                <a:ext uri="{FF2B5EF4-FFF2-40B4-BE49-F238E27FC236}">
                  <a16:creationId xmlns="" xmlns:a16="http://schemas.microsoft.com/office/drawing/2014/main" id="{00000000-0008-0000-0700-0000C3000000}"/>
                </a:ext>
              </a:extLst>
            </xdr:cNvPr>
            <xdr:cNvGrpSpPr/>
          </xdr:nvGrpSpPr>
          <xdr:grpSpPr>
            <a:xfrm>
              <a:off x="7409390" y="7725829"/>
              <a:ext cx="193223" cy="173872"/>
              <a:chOff x="2402415" y="12255497"/>
              <a:chExt cx="183698" cy="173872"/>
            </a:xfrm>
          </xdr:grpSpPr>
          <xdr:sp macro="" textlink="">
            <xdr:nvSpPr>
              <xdr:cNvPr id="199" name="円/楕円 198">
                <a:extLst>
                  <a:ext uri="{FF2B5EF4-FFF2-40B4-BE49-F238E27FC236}">
                    <a16:creationId xmlns="" xmlns:a16="http://schemas.microsoft.com/office/drawing/2014/main" id="{00000000-0008-0000-0700-0000C7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00" name="テキスト ボックス 199">
                <a:extLst>
                  <a:ext uri="{FF2B5EF4-FFF2-40B4-BE49-F238E27FC236}">
                    <a16:creationId xmlns="" xmlns:a16="http://schemas.microsoft.com/office/drawing/2014/main" id="{00000000-0008-0000-0700-0000C8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196" name="グループ化 195">
              <a:extLst>
                <a:ext uri="{FF2B5EF4-FFF2-40B4-BE49-F238E27FC236}">
                  <a16:creationId xmlns="" xmlns:a16="http://schemas.microsoft.com/office/drawing/2014/main" id="{00000000-0008-0000-0700-0000C4000000}"/>
                </a:ext>
              </a:extLst>
            </xdr:cNvPr>
            <xdr:cNvGrpSpPr/>
          </xdr:nvGrpSpPr>
          <xdr:grpSpPr>
            <a:xfrm>
              <a:off x="7409390" y="8096247"/>
              <a:ext cx="193223" cy="173872"/>
              <a:chOff x="2402415" y="12255497"/>
              <a:chExt cx="183698" cy="173872"/>
            </a:xfrm>
          </xdr:grpSpPr>
          <xdr:sp macro="" textlink="">
            <xdr:nvSpPr>
              <xdr:cNvPr id="197" name="円/楕円 196">
                <a:extLst>
                  <a:ext uri="{FF2B5EF4-FFF2-40B4-BE49-F238E27FC236}">
                    <a16:creationId xmlns="" xmlns:a16="http://schemas.microsoft.com/office/drawing/2014/main" id="{00000000-0008-0000-0700-0000C500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98" name="テキスト ボックス 197">
                <a:extLst>
                  <a:ext uri="{FF2B5EF4-FFF2-40B4-BE49-F238E27FC236}">
                    <a16:creationId xmlns="" xmlns:a16="http://schemas.microsoft.com/office/drawing/2014/main" id="{00000000-0008-0000-0700-0000C600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grpSp>
        <xdr:nvGrpSpPr>
          <xdr:cNvPr id="259" name="グループ化 258">
            <a:extLst>
              <a:ext uri="{FF2B5EF4-FFF2-40B4-BE49-F238E27FC236}">
                <a16:creationId xmlns="" xmlns:a16="http://schemas.microsoft.com/office/drawing/2014/main" id="{00000000-0008-0000-0700-000003010000}"/>
              </a:ext>
            </a:extLst>
          </xdr:cNvPr>
          <xdr:cNvGrpSpPr/>
        </xdr:nvGrpSpPr>
        <xdr:grpSpPr>
          <a:xfrm>
            <a:off x="7393968" y="7716081"/>
            <a:ext cx="204562" cy="173871"/>
            <a:chOff x="2402415" y="12255497"/>
            <a:chExt cx="183698" cy="173872"/>
          </a:xfrm>
        </xdr:grpSpPr>
        <xdr:sp macro="" textlink="">
          <xdr:nvSpPr>
            <xdr:cNvPr id="260" name="円/楕円 259">
              <a:extLst>
                <a:ext uri="{FF2B5EF4-FFF2-40B4-BE49-F238E27FC236}">
                  <a16:creationId xmlns="" xmlns:a16="http://schemas.microsoft.com/office/drawing/2014/main" id="{00000000-0008-0000-0700-000004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61" name="テキスト ボックス 260">
              <a:extLst>
                <a:ext uri="{FF2B5EF4-FFF2-40B4-BE49-F238E27FC236}">
                  <a16:creationId xmlns="" xmlns:a16="http://schemas.microsoft.com/office/drawing/2014/main" id="{00000000-0008-0000-0700-000005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277" name="グループ化 276">
            <a:extLst>
              <a:ext uri="{FF2B5EF4-FFF2-40B4-BE49-F238E27FC236}">
                <a16:creationId xmlns="" xmlns:a16="http://schemas.microsoft.com/office/drawing/2014/main" id="{00000000-0008-0000-0700-000015010000}"/>
              </a:ext>
            </a:extLst>
          </xdr:cNvPr>
          <xdr:cNvGrpSpPr/>
        </xdr:nvGrpSpPr>
        <xdr:grpSpPr>
          <a:xfrm>
            <a:off x="7397000" y="8097039"/>
            <a:ext cx="204560" cy="171386"/>
            <a:chOff x="2402417" y="12266083"/>
            <a:chExt cx="183696" cy="172890"/>
          </a:xfrm>
        </xdr:grpSpPr>
        <xdr:sp macro="" textlink="">
          <xdr:nvSpPr>
            <xdr:cNvPr id="278" name="円/楕円 277">
              <a:extLst>
                <a:ext uri="{FF2B5EF4-FFF2-40B4-BE49-F238E27FC236}">
                  <a16:creationId xmlns="" xmlns:a16="http://schemas.microsoft.com/office/drawing/2014/main" id="{00000000-0008-0000-0700-000016010000}"/>
                </a:ext>
              </a:extLst>
            </xdr:cNvPr>
            <xdr:cNvSpPr/>
          </xdr:nvSpPr>
          <xdr:spPr bwMode="auto">
            <a:xfrm>
              <a:off x="2411919" y="12266173"/>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79" name="テキスト ボックス 278">
              <a:extLst>
                <a:ext uri="{FF2B5EF4-FFF2-40B4-BE49-F238E27FC236}">
                  <a16:creationId xmlns="" xmlns:a16="http://schemas.microsoft.com/office/drawing/2014/main" id="{00000000-0008-0000-0700-000017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100</a:t>
              </a:r>
              <a:endParaRPr kumimoji="1" lang="ja-JP" altLang="en-US"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94</xdr:col>
      <xdr:colOff>6804</xdr:colOff>
      <xdr:row>87</xdr:row>
      <xdr:rowOff>217728</xdr:rowOff>
    </xdr:from>
    <xdr:to>
      <xdr:col>95</xdr:col>
      <xdr:colOff>4082</xdr:colOff>
      <xdr:row>88</xdr:row>
      <xdr:rowOff>36753</xdr:rowOff>
    </xdr:to>
    <xdr:sp macro="" textlink="">
      <xdr:nvSpPr>
        <xdr:cNvPr id="280" name="正方形/長方形 197">
          <a:extLst>
            <a:ext uri="{FF2B5EF4-FFF2-40B4-BE49-F238E27FC236}">
              <a16:creationId xmlns="" xmlns:a16="http://schemas.microsoft.com/office/drawing/2014/main" id="{00000000-0008-0000-0700-000018010000}"/>
            </a:ext>
          </a:extLst>
        </xdr:cNvPr>
        <xdr:cNvSpPr>
          <a:spLocks noChangeArrowheads="1"/>
        </xdr:cNvSpPr>
      </xdr:nvSpPr>
      <xdr:spPr bwMode="auto">
        <a:xfrm>
          <a:off x="64472004" y="15086253"/>
          <a:ext cx="683078" cy="38100"/>
        </a:xfrm>
        <a:prstGeom prst="rect">
          <a:avLst/>
        </a:prstGeom>
        <a:solidFill>
          <a:srgbClr val="F79646"/>
        </a:solidFill>
        <a:ln w="9525" algn="ctr">
          <a:solidFill>
            <a:srgbClr val="F79646"/>
          </a:solidFill>
          <a:round/>
          <a:headEnd/>
          <a:tailEnd/>
        </a:ln>
      </xdr:spPr>
    </xdr:sp>
    <xdr:clientData/>
  </xdr:twoCellAnchor>
  <xdr:twoCellAnchor>
    <xdr:from>
      <xdr:col>107</xdr:col>
      <xdr:colOff>6804</xdr:colOff>
      <xdr:row>87</xdr:row>
      <xdr:rowOff>206841</xdr:rowOff>
    </xdr:from>
    <xdr:to>
      <xdr:col>108</xdr:col>
      <xdr:colOff>4083</xdr:colOff>
      <xdr:row>88</xdr:row>
      <xdr:rowOff>35391</xdr:rowOff>
    </xdr:to>
    <xdr:sp macro="" textlink="">
      <xdr:nvSpPr>
        <xdr:cNvPr id="281" name="正方形/長方形 199">
          <a:extLst>
            <a:ext uri="{FF2B5EF4-FFF2-40B4-BE49-F238E27FC236}">
              <a16:creationId xmlns="" xmlns:a16="http://schemas.microsoft.com/office/drawing/2014/main" id="{00000000-0008-0000-0700-000019010000}"/>
            </a:ext>
          </a:extLst>
        </xdr:cNvPr>
        <xdr:cNvSpPr>
          <a:spLocks noChangeArrowheads="1"/>
        </xdr:cNvSpPr>
      </xdr:nvSpPr>
      <xdr:spPr bwMode="auto">
        <a:xfrm>
          <a:off x="73387404" y="15084891"/>
          <a:ext cx="683079" cy="38100"/>
        </a:xfrm>
        <a:prstGeom prst="rect">
          <a:avLst/>
        </a:prstGeom>
        <a:solidFill>
          <a:srgbClr val="F79646"/>
        </a:solidFill>
        <a:ln w="9525" algn="ctr">
          <a:solidFill>
            <a:srgbClr val="F79646"/>
          </a:solidFill>
          <a:round/>
          <a:headEnd/>
          <a:tailEnd/>
        </a:ln>
      </xdr:spPr>
    </xdr:sp>
    <xdr:clientData/>
  </xdr:twoCellAnchor>
  <xdr:twoCellAnchor>
    <xdr:from>
      <xdr:col>94</xdr:col>
      <xdr:colOff>0</xdr:colOff>
      <xdr:row>99</xdr:row>
      <xdr:rowOff>6804</xdr:rowOff>
    </xdr:from>
    <xdr:to>
      <xdr:col>94</xdr:col>
      <xdr:colOff>38100</xdr:colOff>
      <xdr:row>99</xdr:row>
      <xdr:rowOff>111579</xdr:rowOff>
    </xdr:to>
    <xdr:sp macro="" textlink="">
      <xdr:nvSpPr>
        <xdr:cNvPr id="282" name="正方形/長方形 197">
          <a:extLst>
            <a:ext uri="{FF2B5EF4-FFF2-40B4-BE49-F238E27FC236}">
              <a16:creationId xmlns="" xmlns:a16="http://schemas.microsoft.com/office/drawing/2014/main" id="{00000000-0008-0000-0700-00001A010000}"/>
            </a:ext>
          </a:extLst>
        </xdr:cNvPr>
        <xdr:cNvSpPr>
          <a:spLocks noChangeArrowheads="1"/>
        </xdr:cNvSpPr>
      </xdr:nvSpPr>
      <xdr:spPr bwMode="auto">
        <a:xfrm>
          <a:off x="64465200" y="16980354"/>
          <a:ext cx="38100" cy="104775"/>
        </a:xfrm>
        <a:prstGeom prst="rect">
          <a:avLst/>
        </a:prstGeom>
        <a:solidFill>
          <a:srgbClr val="F79646"/>
        </a:solidFill>
        <a:ln w="9525" algn="ctr">
          <a:solidFill>
            <a:srgbClr val="F79646"/>
          </a:solidFill>
          <a:round/>
          <a:headEnd/>
          <a:tailEnd/>
        </a:ln>
      </xdr:spPr>
    </xdr:sp>
    <xdr:clientData/>
  </xdr:twoCellAnchor>
  <xdr:twoCellAnchor>
    <xdr:from>
      <xdr:col>107</xdr:col>
      <xdr:colOff>0</xdr:colOff>
      <xdr:row>98</xdr:row>
      <xdr:rowOff>36738</xdr:rowOff>
    </xdr:from>
    <xdr:to>
      <xdr:col>107</xdr:col>
      <xdr:colOff>38100</xdr:colOff>
      <xdr:row>99</xdr:row>
      <xdr:rowOff>110217</xdr:rowOff>
    </xdr:to>
    <xdr:sp macro="" textlink="">
      <xdr:nvSpPr>
        <xdr:cNvPr id="283" name="正方形/長方形 199">
          <a:extLst>
            <a:ext uri="{FF2B5EF4-FFF2-40B4-BE49-F238E27FC236}">
              <a16:creationId xmlns="" xmlns:a16="http://schemas.microsoft.com/office/drawing/2014/main" id="{00000000-0008-0000-0700-00001B010000}"/>
            </a:ext>
          </a:extLst>
        </xdr:cNvPr>
        <xdr:cNvSpPr>
          <a:spLocks noChangeArrowheads="1"/>
        </xdr:cNvSpPr>
      </xdr:nvSpPr>
      <xdr:spPr bwMode="auto">
        <a:xfrm>
          <a:off x="73380600" y="16838838"/>
          <a:ext cx="38100" cy="244929"/>
        </a:xfrm>
        <a:prstGeom prst="rect">
          <a:avLst/>
        </a:prstGeom>
        <a:solidFill>
          <a:srgbClr val="F79646"/>
        </a:solidFill>
        <a:ln w="9525" algn="ctr">
          <a:solidFill>
            <a:srgbClr val="F79646"/>
          </a:solidFill>
          <a:round/>
          <a:headEnd/>
          <a:tailEnd/>
        </a:ln>
      </xdr:spPr>
    </xdr:sp>
    <xdr:clientData/>
  </xdr:twoCellAnchor>
  <xdr:twoCellAnchor>
    <xdr:from>
      <xdr:col>33</xdr:col>
      <xdr:colOff>0</xdr:colOff>
      <xdr:row>73</xdr:row>
      <xdr:rowOff>102060</xdr:rowOff>
    </xdr:from>
    <xdr:to>
      <xdr:col>33</xdr:col>
      <xdr:colOff>35379</xdr:colOff>
      <xdr:row>73</xdr:row>
      <xdr:rowOff>206835</xdr:rowOff>
    </xdr:to>
    <xdr:sp macro="" textlink="">
      <xdr:nvSpPr>
        <xdr:cNvPr id="284" name="正方形/長方形 137">
          <a:extLst>
            <a:ext uri="{FF2B5EF4-FFF2-40B4-BE49-F238E27FC236}">
              <a16:creationId xmlns="" xmlns:a16="http://schemas.microsoft.com/office/drawing/2014/main" id="{00000000-0008-0000-0700-00001C010000}"/>
            </a:ext>
          </a:extLst>
        </xdr:cNvPr>
        <xdr:cNvSpPr>
          <a:spLocks noChangeArrowheads="1"/>
        </xdr:cNvSpPr>
      </xdr:nvSpPr>
      <xdr:spPr bwMode="auto">
        <a:xfrm>
          <a:off x="22631400" y="12617910"/>
          <a:ext cx="35379" cy="666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73</xdr:row>
      <xdr:rowOff>102060</xdr:rowOff>
    </xdr:from>
    <xdr:to>
      <xdr:col>27</xdr:col>
      <xdr:colOff>35379</xdr:colOff>
      <xdr:row>73</xdr:row>
      <xdr:rowOff>206835</xdr:rowOff>
    </xdr:to>
    <xdr:sp macro="" textlink="">
      <xdr:nvSpPr>
        <xdr:cNvPr id="285" name="正方形/長方形 138">
          <a:extLst>
            <a:ext uri="{FF2B5EF4-FFF2-40B4-BE49-F238E27FC236}">
              <a16:creationId xmlns="" xmlns:a16="http://schemas.microsoft.com/office/drawing/2014/main" id="{00000000-0008-0000-0700-00001D010000}"/>
            </a:ext>
          </a:extLst>
        </xdr:cNvPr>
        <xdr:cNvSpPr>
          <a:spLocks noChangeArrowheads="1"/>
        </xdr:cNvSpPr>
      </xdr:nvSpPr>
      <xdr:spPr bwMode="auto">
        <a:xfrm>
          <a:off x="18516600" y="12617910"/>
          <a:ext cx="35379" cy="66675"/>
        </a:xfrm>
        <a:prstGeom prst="rect">
          <a:avLst/>
        </a:prstGeom>
        <a:solidFill>
          <a:srgbClr val="F79646"/>
        </a:solidFill>
        <a:ln w="9525" algn="ctr">
          <a:solidFill>
            <a:srgbClr val="F79646"/>
          </a:solidFill>
          <a:round/>
          <a:headEnd/>
          <a:tailEnd/>
        </a:ln>
      </xdr:spPr>
    </xdr:sp>
    <xdr:clientData/>
  </xdr:twoCellAnchor>
  <xdr:twoCellAnchor>
    <xdr:from>
      <xdr:col>33</xdr:col>
      <xdr:colOff>0</xdr:colOff>
      <xdr:row>77</xdr:row>
      <xdr:rowOff>68040</xdr:rowOff>
    </xdr:from>
    <xdr:to>
      <xdr:col>33</xdr:col>
      <xdr:colOff>35379</xdr:colOff>
      <xdr:row>77</xdr:row>
      <xdr:rowOff>172815</xdr:rowOff>
    </xdr:to>
    <xdr:sp macro="" textlink="">
      <xdr:nvSpPr>
        <xdr:cNvPr id="286" name="正方形/長方形 137">
          <a:extLst>
            <a:ext uri="{FF2B5EF4-FFF2-40B4-BE49-F238E27FC236}">
              <a16:creationId xmlns="" xmlns:a16="http://schemas.microsoft.com/office/drawing/2014/main" id="{00000000-0008-0000-0700-00001E010000}"/>
            </a:ext>
          </a:extLst>
        </xdr:cNvPr>
        <xdr:cNvSpPr>
          <a:spLocks noChangeArrowheads="1"/>
        </xdr:cNvSpPr>
      </xdr:nvSpPr>
      <xdr:spPr bwMode="auto">
        <a:xfrm>
          <a:off x="22631400" y="13269690"/>
          <a:ext cx="35379" cy="1047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77</xdr:row>
      <xdr:rowOff>68040</xdr:rowOff>
    </xdr:from>
    <xdr:to>
      <xdr:col>27</xdr:col>
      <xdr:colOff>35379</xdr:colOff>
      <xdr:row>77</xdr:row>
      <xdr:rowOff>172815</xdr:rowOff>
    </xdr:to>
    <xdr:sp macro="" textlink="">
      <xdr:nvSpPr>
        <xdr:cNvPr id="287" name="正方形/長方形 138">
          <a:extLst>
            <a:ext uri="{FF2B5EF4-FFF2-40B4-BE49-F238E27FC236}">
              <a16:creationId xmlns="" xmlns:a16="http://schemas.microsoft.com/office/drawing/2014/main" id="{00000000-0008-0000-0700-00001F010000}"/>
            </a:ext>
          </a:extLst>
        </xdr:cNvPr>
        <xdr:cNvSpPr>
          <a:spLocks noChangeArrowheads="1"/>
        </xdr:cNvSpPr>
      </xdr:nvSpPr>
      <xdr:spPr bwMode="auto">
        <a:xfrm>
          <a:off x="18516600" y="13269690"/>
          <a:ext cx="35379" cy="104775"/>
        </a:xfrm>
        <a:prstGeom prst="rect">
          <a:avLst/>
        </a:prstGeom>
        <a:solidFill>
          <a:srgbClr val="F79646"/>
        </a:solidFill>
        <a:ln w="9525" algn="ctr">
          <a:solidFill>
            <a:srgbClr val="F79646"/>
          </a:solidFill>
          <a:round/>
          <a:headEnd/>
          <a:tailEnd/>
        </a:ln>
      </xdr:spPr>
    </xdr:sp>
    <xdr:clientData/>
  </xdr:twoCellAnchor>
  <xdr:twoCellAnchor>
    <xdr:from>
      <xdr:col>33</xdr:col>
      <xdr:colOff>6804</xdr:colOff>
      <xdr:row>80</xdr:row>
      <xdr:rowOff>210909</xdr:rowOff>
    </xdr:from>
    <xdr:to>
      <xdr:col>34</xdr:col>
      <xdr:colOff>1362</xdr:colOff>
      <xdr:row>81</xdr:row>
      <xdr:rowOff>84363</xdr:rowOff>
    </xdr:to>
    <xdr:sp macro="" textlink="">
      <xdr:nvSpPr>
        <xdr:cNvPr id="288" name="正方形/長方形 137">
          <a:extLst>
            <a:ext uri="{FF2B5EF4-FFF2-40B4-BE49-F238E27FC236}">
              <a16:creationId xmlns="" xmlns:a16="http://schemas.microsoft.com/office/drawing/2014/main" id="{00000000-0008-0000-0700-000020010000}"/>
            </a:ext>
          </a:extLst>
        </xdr:cNvPr>
        <xdr:cNvSpPr>
          <a:spLocks noChangeArrowheads="1"/>
        </xdr:cNvSpPr>
      </xdr:nvSpPr>
      <xdr:spPr bwMode="auto">
        <a:xfrm>
          <a:off x="22638204" y="13888809"/>
          <a:ext cx="680358" cy="83004"/>
        </a:xfrm>
        <a:prstGeom prst="rect">
          <a:avLst/>
        </a:prstGeom>
        <a:solidFill>
          <a:srgbClr val="F79646"/>
        </a:solidFill>
        <a:ln w="9525" algn="ctr">
          <a:solidFill>
            <a:srgbClr val="F79646"/>
          </a:solidFill>
          <a:round/>
          <a:headEnd/>
          <a:tailEnd/>
        </a:ln>
      </xdr:spPr>
    </xdr:sp>
    <xdr:clientData/>
  </xdr:twoCellAnchor>
  <xdr:twoCellAnchor>
    <xdr:from>
      <xdr:col>27</xdr:col>
      <xdr:colOff>6804</xdr:colOff>
      <xdr:row>80</xdr:row>
      <xdr:rowOff>210909</xdr:rowOff>
    </xdr:from>
    <xdr:to>
      <xdr:col>28</xdr:col>
      <xdr:colOff>1362</xdr:colOff>
      <xdr:row>81</xdr:row>
      <xdr:rowOff>84363</xdr:rowOff>
    </xdr:to>
    <xdr:sp macro="" textlink="">
      <xdr:nvSpPr>
        <xdr:cNvPr id="289" name="正方形/長方形 138">
          <a:extLst>
            <a:ext uri="{FF2B5EF4-FFF2-40B4-BE49-F238E27FC236}">
              <a16:creationId xmlns="" xmlns:a16="http://schemas.microsoft.com/office/drawing/2014/main" id="{00000000-0008-0000-0700-000021010000}"/>
            </a:ext>
          </a:extLst>
        </xdr:cNvPr>
        <xdr:cNvSpPr>
          <a:spLocks noChangeArrowheads="1"/>
        </xdr:cNvSpPr>
      </xdr:nvSpPr>
      <xdr:spPr bwMode="auto">
        <a:xfrm>
          <a:off x="18523404" y="13888809"/>
          <a:ext cx="680358" cy="83004"/>
        </a:xfrm>
        <a:prstGeom prst="rect">
          <a:avLst/>
        </a:prstGeom>
        <a:solidFill>
          <a:srgbClr val="F79646"/>
        </a:solidFill>
        <a:ln w="9525" algn="ctr">
          <a:solidFill>
            <a:srgbClr val="F79646"/>
          </a:solidFill>
          <a:round/>
          <a:headEnd/>
          <a:tailEnd/>
        </a:ln>
      </xdr:spPr>
    </xdr:sp>
    <xdr:clientData/>
  </xdr:twoCellAnchor>
  <xdr:twoCellAnchor>
    <xdr:from>
      <xdr:col>33</xdr:col>
      <xdr:colOff>6804</xdr:colOff>
      <xdr:row>95</xdr:row>
      <xdr:rowOff>40821</xdr:rowOff>
    </xdr:from>
    <xdr:to>
      <xdr:col>33</xdr:col>
      <xdr:colOff>39157</xdr:colOff>
      <xdr:row>96</xdr:row>
      <xdr:rowOff>104775</xdr:rowOff>
    </xdr:to>
    <xdr:sp macro="" textlink="">
      <xdr:nvSpPr>
        <xdr:cNvPr id="290" name="正方形/長方形 162">
          <a:extLst>
            <a:ext uri="{FF2B5EF4-FFF2-40B4-BE49-F238E27FC236}">
              <a16:creationId xmlns="" xmlns:a16="http://schemas.microsoft.com/office/drawing/2014/main" id="{00000000-0008-0000-0700-000022010000}"/>
            </a:ext>
          </a:extLst>
        </xdr:cNvPr>
        <xdr:cNvSpPr>
          <a:spLocks noChangeArrowheads="1"/>
        </xdr:cNvSpPr>
      </xdr:nvSpPr>
      <xdr:spPr bwMode="auto">
        <a:xfrm>
          <a:off x="22638204" y="16328571"/>
          <a:ext cx="32353" cy="235404"/>
        </a:xfrm>
        <a:prstGeom prst="rect">
          <a:avLst/>
        </a:prstGeom>
        <a:solidFill>
          <a:srgbClr val="F79646"/>
        </a:solidFill>
        <a:ln w="9525" algn="ctr">
          <a:solidFill>
            <a:srgbClr val="F79646"/>
          </a:solidFill>
          <a:round/>
          <a:headEnd/>
          <a:tailEnd/>
        </a:ln>
      </xdr:spPr>
    </xdr:sp>
    <xdr:clientData/>
  </xdr:twoCellAnchor>
  <xdr:twoCellAnchor>
    <xdr:from>
      <xdr:col>27</xdr:col>
      <xdr:colOff>6804</xdr:colOff>
      <xdr:row>96</xdr:row>
      <xdr:rowOff>2721</xdr:rowOff>
    </xdr:from>
    <xdr:to>
      <xdr:col>27</xdr:col>
      <xdr:colOff>39157</xdr:colOff>
      <xdr:row>96</xdr:row>
      <xdr:rowOff>107496</xdr:rowOff>
    </xdr:to>
    <xdr:sp macro="" textlink="">
      <xdr:nvSpPr>
        <xdr:cNvPr id="291" name="正方形/長方形 164">
          <a:extLst>
            <a:ext uri="{FF2B5EF4-FFF2-40B4-BE49-F238E27FC236}">
              <a16:creationId xmlns="" xmlns:a16="http://schemas.microsoft.com/office/drawing/2014/main" id="{00000000-0008-0000-0700-000023010000}"/>
            </a:ext>
          </a:extLst>
        </xdr:cNvPr>
        <xdr:cNvSpPr>
          <a:spLocks noChangeArrowheads="1"/>
        </xdr:cNvSpPr>
      </xdr:nvSpPr>
      <xdr:spPr bwMode="auto">
        <a:xfrm>
          <a:off x="18523404" y="16461921"/>
          <a:ext cx="32353" cy="104775"/>
        </a:xfrm>
        <a:prstGeom prst="rect">
          <a:avLst/>
        </a:prstGeom>
        <a:solidFill>
          <a:srgbClr val="F79646"/>
        </a:solidFill>
        <a:ln w="9525" algn="ctr">
          <a:solidFill>
            <a:srgbClr val="F79646"/>
          </a:solidFill>
          <a:round/>
          <a:headEnd/>
          <a:tailEnd/>
        </a:ln>
      </xdr:spPr>
    </xdr:sp>
    <xdr:clientData/>
  </xdr:twoCellAnchor>
  <xdr:twoCellAnchor>
    <xdr:from>
      <xdr:col>27</xdr:col>
      <xdr:colOff>0</xdr:colOff>
      <xdr:row>132</xdr:row>
      <xdr:rowOff>179917</xdr:rowOff>
    </xdr:from>
    <xdr:to>
      <xdr:col>27</xdr:col>
      <xdr:colOff>32353</xdr:colOff>
      <xdr:row>133</xdr:row>
      <xdr:rowOff>94192</xdr:rowOff>
    </xdr:to>
    <xdr:sp macro="" textlink="">
      <xdr:nvSpPr>
        <xdr:cNvPr id="292" name="正方形/長方形 164">
          <a:extLst>
            <a:ext uri="{FF2B5EF4-FFF2-40B4-BE49-F238E27FC236}">
              <a16:creationId xmlns="" xmlns:a16="http://schemas.microsoft.com/office/drawing/2014/main" id="{00000000-0008-0000-0700-000024010000}"/>
            </a:ext>
          </a:extLst>
        </xdr:cNvPr>
        <xdr:cNvSpPr>
          <a:spLocks noChangeArrowheads="1"/>
        </xdr:cNvSpPr>
      </xdr:nvSpPr>
      <xdr:spPr bwMode="auto">
        <a:xfrm>
          <a:off x="18516600" y="22630342"/>
          <a:ext cx="32353" cy="95250"/>
        </a:xfrm>
        <a:prstGeom prst="rect">
          <a:avLst/>
        </a:prstGeom>
        <a:solidFill>
          <a:srgbClr val="F79646"/>
        </a:solidFill>
        <a:ln w="9525" algn="ctr">
          <a:solidFill>
            <a:srgbClr val="F79646"/>
          </a:solidFill>
          <a:round/>
          <a:headEnd/>
          <a:tailEnd/>
        </a:ln>
      </xdr:spPr>
    </xdr:sp>
    <xdr:clientData/>
  </xdr:twoCellAnchor>
  <xdr:twoCellAnchor editAs="absolute">
    <xdr:from>
      <xdr:col>5</xdr:col>
      <xdr:colOff>21169</xdr:colOff>
      <xdr:row>103</xdr:row>
      <xdr:rowOff>10584</xdr:rowOff>
    </xdr:from>
    <xdr:to>
      <xdr:col>11</xdr:col>
      <xdr:colOff>11465</xdr:colOff>
      <xdr:row>133</xdr:row>
      <xdr:rowOff>36287</xdr:rowOff>
    </xdr:to>
    <xdr:grpSp>
      <xdr:nvGrpSpPr>
        <xdr:cNvPr id="321" name="グループ化 320">
          <a:extLst>
            <a:ext uri="{FF2B5EF4-FFF2-40B4-BE49-F238E27FC236}">
              <a16:creationId xmlns="" xmlns:a16="http://schemas.microsoft.com/office/drawing/2014/main" id="{00000000-0008-0000-0700-000041010000}"/>
            </a:ext>
          </a:extLst>
        </xdr:cNvPr>
        <xdr:cNvGrpSpPr/>
      </xdr:nvGrpSpPr>
      <xdr:grpSpPr>
        <a:xfrm>
          <a:off x="1143002" y="12075584"/>
          <a:ext cx="625296" cy="2851453"/>
          <a:chOff x="1143002" y="12075584"/>
          <a:chExt cx="625296" cy="2851453"/>
        </a:xfrm>
      </xdr:grpSpPr>
      <xdr:sp macro="" textlink="">
        <xdr:nvSpPr>
          <xdr:cNvPr id="322" name="テキスト ボックス 321">
            <a:extLst>
              <a:ext uri="{FF2B5EF4-FFF2-40B4-BE49-F238E27FC236}">
                <a16:creationId xmlns="" xmlns:a16="http://schemas.microsoft.com/office/drawing/2014/main" id="{00000000-0008-0000-0700-000042010000}"/>
              </a:ext>
            </a:extLst>
          </xdr:cNvPr>
          <xdr:cNvSpPr txBox="1"/>
        </xdr:nvSpPr>
        <xdr:spPr>
          <a:xfrm>
            <a:off x="1143002" y="12075584"/>
            <a:ext cx="374265" cy="3810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a:t>⑫</a:t>
            </a:r>
          </a:p>
        </xdr:txBody>
      </xdr:sp>
      <xdr:grpSp>
        <xdr:nvGrpSpPr>
          <xdr:cNvPr id="323" name="グループ化 322">
            <a:extLst>
              <a:ext uri="{FF2B5EF4-FFF2-40B4-BE49-F238E27FC236}">
                <a16:creationId xmlns="" xmlns:a16="http://schemas.microsoft.com/office/drawing/2014/main" id="{00000000-0008-0000-0700-000043010000}"/>
              </a:ext>
            </a:extLst>
          </xdr:cNvPr>
          <xdr:cNvGrpSpPr/>
        </xdr:nvGrpSpPr>
        <xdr:grpSpPr>
          <a:xfrm>
            <a:off x="1195917" y="12530619"/>
            <a:ext cx="183696" cy="178042"/>
            <a:chOff x="2402416" y="12996597"/>
            <a:chExt cx="183696" cy="173605"/>
          </a:xfrm>
        </xdr:grpSpPr>
        <xdr:sp macro="" textlink="">
          <xdr:nvSpPr>
            <xdr:cNvPr id="354" name="円/楕円 353">
              <a:extLst>
                <a:ext uri="{FF2B5EF4-FFF2-40B4-BE49-F238E27FC236}">
                  <a16:creationId xmlns="" xmlns:a16="http://schemas.microsoft.com/office/drawing/2014/main" id="{00000000-0008-0000-0700-000062010000}"/>
                </a:ext>
              </a:extLst>
            </xdr:cNvPr>
            <xdr:cNvSpPr/>
          </xdr:nvSpPr>
          <xdr:spPr bwMode="auto">
            <a:xfrm>
              <a:off x="2402416" y="12996597"/>
              <a:ext cx="169200" cy="16498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5" name="テキスト ボックス 354">
              <a:extLst>
                <a:ext uri="{FF2B5EF4-FFF2-40B4-BE49-F238E27FC236}">
                  <a16:creationId xmlns="" xmlns:a16="http://schemas.microsoft.com/office/drawing/2014/main" id="{00000000-0008-0000-0700-000063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4" name="グループ化 323">
            <a:extLst>
              <a:ext uri="{FF2B5EF4-FFF2-40B4-BE49-F238E27FC236}">
                <a16:creationId xmlns="" xmlns:a16="http://schemas.microsoft.com/office/drawing/2014/main" id="{00000000-0008-0000-0700-000044010000}"/>
              </a:ext>
            </a:extLst>
          </xdr:cNvPr>
          <xdr:cNvGrpSpPr/>
        </xdr:nvGrpSpPr>
        <xdr:grpSpPr>
          <a:xfrm>
            <a:off x="1421435" y="12545486"/>
            <a:ext cx="176000" cy="169833"/>
            <a:chOff x="2402416" y="13006916"/>
            <a:chExt cx="183696" cy="165600"/>
          </a:xfrm>
        </xdr:grpSpPr>
        <xdr:sp macro="" textlink="">
          <xdr:nvSpPr>
            <xdr:cNvPr id="352" name="円/楕円 351">
              <a:extLst>
                <a:ext uri="{FF2B5EF4-FFF2-40B4-BE49-F238E27FC236}">
                  <a16:creationId xmlns="" xmlns:a16="http://schemas.microsoft.com/office/drawing/2014/main" id="{00000000-0008-0000-0700-000060010000}"/>
                </a:ext>
              </a:extLst>
            </xdr:cNvPr>
            <xdr:cNvSpPr/>
          </xdr:nvSpPr>
          <xdr:spPr bwMode="auto">
            <a:xfrm>
              <a:off x="2402416" y="13006916"/>
              <a:ext cx="176599" cy="1656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3" name="テキスト ボックス 352">
              <a:extLst>
                <a:ext uri="{FF2B5EF4-FFF2-40B4-BE49-F238E27FC236}">
                  <a16:creationId xmlns="" xmlns:a16="http://schemas.microsoft.com/office/drawing/2014/main" id="{00000000-0008-0000-0700-000061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5" name="グループ化 324">
            <a:extLst>
              <a:ext uri="{FF2B5EF4-FFF2-40B4-BE49-F238E27FC236}">
                <a16:creationId xmlns="" xmlns:a16="http://schemas.microsoft.com/office/drawing/2014/main" id="{00000000-0008-0000-0700-000045010000}"/>
              </a:ext>
            </a:extLst>
          </xdr:cNvPr>
          <xdr:cNvGrpSpPr/>
        </xdr:nvGrpSpPr>
        <xdr:grpSpPr>
          <a:xfrm>
            <a:off x="1194954" y="13260915"/>
            <a:ext cx="197166" cy="184452"/>
            <a:chOff x="2402416" y="12985750"/>
            <a:chExt cx="183696" cy="184452"/>
          </a:xfrm>
        </xdr:grpSpPr>
        <xdr:sp macro="" textlink="">
          <xdr:nvSpPr>
            <xdr:cNvPr id="350" name="円/楕円 349">
              <a:extLst>
                <a:ext uri="{FF2B5EF4-FFF2-40B4-BE49-F238E27FC236}">
                  <a16:creationId xmlns="" xmlns:a16="http://schemas.microsoft.com/office/drawing/2014/main" id="{00000000-0008-0000-0700-00005E010000}"/>
                </a:ext>
              </a:extLst>
            </xdr:cNvPr>
            <xdr:cNvSpPr/>
          </xdr:nvSpPr>
          <xdr:spPr bwMode="auto">
            <a:xfrm>
              <a:off x="2402416" y="12985750"/>
              <a:ext cx="157641" cy="1692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51" name="テキスト ボックス 350">
              <a:extLst>
                <a:ext uri="{FF2B5EF4-FFF2-40B4-BE49-F238E27FC236}">
                  <a16:creationId xmlns="" xmlns:a16="http://schemas.microsoft.com/office/drawing/2014/main" id="{00000000-0008-0000-0700-00005F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6" name="グループ化 325">
            <a:extLst>
              <a:ext uri="{FF2B5EF4-FFF2-40B4-BE49-F238E27FC236}">
                <a16:creationId xmlns="" xmlns:a16="http://schemas.microsoft.com/office/drawing/2014/main" id="{00000000-0008-0000-0700-000046010000}"/>
              </a:ext>
            </a:extLst>
          </xdr:cNvPr>
          <xdr:cNvGrpSpPr/>
        </xdr:nvGrpSpPr>
        <xdr:grpSpPr>
          <a:xfrm>
            <a:off x="1217083" y="13631332"/>
            <a:ext cx="204862" cy="184452"/>
            <a:chOff x="2402416" y="12985750"/>
            <a:chExt cx="183696" cy="184452"/>
          </a:xfrm>
        </xdr:grpSpPr>
        <xdr:sp macro="" textlink="">
          <xdr:nvSpPr>
            <xdr:cNvPr id="348" name="円/楕円 347">
              <a:extLst>
                <a:ext uri="{FF2B5EF4-FFF2-40B4-BE49-F238E27FC236}">
                  <a16:creationId xmlns="" xmlns:a16="http://schemas.microsoft.com/office/drawing/2014/main" id="{00000000-0008-0000-0700-00005C010000}"/>
                </a:ext>
              </a:extLst>
            </xdr:cNvPr>
            <xdr:cNvSpPr/>
          </xdr:nvSpPr>
          <xdr:spPr bwMode="auto">
            <a:xfrm>
              <a:off x="2402416" y="12985750"/>
              <a:ext cx="154947"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9" name="テキスト ボックス 348">
              <a:extLst>
                <a:ext uri="{FF2B5EF4-FFF2-40B4-BE49-F238E27FC236}">
                  <a16:creationId xmlns="" xmlns:a16="http://schemas.microsoft.com/office/drawing/2014/main" id="{00000000-0008-0000-0700-00005D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7" name="グループ化 326">
            <a:extLst>
              <a:ext uri="{FF2B5EF4-FFF2-40B4-BE49-F238E27FC236}">
                <a16:creationId xmlns="" xmlns:a16="http://schemas.microsoft.com/office/drawing/2014/main" id="{00000000-0008-0000-0700-000047010000}"/>
              </a:ext>
            </a:extLst>
          </xdr:cNvPr>
          <xdr:cNvGrpSpPr/>
        </xdr:nvGrpSpPr>
        <xdr:grpSpPr>
          <a:xfrm>
            <a:off x="1574020" y="12901054"/>
            <a:ext cx="194278" cy="169200"/>
            <a:chOff x="2402416" y="12995621"/>
            <a:chExt cx="194279" cy="180753"/>
          </a:xfrm>
        </xdr:grpSpPr>
        <xdr:sp macro="" textlink="">
          <xdr:nvSpPr>
            <xdr:cNvPr id="346" name="円/楕円 345">
              <a:extLst>
                <a:ext uri="{FF2B5EF4-FFF2-40B4-BE49-F238E27FC236}">
                  <a16:creationId xmlns="" xmlns:a16="http://schemas.microsoft.com/office/drawing/2014/main" id="{00000000-0008-0000-0700-00005A010000}"/>
                </a:ext>
              </a:extLst>
            </xdr:cNvPr>
            <xdr:cNvSpPr/>
          </xdr:nvSpPr>
          <xdr:spPr bwMode="auto">
            <a:xfrm>
              <a:off x="2402416" y="12995621"/>
              <a:ext cx="169201" cy="18075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7" name="テキスト ボックス 346">
              <a:extLst>
                <a:ext uri="{FF2B5EF4-FFF2-40B4-BE49-F238E27FC236}">
                  <a16:creationId xmlns="" xmlns:a16="http://schemas.microsoft.com/office/drawing/2014/main" id="{00000000-0008-0000-0700-00005B010000}"/>
                </a:ext>
              </a:extLst>
            </xdr:cNvPr>
            <xdr:cNvSpPr txBox="1"/>
          </xdr:nvSpPr>
          <xdr:spPr bwMode="auto">
            <a:xfrm>
              <a:off x="2412999"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8" name="グループ化 327">
            <a:extLst>
              <a:ext uri="{FF2B5EF4-FFF2-40B4-BE49-F238E27FC236}">
                <a16:creationId xmlns="" xmlns:a16="http://schemas.microsoft.com/office/drawing/2014/main" id="{00000000-0008-0000-0700-000048010000}"/>
              </a:ext>
            </a:extLst>
          </xdr:cNvPr>
          <xdr:cNvGrpSpPr/>
        </xdr:nvGrpSpPr>
        <xdr:grpSpPr>
          <a:xfrm>
            <a:off x="1406611" y="13260915"/>
            <a:ext cx="186583" cy="184452"/>
            <a:chOff x="2391370" y="12985750"/>
            <a:chExt cx="194742" cy="184452"/>
          </a:xfrm>
        </xdr:grpSpPr>
        <xdr:sp macro="" textlink="">
          <xdr:nvSpPr>
            <xdr:cNvPr id="344" name="円/楕円 343">
              <a:extLst>
                <a:ext uri="{FF2B5EF4-FFF2-40B4-BE49-F238E27FC236}">
                  <a16:creationId xmlns="" xmlns:a16="http://schemas.microsoft.com/office/drawing/2014/main" id="{00000000-0008-0000-0700-000058010000}"/>
                </a:ext>
              </a:extLst>
            </xdr:cNvPr>
            <xdr:cNvSpPr/>
          </xdr:nvSpPr>
          <xdr:spPr bwMode="auto">
            <a:xfrm>
              <a:off x="2391370" y="12985750"/>
              <a:ext cx="176599" cy="1692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5" name="テキスト ボックス 344">
              <a:extLst>
                <a:ext uri="{FF2B5EF4-FFF2-40B4-BE49-F238E27FC236}">
                  <a16:creationId xmlns="" xmlns:a16="http://schemas.microsoft.com/office/drawing/2014/main" id="{00000000-0008-0000-0700-000059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29" name="グループ化 328">
            <a:extLst>
              <a:ext uri="{FF2B5EF4-FFF2-40B4-BE49-F238E27FC236}">
                <a16:creationId xmlns="" xmlns:a16="http://schemas.microsoft.com/office/drawing/2014/main" id="{00000000-0008-0000-0700-000049010000}"/>
              </a:ext>
            </a:extLst>
          </xdr:cNvPr>
          <xdr:cNvGrpSpPr/>
        </xdr:nvGrpSpPr>
        <xdr:grpSpPr>
          <a:xfrm>
            <a:off x="1185334" y="12901044"/>
            <a:ext cx="183695" cy="169200"/>
            <a:chOff x="2402416" y="12995610"/>
            <a:chExt cx="183696" cy="180753"/>
          </a:xfrm>
        </xdr:grpSpPr>
        <xdr:sp macro="" textlink="">
          <xdr:nvSpPr>
            <xdr:cNvPr id="342" name="円/楕円 341">
              <a:extLst>
                <a:ext uri="{FF2B5EF4-FFF2-40B4-BE49-F238E27FC236}">
                  <a16:creationId xmlns="" xmlns:a16="http://schemas.microsoft.com/office/drawing/2014/main" id="{00000000-0008-0000-0700-000056010000}"/>
                </a:ext>
              </a:extLst>
            </xdr:cNvPr>
            <xdr:cNvSpPr/>
          </xdr:nvSpPr>
          <xdr:spPr bwMode="auto">
            <a:xfrm>
              <a:off x="2402416" y="12995610"/>
              <a:ext cx="169201" cy="180753"/>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3" name="テキスト ボックス 342">
              <a:extLst>
                <a:ext uri="{FF2B5EF4-FFF2-40B4-BE49-F238E27FC236}">
                  <a16:creationId xmlns="" xmlns:a16="http://schemas.microsoft.com/office/drawing/2014/main" id="{00000000-0008-0000-0700-000057010000}"/>
                </a:ext>
              </a:extLst>
            </xdr:cNvPr>
            <xdr:cNvSpPr txBox="1"/>
          </xdr:nvSpPr>
          <xdr:spPr bwMode="auto">
            <a:xfrm>
              <a:off x="2402416" y="13006916"/>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0" name="グループ化 329">
            <a:extLst>
              <a:ext uri="{FF2B5EF4-FFF2-40B4-BE49-F238E27FC236}">
                <a16:creationId xmlns="" xmlns:a16="http://schemas.microsoft.com/office/drawing/2014/main" id="{00000000-0008-0000-0700-00004A010000}"/>
              </a:ext>
            </a:extLst>
          </xdr:cNvPr>
          <xdr:cNvGrpSpPr/>
        </xdr:nvGrpSpPr>
        <xdr:grpSpPr>
          <a:xfrm>
            <a:off x="1386455" y="12911683"/>
            <a:ext cx="179783" cy="169227"/>
            <a:chOff x="2412999" y="13006916"/>
            <a:chExt cx="179784" cy="180781"/>
          </a:xfrm>
        </xdr:grpSpPr>
        <xdr:sp macro="" textlink="">
          <xdr:nvSpPr>
            <xdr:cNvPr id="340" name="円/楕円 339">
              <a:extLst>
                <a:ext uri="{FF2B5EF4-FFF2-40B4-BE49-F238E27FC236}">
                  <a16:creationId xmlns="" xmlns:a16="http://schemas.microsoft.com/office/drawing/2014/main" id="{00000000-0008-0000-0700-000054010000}"/>
                </a:ext>
              </a:extLst>
            </xdr:cNvPr>
            <xdr:cNvSpPr/>
          </xdr:nvSpPr>
          <xdr:spPr bwMode="auto">
            <a:xfrm>
              <a:off x="2412999" y="13006916"/>
              <a:ext cx="162001" cy="17306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41" name="テキスト ボックス 340">
              <a:extLst>
                <a:ext uri="{FF2B5EF4-FFF2-40B4-BE49-F238E27FC236}">
                  <a16:creationId xmlns="" xmlns:a16="http://schemas.microsoft.com/office/drawing/2014/main" id="{00000000-0008-0000-0700-000055010000}"/>
                </a:ext>
              </a:extLst>
            </xdr:cNvPr>
            <xdr:cNvSpPr txBox="1"/>
          </xdr:nvSpPr>
          <xdr:spPr bwMode="auto">
            <a:xfrm>
              <a:off x="2423582" y="13006945"/>
              <a:ext cx="169201" cy="180752"/>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1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1" name="グループ化 330">
            <a:extLst>
              <a:ext uri="{FF2B5EF4-FFF2-40B4-BE49-F238E27FC236}">
                <a16:creationId xmlns="" xmlns:a16="http://schemas.microsoft.com/office/drawing/2014/main" id="{00000000-0008-0000-0700-00004B010000}"/>
              </a:ext>
            </a:extLst>
          </xdr:cNvPr>
          <xdr:cNvGrpSpPr/>
        </xdr:nvGrpSpPr>
        <xdr:grpSpPr>
          <a:xfrm>
            <a:off x="1227666" y="14012332"/>
            <a:ext cx="183699" cy="173872"/>
            <a:chOff x="2402415" y="12255497"/>
            <a:chExt cx="183698" cy="173872"/>
          </a:xfrm>
        </xdr:grpSpPr>
        <xdr:sp macro="" textlink="">
          <xdr:nvSpPr>
            <xdr:cNvPr id="338" name="円/楕円 337">
              <a:extLst>
                <a:ext uri="{FF2B5EF4-FFF2-40B4-BE49-F238E27FC236}">
                  <a16:creationId xmlns="" xmlns:a16="http://schemas.microsoft.com/office/drawing/2014/main" id="{00000000-0008-0000-0700-000052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9" name="テキスト ボックス 338">
              <a:extLst>
                <a:ext uri="{FF2B5EF4-FFF2-40B4-BE49-F238E27FC236}">
                  <a16:creationId xmlns="" xmlns:a16="http://schemas.microsoft.com/office/drawing/2014/main" id="{00000000-0008-0000-0700-000053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2" name="グループ化 331">
            <a:extLst>
              <a:ext uri="{FF2B5EF4-FFF2-40B4-BE49-F238E27FC236}">
                <a16:creationId xmlns="" xmlns:a16="http://schemas.microsoft.com/office/drawing/2014/main" id="{00000000-0008-0000-0700-00004C010000}"/>
              </a:ext>
            </a:extLst>
          </xdr:cNvPr>
          <xdr:cNvGrpSpPr/>
        </xdr:nvGrpSpPr>
        <xdr:grpSpPr>
          <a:xfrm>
            <a:off x="1227666" y="14393331"/>
            <a:ext cx="183699" cy="173872"/>
            <a:chOff x="2402415" y="12255497"/>
            <a:chExt cx="183698" cy="173872"/>
          </a:xfrm>
        </xdr:grpSpPr>
        <xdr:sp macro="" textlink="">
          <xdr:nvSpPr>
            <xdr:cNvPr id="336" name="円/楕円 335">
              <a:extLst>
                <a:ext uri="{FF2B5EF4-FFF2-40B4-BE49-F238E27FC236}">
                  <a16:creationId xmlns="" xmlns:a16="http://schemas.microsoft.com/office/drawing/2014/main" id="{00000000-0008-0000-0700-000050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7" name="テキスト ボックス 336">
              <a:extLst>
                <a:ext uri="{FF2B5EF4-FFF2-40B4-BE49-F238E27FC236}">
                  <a16:creationId xmlns="" xmlns:a16="http://schemas.microsoft.com/office/drawing/2014/main" id="{00000000-0008-0000-0700-000051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33" name="グループ化 332">
            <a:extLst>
              <a:ext uri="{FF2B5EF4-FFF2-40B4-BE49-F238E27FC236}">
                <a16:creationId xmlns="" xmlns:a16="http://schemas.microsoft.com/office/drawing/2014/main" id="{00000000-0008-0000-0700-00004D010000}"/>
              </a:ext>
            </a:extLst>
          </xdr:cNvPr>
          <xdr:cNvGrpSpPr/>
        </xdr:nvGrpSpPr>
        <xdr:grpSpPr>
          <a:xfrm>
            <a:off x="1238249" y="14753165"/>
            <a:ext cx="183699" cy="173872"/>
            <a:chOff x="2402415" y="12255497"/>
            <a:chExt cx="183698" cy="173872"/>
          </a:xfrm>
        </xdr:grpSpPr>
        <xdr:sp macro="" textlink="">
          <xdr:nvSpPr>
            <xdr:cNvPr id="334" name="円/楕円 333">
              <a:extLst>
                <a:ext uri="{FF2B5EF4-FFF2-40B4-BE49-F238E27FC236}">
                  <a16:creationId xmlns="" xmlns:a16="http://schemas.microsoft.com/office/drawing/2014/main" id="{00000000-0008-0000-0700-00004E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35" name="テキスト ボックス 334">
              <a:extLst>
                <a:ext uri="{FF2B5EF4-FFF2-40B4-BE49-F238E27FC236}">
                  <a16:creationId xmlns="" xmlns:a16="http://schemas.microsoft.com/office/drawing/2014/main" id="{00000000-0008-0000-0700-00004F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editAs="absolute">
    <xdr:from>
      <xdr:col>46</xdr:col>
      <xdr:colOff>36094</xdr:colOff>
      <xdr:row>48</xdr:row>
      <xdr:rowOff>19049</xdr:rowOff>
    </xdr:from>
    <xdr:to>
      <xdr:col>67</xdr:col>
      <xdr:colOff>49569</xdr:colOff>
      <xdr:row>60</xdr:row>
      <xdr:rowOff>153753</xdr:rowOff>
    </xdr:to>
    <xdr:grpSp>
      <xdr:nvGrpSpPr>
        <xdr:cNvPr id="356" name="グループ化 355">
          <a:extLst>
            <a:ext uri="{FF2B5EF4-FFF2-40B4-BE49-F238E27FC236}">
              <a16:creationId xmlns="" xmlns:a16="http://schemas.microsoft.com/office/drawing/2014/main" id="{00000000-0008-0000-0700-000064010000}"/>
            </a:ext>
          </a:extLst>
        </xdr:cNvPr>
        <xdr:cNvGrpSpPr/>
      </xdr:nvGrpSpPr>
      <xdr:grpSpPr>
        <a:xfrm>
          <a:off x="5952177" y="6199716"/>
          <a:ext cx="1145892" cy="1616370"/>
          <a:chOff x="5952177" y="6199716"/>
          <a:chExt cx="1145892" cy="1616370"/>
        </a:xfrm>
      </xdr:grpSpPr>
      <xdr:grpSp>
        <xdr:nvGrpSpPr>
          <xdr:cNvPr id="357" name="グループ化 356">
            <a:extLst>
              <a:ext uri="{FF2B5EF4-FFF2-40B4-BE49-F238E27FC236}">
                <a16:creationId xmlns="" xmlns:a16="http://schemas.microsoft.com/office/drawing/2014/main" id="{00000000-0008-0000-0700-000065010000}"/>
              </a:ext>
            </a:extLst>
          </xdr:cNvPr>
          <xdr:cNvGrpSpPr/>
        </xdr:nvGrpSpPr>
        <xdr:grpSpPr>
          <a:xfrm>
            <a:off x="6365961" y="6199716"/>
            <a:ext cx="142548" cy="134704"/>
            <a:chOff x="8009571" y="7277100"/>
            <a:chExt cx="141147" cy="130471"/>
          </a:xfrm>
        </xdr:grpSpPr>
        <xdr:sp macro="" textlink="">
          <xdr:nvSpPr>
            <xdr:cNvPr id="373" name="円/楕円 372">
              <a:extLst>
                <a:ext uri="{FF2B5EF4-FFF2-40B4-BE49-F238E27FC236}">
                  <a16:creationId xmlns="" xmlns:a16="http://schemas.microsoft.com/office/drawing/2014/main" id="{00000000-0008-0000-0700-000075010000}"/>
                </a:ext>
              </a:extLst>
            </xdr:cNvPr>
            <xdr:cNvSpPr/>
          </xdr:nvSpPr>
          <xdr:spPr bwMode="auto">
            <a:xfrm>
              <a:off x="8009571"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4" name="テキスト ボックス 373">
              <a:extLst>
                <a:ext uri="{FF2B5EF4-FFF2-40B4-BE49-F238E27FC236}">
                  <a16:creationId xmlns="" xmlns:a16="http://schemas.microsoft.com/office/drawing/2014/main" id="{00000000-0008-0000-0700-000076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94</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58" name="グループ化 357">
            <a:extLst>
              <a:ext uri="{FF2B5EF4-FFF2-40B4-BE49-F238E27FC236}">
                <a16:creationId xmlns="" xmlns:a16="http://schemas.microsoft.com/office/drawing/2014/main" id="{00000000-0008-0000-0700-000066010000}"/>
              </a:ext>
            </a:extLst>
          </xdr:cNvPr>
          <xdr:cNvGrpSpPr/>
        </xdr:nvGrpSpPr>
        <xdr:grpSpPr>
          <a:xfrm>
            <a:off x="6811551" y="7681382"/>
            <a:ext cx="128364" cy="134704"/>
            <a:chOff x="8008309" y="7277100"/>
            <a:chExt cx="142409" cy="130471"/>
          </a:xfrm>
        </xdr:grpSpPr>
        <xdr:sp macro="" textlink="">
          <xdr:nvSpPr>
            <xdr:cNvPr id="371" name="円/楕円 370">
              <a:extLst>
                <a:ext uri="{FF2B5EF4-FFF2-40B4-BE49-F238E27FC236}">
                  <a16:creationId xmlns="" xmlns:a16="http://schemas.microsoft.com/office/drawing/2014/main" id="{00000000-0008-0000-0700-000073010000}"/>
                </a:ext>
              </a:extLst>
            </xdr:cNvPr>
            <xdr:cNvSpPr/>
          </xdr:nvSpPr>
          <xdr:spPr bwMode="auto">
            <a:xfrm>
              <a:off x="8008309"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2" name="テキスト ボックス 371">
              <a:extLst>
                <a:ext uri="{FF2B5EF4-FFF2-40B4-BE49-F238E27FC236}">
                  <a16:creationId xmlns="" xmlns:a16="http://schemas.microsoft.com/office/drawing/2014/main" id="{00000000-0008-0000-0700-000074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76</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59" name="グループ化 358">
            <a:extLst>
              <a:ext uri="{FF2B5EF4-FFF2-40B4-BE49-F238E27FC236}">
                <a16:creationId xmlns="" xmlns:a16="http://schemas.microsoft.com/office/drawing/2014/main" id="{00000000-0008-0000-0700-000067010000}"/>
              </a:ext>
            </a:extLst>
          </xdr:cNvPr>
          <xdr:cNvGrpSpPr/>
        </xdr:nvGrpSpPr>
        <xdr:grpSpPr>
          <a:xfrm>
            <a:off x="6908532" y="7310966"/>
            <a:ext cx="137484" cy="134704"/>
            <a:chOff x="8009152" y="7277100"/>
            <a:chExt cx="141566" cy="130471"/>
          </a:xfrm>
        </xdr:grpSpPr>
        <xdr:sp macro="" textlink="">
          <xdr:nvSpPr>
            <xdr:cNvPr id="369" name="円/楕円 368">
              <a:extLst>
                <a:ext uri="{FF2B5EF4-FFF2-40B4-BE49-F238E27FC236}">
                  <a16:creationId xmlns="" xmlns:a16="http://schemas.microsoft.com/office/drawing/2014/main" id="{00000000-0008-0000-0700-000071010000}"/>
                </a:ext>
              </a:extLst>
            </xdr:cNvPr>
            <xdr:cNvSpPr/>
          </xdr:nvSpPr>
          <xdr:spPr bwMode="auto">
            <a:xfrm>
              <a:off x="8009152"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70" name="テキスト ボックス 369">
              <a:extLst>
                <a:ext uri="{FF2B5EF4-FFF2-40B4-BE49-F238E27FC236}">
                  <a16:creationId xmlns="" xmlns:a16="http://schemas.microsoft.com/office/drawing/2014/main" id="{00000000-0008-0000-0700-000072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75</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0" name="グループ化 359">
            <a:extLst>
              <a:ext uri="{FF2B5EF4-FFF2-40B4-BE49-F238E27FC236}">
                <a16:creationId xmlns="" xmlns:a16="http://schemas.microsoft.com/office/drawing/2014/main" id="{00000000-0008-0000-0700-000068010000}"/>
              </a:ext>
            </a:extLst>
          </xdr:cNvPr>
          <xdr:cNvGrpSpPr/>
        </xdr:nvGrpSpPr>
        <xdr:grpSpPr>
          <a:xfrm>
            <a:off x="6952482" y="6570132"/>
            <a:ext cx="145587" cy="134704"/>
            <a:chOff x="8009807" y="7277100"/>
            <a:chExt cx="140911" cy="130471"/>
          </a:xfrm>
        </xdr:grpSpPr>
        <xdr:sp macro="" textlink="">
          <xdr:nvSpPr>
            <xdr:cNvPr id="367" name="円/楕円 366">
              <a:extLst>
                <a:ext uri="{FF2B5EF4-FFF2-40B4-BE49-F238E27FC236}">
                  <a16:creationId xmlns="" xmlns:a16="http://schemas.microsoft.com/office/drawing/2014/main" id="{00000000-0008-0000-0700-00006F010000}"/>
                </a:ext>
              </a:extLst>
            </xdr:cNvPr>
            <xdr:cNvSpPr/>
          </xdr:nvSpPr>
          <xdr:spPr bwMode="auto">
            <a:xfrm>
              <a:off x="8009807"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8" name="テキスト ボックス 367">
              <a:extLst>
                <a:ext uri="{FF2B5EF4-FFF2-40B4-BE49-F238E27FC236}">
                  <a16:creationId xmlns="" xmlns:a16="http://schemas.microsoft.com/office/drawing/2014/main" id="{00000000-0008-0000-0700-000070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74</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1" name="グループ化 360">
            <a:extLst>
              <a:ext uri="{FF2B5EF4-FFF2-40B4-BE49-F238E27FC236}">
                <a16:creationId xmlns="" xmlns:a16="http://schemas.microsoft.com/office/drawing/2014/main" id="{00000000-0008-0000-0700-000069010000}"/>
              </a:ext>
            </a:extLst>
          </xdr:cNvPr>
          <xdr:cNvGrpSpPr/>
        </xdr:nvGrpSpPr>
        <xdr:grpSpPr>
          <a:xfrm>
            <a:off x="6779053" y="6570132"/>
            <a:ext cx="132416" cy="134704"/>
            <a:chOff x="8008700" y="7277100"/>
            <a:chExt cx="142018" cy="130471"/>
          </a:xfrm>
        </xdr:grpSpPr>
        <xdr:sp macro="" textlink="">
          <xdr:nvSpPr>
            <xdr:cNvPr id="365" name="円/楕円 364">
              <a:extLst>
                <a:ext uri="{FF2B5EF4-FFF2-40B4-BE49-F238E27FC236}">
                  <a16:creationId xmlns="" xmlns:a16="http://schemas.microsoft.com/office/drawing/2014/main" id="{00000000-0008-0000-0700-00006D010000}"/>
                </a:ext>
              </a:extLst>
            </xdr:cNvPr>
            <xdr:cNvSpPr/>
          </xdr:nvSpPr>
          <xdr:spPr bwMode="auto">
            <a:xfrm>
              <a:off x="800870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6" name="テキスト ボックス 365">
              <a:extLst>
                <a:ext uri="{FF2B5EF4-FFF2-40B4-BE49-F238E27FC236}">
                  <a16:creationId xmlns="" xmlns:a16="http://schemas.microsoft.com/office/drawing/2014/main" id="{00000000-0008-0000-0700-00006E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73</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nvGrpSpPr>
          <xdr:cNvPr id="362" name="グループ化 361">
            <a:extLst>
              <a:ext uri="{FF2B5EF4-FFF2-40B4-BE49-F238E27FC236}">
                <a16:creationId xmlns="" xmlns:a16="http://schemas.microsoft.com/office/drawing/2014/main" id="{00000000-0008-0000-0700-00006A010000}"/>
              </a:ext>
            </a:extLst>
          </xdr:cNvPr>
          <xdr:cNvGrpSpPr/>
        </xdr:nvGrpSpPr>
        <xdr:grpSpPr>
          <a:xfrm>
            <a:off x="5952177" y="6199716"/>
            <a:ext cx="128364" cy="134704"/>
            <a:chOff x="8008310" y="7277100"/>
            <a:chExt cx="142408" cy="130471"/>
          </a:xfrm>
        </xdr:grpSpPr>
        <xdr:sp macro="" textlink="">
          <xdr:nvSpPr>
            <xdr:cNvPr id="363" name="円/楕円 362">
              <a:extLst>
                <a:ext uri="{FF2B5EF4-FFF2-40B4-BE49-F238E27FC236}">
                  <a16:creationId xmlns="" xmlns:a16="http://schemas.microsoft.com/office/drawing/2014/main" id="{00000000-0008-0000-0700-00006B010000}"/>
                </a:ext>
              </a:extLst>
            </xdr:cNvPr>
            <xdr:cNvSpPr/>
          </xdr:nvSpPr>
          <xdr:spPr bwMode="auto">
            <a:xfrm>
              <a:off x="8008310" y="7277100"/>
              <a:ext cx="131503" cy="12637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sp macro="" textlink="">
          <xdr:nvSpPr>
            <xdr:cNvPr id="364" name="テキスト ボックス 363">
              <a:extLst>
                <a:ext uri="{FF2B5EF4-FFF2-40B4-BE49-F238E27FC236}">
                  <a16:creationId xmlns="" xmlns:a16="http://schemas.microsoft.com/office/drawing/2014/main" id="{00000000-0008-0000-0700-00006C010000}"/>
                </a:ext>
              </a:extLst>
            </xdr:cNvPr>
            <xdr:cNvSpPr txBox="1"/>
          </xdr:nvSpPr>
          <xdr:spPr bwMode="auto">
            <a:xfrm>
              <a:off x="8021307" y="7277483"/>
              <a:ext cx="129411" cy="130088"/>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rPr>
                <a:t>87</a:t>
              </a:r>
              <a:endParaRPr kumimoji="1" lang="ja-JP" altLang="en-US" sz="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grpSp>
    </xdr:grpSp>
    <xdr:clientData/>
  </xdr:twoCellAnchor>
  <xdr:twoCellAnchor>
    <xdr:from>
      <xdr:col>16</xdr:col>
      <xdr:colOff>31749</xdr:colOff>
      <xdr:row>104</xdr:row>
      <xdr:rowOff>64550</xdr:rowOff>
    </xdr:from>
    <xdr:to>
      <xdr:col>18</xdr:col>
      <xdr:colOff>88446</xdr:colOff>
      <xdr:row>133</xdr:row>
      <xdr:rowOff>37108</xdr:rowOff>
    </xdr:to>
    <xdr:grpSp>
      <xdr:nvGrpSpPr>
        <xdr:cNvPr id="396" name="グループ化 395"/>
        <xdr:cNvGrpSpPr/>
      </xdr:nvGrpSpPr>
      <xdr:grpSpPr>
        <a:xfrm>
          <a:off x="2317749" y="12171883"/>
          <a:ext cx="204864" cy="2755975"/>
          <a:chOff x="2317749" y="12171883"/>
          <a:chExt cx="204864" cy="2755975"/>
        </a:xfrm>
      </xdr:grpSpPr>
      <xdr:grpSp>
        <xdr:nvGrpSpPr>
          <xdr:cNvPr id="299" name="グループ化 298">
            <a:extLst>
              <a:ext uri="{FF2B5EF4-FFF2-40B4-BE49-F238E27FC236}">
                <a16:creationId xmlns="" xmlns:a16="http://schemas.microsoft.com/office/drawing/2014/main" id="{00000000-0008-0000-0700-00002B010000}"/>
              </a:ext>
            </a:extLst>
          </xdr:cNvPr>
          <xdr:cNvGrpSpPr/>
        </xdr:nvGrpSpPr>
        <xdr:grpSpPr>
          <a:xfrm>
            <a:off x="2338914" y="12171883"/>
            <a:ext cx="183699" cy="173617"/>
            <a:chOff x="2402415" y="12255496"/>
            <a:chExt cx="183698" cy="184001"/>
          </a:xfrm>
        </xdr:grpSpPr>
        <xdr:sp macro="" textlink="">
          <xdr:nvSpPr>
            <xdr:cNvPr id="315" name="円/楕円 314">
              <a:extLst>
                <a:ext uri="{FF2B5EF4-FFF2-40B4-BE49-F238E27FC236}">
                  <a16:creationId xmlns="" xmlns:a16="http://schemas.microsoft.com/office/drawing/2014/main" id="{00000000-0008-0000-0700-00003B010000}"/>
                </a:ext>
              </a:extLst>
            </xdr:cNvPr>
            <xdr:cNvSpPr/>
          </xdr:nvSpPr>
          <xdr:spPr bwMode="auto">
            <a:xfrm>
              <a:off x="2402415" y="12255496"/>
              <a:ext cx="172800" cy="184001"/>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6" name="テキスト ボックス 315">
              <a:extLst>
                <a:ext uri="{FF2B5EF4-FFF2-40B4-BE49-F238E27FC236}">
                  <a16:creationId xmlns="" xmlns:a16="http://schemas.microsoft.com/office/drawing/2014/main" id="{00000000-0008-0000-0700-00003C010000}"/>
                </a:ext>
              </a:extLst>
            </xdr:cNvPr>
            <xdr:cNvSpPr txBox="1"/>
          </xdr:nvSpPr>
          <xdr:spPr bwMode="auto">
            <a:xfrm>
              <a:off x="2402417" y="12266083"/>
              <a:ext cx="183696" cy="17250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0" name="グループ化 299">
            <a:extLst>
              <a:ext uri="{FF2B5EF4-FFF2-40B4-BE49-F238E27FC236}">
                <a16:creationId xmlns="" xmlns:a16="http://schemas.microsoft.com/office/drawing/2014/main" id="{00000000-0008-0000-0700-00002C010000}"/>
              </a:ext>
            </a:extLst>
          </xdr:cNvPr>
          <xdr:cNvGrpSpPr/>
        </xdr:nvGrpSpPr>
        <xdr:grpSpPr>
          <a:xfrm>
            <a:off x="2338914" y="12544078"/>
            <a:ext cx="183699" cy="174694"/>
            <a:chOff x="2402415" y="12255497"/>
            <a:chExt cx="183698" cy="173872"/>
          </a:xfrm>
        </xdr:grpSpPr>
        <xdr:sp macro="" textlink="">
          <xdr:nvSpPr>
            <xdr:cNvPr id="313" name="円/楕円 312">
              <a:extLst>
                <a:ext uri="{FF2B5EF4-FFF2-40B4-BE49-F238E27FC236}">
                  <a16:creationId xmlns="" xmlns:a16="http://schemas.microsoft.com/office/drawing/2014/main" id="{00000000-0008-0000-0700-000039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4" name="テキスト ボックス 313">
              <a:extLst>
                <a:ext uri="{FF2B5EF4-FFF2-40B4-BE49-F238E27FC236}">
                  <a16:creationId xmlns="" xmlns:a16="http://schemas.microsoft.com/office/drawing/2014/main" id="{00000000-0008-0000-0700-00003A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1" name="グループ化 300">
            <a:extLst>
              <a:ext uri="{FF2B5EF4-FFF2-40B4-BE49-F238E27FC236}">
                <a16:creationId xmlns="" xmlns:a16="http://schemas.microsoft.com/office/drawing/2014/main" id="{00000000-0008-0000-0700-00002D010000}"/>
              </a:ext>
            </a:extLst>
          </xdr:cNvPr>
          <xdr:cNvGrpSpPr/>
        </xdr:nvGrpSpPr>
        <xdr:grpSpPr>
          <a:xfrm>
            <a:off x="2328330" y="12916246"/>
            <a:ext cx="194282" cy="174694"/>
            <a:chOff x="2391832" y="12255497"/>
            <a:chExt cx="194281" cy="173872"/>
          </a:xfrm>
        </xdr:grpSpPr>
        <xdr:sp macro="" textlink="">
          <xdr:nvSpPr>
            <xdr:cNvPr id="311" name="円/楕円 310">
              <a:extLst>
                <a:ext uri="{FF2B5EF4-FFF2-40B4-BE49-F238E27FC236}">
                  <a16:creationId xmlns="" xmlns:a16="http://schemas.microsoft.com/office/drawing/2014/main" id="{00000000-0008-0000-0700-000037010000}"/>
                </a:ext>
              </a:extLst>
            </xdr:cNvPr>
            <xdr:cNvSpPr/>
          </xdr:nvSpPr>
          <xdr:spPr bwMode="auto">
            <a:xfrm>
              <a:off x="2391832"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2" name="テキスト ボックス 311">
              <a:extLst>
                <a:ext uri="{FF2B5EF4-FFF2-40B4-BE49-F238E27FC236}">
                  <a16:creationId xmlns="" xmlns:a16="http://schemas.microsoft.com/office/drawing/2014/main" id="{00000000-0008-0000-0700-000038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2" name="グループ化 301">
            <a:extLst>
              <a:ext uri="{FF2B5EF4-FFF2-40B4-BE49-F238E27FC236}">
                <a16:creationId xmlns="" xmlns:a16="http://schemas.microsoft.com/office/drawing/2014/main" id="{00000000-0008-0000-0700-00002E010000}"/>
              </a:ext>
            </a:extLst>
          </xdr:cNvPr>
          <xdr:cNvGrpSpPr/>
        </xdr:nvGrpSpPr>
        <xdr:grpSpPr>
          <a:xfrm>
            <a:off x="2332568" y="13282033"/>
            <a:ext cx="183699" cy="174694"/>
            <a:chOff x="2402415" y="12255497"/>
            <a:chExt cx="183698" cy="173872"/>
          </a:xfrm>
        </xdr:grpSpPr>
        <xdr:sp macro="" textlink="">
          <xdr:nvSpPr>
            <xdr:cNvPr id="309" name="円/楕円 308">
              <a:extLst>
                <a:ext uri="{FF2B5EF4-FFF2-40B4-BE49-F238E27FC236}">
                  <a16:creationId xmlns="" xmlns:a16="http://schemas.microsoft.com/office/drawing/2014/main" id="{00000000-0008-0000-0700-000035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10" name="テキスト ボックス 309">
              <a:extLst>
                <a:ext uri="{FF2B5EF4-FFF2-40B4-BE49-F238E27FC236}">
                  <a16:creationId xmlns="" xmlns:a16="http://schemas.microsoft.com/office/drawing/2014/main" id="{00000000-0008-0000-0700-000036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3" name="グループ化 302">
            <a:extLst>
              <a:ext uri="{FF2B5EF4-FFF2-40B4-BE49-F238E27FC236}">
                <a16:creationId xmlns="" xmlns:a16="http://schemas.microsoft.com/office/drawing/2014/main" id="{00000000-0008-0000-0700-00002F010000}"/>
              </a:ext>
            </a:extLst>
          </xdr:cNvPr>
          <xdr:cNvGrpSpPr/>
        </xdr:nvGrpSpPr>
        <xdr:grpSpPr>
          <a:xfrm>
            <a:off x="2332565" y="14022115"/>
            <a:ext cx="179466" cy="174694"/>
            <a:chOff x="2402415" y="12255497"/>
            <a:chExt cx="183698" cy="173872"/>
          </a:xfrm>
        </xdr:grpSpPr>
        <xdr:sp macro="" textlink="">
          <xdr:nvSpPr>
            <xdr:cNvPr id="307" name="円/楕円 306">
              <a:extLst>
                <a:ext uri="{FF2B5EF4-FFF2-40B4-BE49-F238E27FC236}">
                  <a16:creationId xmlns="" xmlns:a16="http://schemas.microsoft.com/office/drawing/2014/main" id="{00000000-0008-0000-0700-00003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8" name="テキスト ボックス 307">
              <a:extLst>
                <a:ext uri="{FF2B5EF4-FFF2-40B4-BE49-F238E27FC236}">
                  <a16:creationId xmlns="" xmlns:a16="http://schemas.microsoft.com/office/drawing/2014/main" id="{00000000-0008-0000-0700-00003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04" name="グループ化 303">
            <a:extLst>
              <a:ext uri="{FF2B5EF4-FFF2-40B4-BE49-F238E27FC236}">
                <a16:creationId xmlns="" xmlns:a16="http://schemas.microsoft.com/office/drawing/2014/main" id="{00000000-0008-0000-0700-000030010000}"/>
              </a:ext>
            </a:extLst>
          </xdr:cNvPr>
          <xdr:cNvGrpSpPr/>
        </xdr:nvGrpSpPr>
        <xdr:grpSpPr>
          <a:xfrm>
            <a:off x="2332565" y="13649948"/>
            <a:ext cx="179466" cy="174694"/>
            <a:chOff x="2402415" y="12255497"/>
            <a:chExt cx="183698" cy="173872"/>
          </a:xfrm>
        </xdr:grpSpPr>
        <xdr:sp macro="" textlink="">
          <xdr:nvSpPr>
            <xdr:cNvPr id="305" name="円/楕円 304">
              <a:extLst>
                <a:ext uri="{FF2B5EF4-FFF2-40B4-BE49-F238E27FC236}">
                  <a16:creationId xmlns="" xmlns:a16="http://schemas.microsoft.com/office/drawing/2014/main" id="{00000000-0008-0000-0700-000031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06" name="テキスト ボックス 305">
              <a:extLst>
                <a:ext uri="{FF2B5EF4-FFF2-40B4-BE49-F238E27FC236}">
                  <a16:creationId xmlns="" xmlns:a16="http://schemas.microsoft.com/office/drawing/2014/main" id="{00000000-0008-0000-0700-000032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0" name="グループ化 379">
            <a:extLst>
              <a:ext uri="{FF2B5EF4-FFF2-40B4-BE49-F238E27FC236}">
                <a16:creationId xmlns="" xmlns:a16="http://schemas.microsoft.com/office/drawing/2014/main" id="{00000000-0008-0000-0700-00002F010000}"/>
              </a:ext>
            </a:extLst>
          </xdr:cNvPr>
          <xdr:cNvGrpSpPr/>
        </xdr:nvGrpSpPr>
        <xdr:grpSpPr>
          <a:xfrm>
            <a:off x="2328332" y="14382747"/>
            <a:ext cx="179466" cy="174694"/>
            <a:chOff x="2402415" y="12255497"/>
            <a:chExt cx="183698" cy="173872"/>
          </a:xfrm>
        </xdr:grpSpPr>
        <xdr:sp macro="" textlink="">
          <xdr:nvSpPr>
            <xdr:cNvPr id="381" name="円/楕円 380">
              <a:extLst>
                <a:ext uri="{FF2B5EF4-FFF2-40B4-BE49-F238E27FC236}">
                  <a16:creationId xmlns="" xmlns:a16="http://schemas.microsoft.com/office/drawing/2014/main" id="{00000000-0008-0000-0700-00003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2" name="テキスト ボックス 381">
              <a:extLst>
                <a:ext uri="{FF2B5EF4-FFF2-40B4-BE49-F238E27FC236}">
                  <a16:creationId xmlns="" xmlns:a16="http://schemas.microsoft.com/office/drawing/2014/main" id="{00000000-0008-0000-0700-00003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3" name="グループ化 382">
            <a:extLst>
              <a:ext uri="{FF2B5EF4-FFF2-40B4-BE49-F238E27FC236}">
                <a16:creationId xmlns="" xmlns:a16="http://schemas.microsoft.com/office/drawing/2014/main" id="{00000000-0008-0000-0700-00002F010000}"/>
              </a:ext>
            </a:extLst>
          </xdr:cNvPr>
          <xdr:cNvGrpSpPr/>
        </xdr:nvGrpSpPr>
        <xdr:grpSpPr>
          <a:xfrm>
            <a:off x="2317749" y="14753164"/>
            <a:ext cx="179466" cy="174694"/>
            <a:chOff x="2402415" y="12255497"/>
            <a:chExt cx="183698" cy="173872"/>
          </a:xfrm>
        </xdr:grpSpPr>
        <xdr:sp macro="" textlink="">
          <xdr:nvSpPr>
            <xdr:cNvPr id="384" name="円/楕円 383">
              <a:extLst>
                <a:ext uri="{FF2B5EF4-FFF2-40B4-BE49-F238E27FC236}">
                  <a16:creationId xmlns="" xmlns:a16="http://schemas.microsoft.com/office/drawing/2014/main" id="{00000000-0008-0000-0700-00003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5" name="テキスト ボックス 384">
              <a:extLst>
                <a:ext uri="{FF2B5EF4-FFF2-40B4-BE49-F238E27FC236}">
                  <a16:creationId xmlns="" xmlns:a16="http://schemas.microsoft.com/office/drawing/2014/main" id="{00000000-0008-0000-0700-00003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16</xdr:col>
      <xdr:colOff>31749</xdr:colOff>
      <xdr:row>57</xdr:row>
      <xdr:rowOff>74103</xdr:rowOff>
    </xdr:from>
    <xdr:to>
      <xdr:col>18</xdr:col>
      <xdr:colOff>88446</xdr:colOff>
      <xdr:row>91</xdr:row>
      <xdr:rowOff>164108</xdr:rowOff>
    </xdr:to>
    <xdr:grpSp>
      <xdr:nvGrpSpPr>
        <xdr:cNvPr id="395" name="グループ化 394"/>
        <xdr:cNvGrpSpPr/>
      </xdr:nvGrpSpPr>
      <xdr:grpSpPr>
        <a:xfrm>
          <a:off x="2317749" y="7366020"/>
          <a:ext cx="204864" cy="3857671"/>
          <a:chOff x="2317749" y="7366020"/>
          <a:chExt cx="204864" cy="3857671"/>
        </a:xfrm>
      </xdr:grpSpPr>
      <xdr:grpSp>
        <xdr:nvGrpSpPr>
          <xdr:cNvPr id="159" name="グループ化 158">
            <a:extLst>
              <a:ext uri="{FF2B5EF4-FFF2-40B4-BE49-F238E27FC236}">
                <a16:creationId xmlns="" xmlns:a16="http://schemas.microsoft.com/office/drawing/2014/main" id="{00000000-0008-0000-0700-00009F000000}"/>
              </a:ext>
            </a:extLst>
          </xdr:cNvPr>
          <xdr:cNvGrpSpPr/>
        </xdr:nvGrpSpPr>
        <xdr:grpSpPr>
          <a:xfrm>
            <a:off x="2338908" y="7366020"/>
            <a:ext cx="183705" cy="3137218"/>
            <a:chOff x="2338908" y="8096247"/>
            <a:chExt cx="183705" cy="3137218"/>
          </a:xfrm>
        </xdr:grpSpPr>
        <xdr:sp macro="" textlink="">
          <xdr:nvSpPr>
            <xdr:cNvPr id="160" name="円/楕円 159">
              <a:extLst>
                <a:ext uri="{FF2B5EF4-FFF2-40B4-BE49-F238E27FC236}">
                  <a16:creationId xmlns="" xmlns:a16="http://schemas.microsoft.com/office/drawing/2014/main" id="{00000000-0008-0000-0700-0000A0000000}"/>
                </a:ext>
              </a:extLst>
            </xdr:cNvPr>
            <xdr:cNvSpPr/>
          </xdr:nvSpPr>
          <xdr:spPr bwMode="auto">
            <a:xfrm>
              <a:off x="2338908" y="11059593"/>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1" name="テキスト ボックス 160">
              <a:extLst>
                <a:ext uri="{FF2B5EF4-FFF2-40B4-BE49-F238E27FC236}">
                  <a16:creationId xmlns="" xmlns:a16="http://schemas.microsoft.com/office/drawing/2014/main" id="{00000000-0008-0000-0700-0000A1000000}"/>
                </a:ext>
              </a:extLst>
            </xdr:cNvPr>
            <xdr:cNvSpPr txBox="1"/>
          </xdr:nvSpPr>
          <xdr:spPr bwMode="auto">
            <a:xfrm>
              <a:off x="2338910" y="11070179"/>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6" name="円/楕円 165">
              <a:extLst>
                <a:ext uri="{FF2B5EF4-FFF2-40B4-BE49-F238E27FC236}">
                  <a16:creationId xmlns="" xmlns:a16="http://schemas.microsoft.com/office/drawing/2014/main" id="{00000000-0008-0000-0700-0000A6000000}"/>
                </a:ext>
              </a:extLst>
            </xdr:cNvPr>
            <xdr:cNvSpPr/>
          </xdr:nvSpPr>
          <xdr:spPr bwMode="auto">
            <a:xfrm>
              <a:off x="2338914" y="1068916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7" name="テキスト ボックス 166">
              <a:extLst>
                <a:ext uri="{FF2B5EF4-FFF2-40B4-BE49-F238E27FC236}">
                  <a16:creationId xmlns="" xmlns:a16="http://schemas.microsoft.com/office/drawing/2014/main" id="{00000000-0008-0000-0700-0000A7000000}"/>
                </a:ext>
              </a:extLst>
            </xdr:cNvPr>
            <xdr:cNvSpPr txBox="1"/>
          </xdr:nvSpPr>
          <xdr:spPr bwMode="auto">
            <a:xfrm>
              <a:off x="2338916" y="1069975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68" name="円/楕円 167">
              <a:extLst>
                <a:ext uri="{FF2B5EF4-FFF2-40B4-BE49-F238E27FC236}">
                  <a16:creationId xmlns="" xmlns:a16="http://schemas.microsoft.com/office/drawing/2014/main" id="{00000000-0008-0000-0700-0000A8000000}"/>
                </a:ext>
              </a:extLst>
            </xdr:cNvPr>
            <xdr:cNvSpPr/>
          </xdr:nvSpPr>
          <xdr:spPr bwMode="auto">
            <a:xfrm>
              <a:off x="2338914" y="8096247"/>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69" name="テキスト ボックス 168">
              <a:extLst>
                <a:ext uri="{FF2B5EF4-FFF2-40B4-BE49-F238E27FC236}">
                  <a16:creationId xmlns="" xmlns:a16="http://schemas.microsoft.com/office/drawing/2014/main" id="{00000000-0008-0000-0700-0000A9000000}"/>
                </a:ext>
              </a:extLst>
            </xdr:cNvPr>
            <xdr:cNvSpPr txBox="1"/>
          </xdr:nvSpPr>
          <xdr:spPr bwMode="auto">
            <a:xfrm>
              <a:off x="2338916" y="8106833"/>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0" name="円/楕円 169">
              <a:extLst>
                <a:ext uri="{FF2B5EF4-FFF2-40B4-BE49-F238E27FC236}">
                  <a16:creationId xmlns="" xmlns:a16="http://schemas.microsoft.com/office/drawing/2014/main" id="{00000000-0008-0000-0700-0000AA000000}"/>
                </a:ext>
              </a:extLst>
            </xdr:cNvPr>
            <xdr:cNvSpPr/>
          </xdr:nvSpPr>
          <xdr:spPr bwMode="auto">
            <a:xfrm>
              <a:off x="2338914" y="8466664"/>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1" name="テキスト ボックス 170">
              <a:extLst>
                <a:ext uri="{FF2B5EF4-FFF2-40B4-BE49-F238E27FC236}">
                  <a16:creationId xmlns="" xmlns:a16="http://schemas.microsoft.com/office/drawing/2014/main" id="{00000000-0008-0000-0700-0000AB000000}"/>
                </a:ext>
              </a:extLst>
            </xdr:cNvPr>
            <xdr:cNvSpPr txBox="1"/>
          </xdr:nvSpPr>
          <xdr:spPr bwMode="auto">
            <a:xfrm>
              <a:off x="2338916" y="8477250"/>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2" name="円/楕円 171">
              <a:extLst>
                <a:ext uri="{FF2B5EF4-FFF2-40B4-BE49-F238E27FC236}">
                  <a16:creationId xmlns="" xmlns:a16="http://schemas.microsoft.com/office/drawing/2014/main" id="{00000000-0008-0000-0700-0000AC000000}"/>
                </a:ext>
              </a:extLst>
            </xdr:cNvPr>
            <xdr:cNvSpPr/>
          </xdr:nvSpPr>
          <xdr:spPr bwMode="auto">
            <a:xfrm>
              <a:off x="2338914" y="8837079"/>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3" name="テキスト ボックス 172">
              <a:extLst>
                <a:ext uri="{FF2B5EF4-FFF2-40B4-BE49-F238E27FC236}">
                  <a16:creationId xmlns="" xmlns:a16="http://schemas.microsoft.com/office/drawing/2014/main" id="{00000000-0008-0000-0700-0000AD000000}"/>
                </a:ext>
              </a:extLst>
            </xdr:cNvPr>
            <xdr:cNvSpPr txBox="1"/>
          </xdr:nvSpPr>
          <xdr:spPr bwMode="auto">
            <a:xfrm>
              <a:off x="2338916" y="8847665"/>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4" name="円/楕円 173">
              <a:extLst>
                <a:ext uri="{FF2B5EF4-FFF2-40B4-BE49-F238E27FC236}">
                  <a16:creationId xmlns="" xmlns:a16="http://schemas.microsoft.com/office/drawing/2014/main" id="{00000000-0008-0000-0700-0000AE000000}"/>
                </a:ext>
              </a:extLst>
            </xdr:cNvPr>
            <xdr:cNvSpPr/>
          </xdr:nvSpPr>
          <xdr:spPr bwMode="auto">
            <a:xfrm>
              <a:off x="2338914" y="9208555"/>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5" name="テキスト ボックス 174">
              <a:extLst>
                <a:ext uri="{FF2B5EF4-FFF2-40B4-BE49-F238E27FC236}">
                  <a16:creationId xmlns="" xmlns:a16="http://schemas.microsoft.com/office/drawing/2014/main" id="{00000000-0008-0000-0700-0000AF000000}"/>
                </a:ext>
              </a:extLst>
            </xdr:cNvPr>
            <xdr:cNvSpPr txBox="1"/>
          </xdr:nvSpPr>
          <xdr:spPr bwMode="auto">
            <a:xfrm>
              <a:off x="2338916" y="9218432"/>
              <a:ext cx="183697" cy="152353"/>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6" name="円/楕円 175">
              <a:extLst>
                <a:ext uri="{FF2B5EF4-FFF2-40B4-BE49-F238E27FC236}">
                  <a16:creationId xmlns="" xmlns:a16="http://schemas.microsoft.com/office/drawing/2014/main" id="{00000000-0008-0000-0700-0000B0000000}"/>
                </a:ext>
              </a:extLst>
            </xdr:cNvPr>
            <xdr:cNvSpPr/>
          </xdr:nvSpPr>
          <xdr:spPr bwMode="auto">
            <a:xfrm>
              <a:off x="2338914" y="9588496"/>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7" name="テキスト ボックス 176">
              <a:extLst>
                <a:ext uri="{FF2B5EF4-FFF2-40B4-BE49-F238E27FC236}">
                  <a16:creationId xmlns="" xmlns:a16="http://schemas.microsoft.com/office/drawing/2014/main" id="{00000000-0008-0000-0700-0000B1000000}"/>
                </a:ext>
              </a:extLst>
            </xdr:cNvPr>
            <xdr:cNvSpPr txBox="1"/>
          </xdr:nvSpPr>
          <xdr:spPr bwMode="auto">
            <a:xfrm>
              <a:off x="2338916" y="9599082"/>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78" name="円/楕円 177">
              <a:extLst>
                <a:ext uri="{FF2B5EF4-FFF2-40B4-BE49-F238E27FC236}">
                  <a16:creationId xmlns="" xmlns:a16="http://schemas.microsoft.com/office/drawing/2014/main" id="{00000000-0008-0000-0700-0000B2000000}"/>
                </a:ext>
              </a:extLst>
            </xdr:cNvPr>
            <xdr:cNvSpPr/>
          </xdr:nvSpPr>
          <xdr:spPr bwMode="auto">
            <a:xfrm>
              <a:off x="2338913" y="9948329"/>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79" name="テキスト ボックス 178">
              <a:extLst>
                <a:ext uri="{FF2B5EF4-FFF2-40B4-BE49-F238E27FC236}">
                  <a16:creationId xmlns="" xmlns:a16="http://schemas.microsoft.com/office/drawing/2014/main" id="{00000000-0008-0000-0700-0000B3000000}"/>
                </a:ext>
              </a:extLst>
            </xdr:cNvPr>
            <xdr:cNvSpPr txBox="1"/>
          </xdr:nvSpPr>
          <xdr:spPr bwMode="auto">
            <a:xfrm>
              <a:off x="2338916" y="9978149"/>
              <a:ext cx="183697" cy="13347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sp macro="" textlink="">
          <xdr:nvSpPr>
            <xdr:cNvPr id="180" name="円/楕円 179">
              <a:extLst>
                <a:ext uri="{FF2B5EF4-FFF2-40B4-BE49-F238E27FC236}">
                  <a16:creationId xmlns="" xmlns:a16="http://schemas.microsoft.com/office/drawing/2014/main" id="{00000000-0008-0000-0700-0000B4000000}"/>
                </a:ext>
              </a:extLst>
            </xdr:cNvPr>
            <xdr:cNvSpPr/>
          </xdr:nvSpPr>
          <xdr:spPr bwMode="auto">
            <a:xfrm>
              <a:off x="2338914" y="10318746"/>
              <a:ext cx="172801"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181" name="テキスト ボックス 180">
              <a:extLst>
                <a:ext uri="{FF2B5EF4-FFF2-40B4-BE49-F238E27FC236}">
                  <a16:creationId xmlns="" xmlns:a16="http://schemas.microsoft.com/office/drawing/2014/main" id="{00000000-0008-0000-0700-0000B5000000}"/>
                </a:ext>
              </a:extLst>
            </xdr:cNvPr>
            <xdr:cNvSpPr txBox="1"/>
          </xdr:nvSpPr>
          <xdr:spPr bwMode="auto">
            <a:xfrm>
              <a:off x="2338916" y="10329332"/>
              <a:ext cx="183697"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86" name="グループ化 385">
            <a:extLst>
              <a:ext uri="{FF2B5EF4-FFF2-40B4-BE49-F238E27FC236}">
                <a16:creationId xmlns="" xmlns:a16="http://schemas.microsoft.com/office/drawing/2014/main" id="{00000000-0008-0000-0700-00002F010000}"/>
              </a:ext>
            </a:extLst>
          </xdr:cNvPr>
          <xdr:cNvGrpSpPr/>
        </xdr:nvGrpSpPr>
        <xdr:grpSpPr>
          <a:xfrm>
            <a:off x="2328332" y="10678580"/>
            <a:ext cx="179466" cy="174694"/>
            <a:chOff x="2402415" y="12255497"/>
            <a:chExt cx="183698" cy="173872"/>
          </a:xfrm>
        </xdr:grpSpPr>
        <xdr:sp macro="" textlink="">
          <xdr:nvSpPr>
            <xdr:cNvPr id="387" name="円/楕円 386">
              <a:extLst>
                <a:ext uri="{FF2B5EF4-FFF2-40B4-BE49-F238E27FC236}">
                  <a16:creationId xmlns="" xmlns:a16="http://schemas.microsoft.com/office/drawing/2014/main" id="{00000000-0008-0000-0700-00003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88" name="テキスト ボックス 387">
              <a:extLst>
                <a:ext uri="{FF2B5EF4-FFF2-40B4-BE49-F238E27FC236}">
                  <a16:creationId xmlns="" xmlns:a16="http://schemas.microsoft.com/office/drawing/2014/main" id="{00000000-0008-0000-0700-00003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392" name="グループ化 391">
            <a:extLst>
              <a:ext uri="{FF2B5EF4-FFF2-40B4-BE49-F238E27FC236}">
                <a16:creationId xmlns="" xmlns:a16="http://schemas.microsoft.com/office/drawing/2014/main" id="{00000000-0008-0000-0700-00002F010000}"/>
              </a:ext>
            </a:extLst>
          </xdr:cNvPr>
          <xdr:cNvGrpSpPr/>
        </xdr:nvGrpSpPr>
        <xdr:grpSpPr>
          <a:xfrm>
            <a:off x="2317749" y="11048997"/>
            <a:ext cx="179466" cy="174694"/>
            <a:chOff x="2402415" y="12255497"/>
            <a:chExt cx="183698" cy="173872"/>
          </a:xfrm>
        </xdr:grpSpPr>
        <xdr:sp macro="" textlink="">
          <xdr:nvSpPr>
            <xdr:cNvPr id="393" name="円/楕円 392">
              <a:extLst>
                <a:ext uri="{FF2B5EF4-FFF2-40B4-BE49-F238E27FC236}">
                  <a16:creationId xmlns="" xmlns:a16="http://schemas.microsoft.com/office/drawing/2014/main" id="{00000000-0008-0000-0700-000033010000}"/>
                </a:ext>
              </a:extLst>
            </xdr:cNvPr>
            <xdr:cNvSpPr/>
          </xdr:nvSpPr>
          <xdr:spPr bwMode="auto">
            <a:xfrm>
              <a:off x="2402415" y="12255497"/>
              <a:ext cx="172800"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394" name="テキスト ボックス 393">
              <a:extLst>
                <a:ext uri="{FF2B5EF4-FFF2-40B4-BE49-F238E27FC236}">
                  <a16:creationId xmlns="" xmlns:a16="http://schemas.microsoft.com/office/drawing/2014/main" id="{00000000-0008-0000-0700-000034010000}"/>
                </a:ext>
              </a:extLst>
            </xdr:cNvPr>
            <xdr:cNvSpPr txBox="1"/>
          </xdr:nvSpPr>
          <xdr:spPr bwMode="auto">
            <a:xfrm>
              <a:off x="2402417"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15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twoCellAnchor>
    <xdr:from>
      <xdr:col>72</xdr:col>
      <xdr:colOff>21171</xdr:colOff>
      <xdr:row>83</xdr:row>
      <xdr:rowOff>31695</xdr:rowOff>
    </xdr:from>
    <xdr:to>
      <xdr:col>76</xdr:col>
      <xdr:colOff>35286</xdr:colOff>
      <xdr:row>99</xdr:row>
      <xdr:rowOff>45355</xdr:rowOff>
    </xdr:to>
    <xdr:grpSp>
      <xdr:nvGrpSpPr>
        <xdr:cNvPr id="415" name="グループ化 414"/>
        <xdr:cNvGrpSpPr/>
      </xdr:nvGrpSpPr>
      <xdr:grpSpPr>
        <a:xfrm>
          <a:off x="7387171" y="10244612"/>
          <a:ext cx="215198" cy="1548243"/>
          <a:chOff x="7387171" y="10244612"/>
          <a:chExt cx="215198" cy="1548243"/>
        </a:xfrm>
      </xdr:grpSpPr>
      <xdr:grpSp>
        <xdr:nvGrpSpPr>
          <xdr:cNvPr id="293" name="グループ化 292">
            <a:extLst>
              <a:ext uri="{FF2B5EF4-FFF2-40B4-BE49-F238E27FC236}">
                <a16:creationId xmlns="" xmlns:a16="http://schemas.microsoft.com/office/drawing/2014/main" id="{00000000-0008-0000-0700-000025010000}"/>
              </a:ext>
            </a:extLst>
          </xdr:cNvPr>
          <xdr:cNvGrpSpPr/>
        </xdr:nvGrpSpPr>
        <xdr:grpSpPr>
          <a:xfrm>
            <a:off x="7397809" y="10244612"/>
            <a:ext cx="204560" cy="171295"/>
            <a:chOff x="2402413" y="12255497"/>
            <a:chExt cx="183692" cy="172800"/>
          </a:xfrm>
        </xdr:grpSpPr>
        <xdr:sp macro="" textlink="">
          <xdr:nvSpPr>
            <xdr:cNvPr id="294" name="円/楕円 293">
              <a:extLst>
                <a:ext uri="{FF2B5EF4-FFF2-40B4-BE49-F238E27FC236}">
                  <a16:creationId xmlns="" xmlns:a16="http://schemas.microsoft.com/office/drawing/2014/main" id="{00000000-0008-0000-0700-000026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295" name="テキスト ボックス 294">
              <a:extLst>
                <a:ext uri="{FF2B5EF4-FFF2-40B4-BE49-F238E27FC236}">
                  <a16:creationId xmlns="" xmlns:a16="http://schemas.microsoft.com/office/drawing/2014/main" id="{00000000-0008-0000-0700-000027010000}"/>
                </a:ext>
              </a:extLst>
            </xdr:cNvPr>
            <xdr:cNvSpPr txBox="1"/>
          </xdr:nvSpPr>
          <xdr:spPr bwMode="auto">
            <a:xfrm>
              <a:off x="2402413" y="12266085"/>
              <a:ext cx="183692" cy="14526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101</a:t>
              </a:r>
              <a:endParaRPr kumimoji="1" lang="ja-JP" altLang="en-US"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406" name="グループ化 405">
            <a:extLst>
              <a:ext uri="{FF2B5EF4-FFF2-40B4-BE49-F238E27FC236}">
                <a16:creationId xmlns="" xmlns:a16="http://schemas.microsoft.com/office/drawing/2014/main" id="{00000000-0008-0000-0700-000025010000}"/>
              </a:ext>
            </a:extLst>
          </xdr:cNvPr>
          <xdr:cNvGrpSpPr/>
        </xdr:nvGrpSpPr>
        <xdr:grpSpPr>
          <a:xfrm>
            <a:off x="7387171" y="10710329"/>
            <a:ext cx="204560" cy="172359"/>
            <a:chOff x="2392913" y="12255497"/>
            <a:chExt cx="183696" cy="173872"/>
          </a:xfrm>
        </xdr:grpSpPr>
        <xdr:sp macro="" textlink="">
          <xdr:nvSpPr>
            <xdr:cNvPr id="407" name="円/楕円 406">
              <a:extLst>
                <a:ext uri="{FF2B5EF4-FFF2-40B4-BE49-F238E27FC236}">
                  <a16:creationId xmlns="" xmlns:a16="http://schemas.microsoft.com/office/drawing/2014/main" id="{00000000-0008-0000-0700-000026010000}"/>
                </a:ext>
              </a:extLst>
            </xdr:cNvPr>
            <xdr:cNvSpPr/>
          </xdr:nvSpPr>
          <xdr:spPr bwMode="auto">
            <a:xfrm>
              <a:off x="2402415"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08" name="テキスト ボックス 407">
              <a:extLst>
                <a:ext uri="{FF2B5EF4-FFF2-40B4-BE49-F238E27FC236}">
                  <a16:creationId xmlns="" xmlns:a16="http://schemas.microsoft.com/office/drawing/2014/main" id="{00000000-0008-0000-0700-000027010000}"/>
                </a:ext>
              </a:extLst>
            </xdr:cNvPr>
            <xdr:cNvSpPr txBox="1"/>
          </xdr:nvSpPr>
          <xdr:spPr bwMode="auto">
            <a:xfrm>
              <a:off x="2392913"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102</a:t>
              </a:r>
              <a:endParaRPr kumimoji="1" lang="ja-JP" altLang="en-US" sz="8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nvGrpSpPr>
          <xdr:cNvPr id="412" name="グループ化 411">
            <a:extLst>
              <a:ext uri="{FF2B5EF4-FFF2-40B4-BE49-F238E27FC236}">
                <a16:creationId xmlns="" xmlns:a16="http://schemas.microsoft.com/office/drawing/2014/main" id="{00000000-0008-0000-0700-000025010000}"/>
              </a:ext>
            </a:extLst>
          </xdr:cNvPr>
          <xdr:cNvGrpSpPr/>
        </xdr:nvGrpSpPr>
        <xdr:grpSpPr>
          <a:xfrm>
            <a:off x="7397749" y="11620496"/>
            <a:ext cx="204562" cy="172359"/>
            <a:chOff x="2392911" y="12255497"/>
            <a:chExt cx="183698" cy="173872"/>
          </a:xfrm>
        </xdr:grpSpPr>
        <xdr:sp macro="" textlink="">
          <xdr:nvSpPr>
            <xdr:cNvPr id="413" name="円/楕円 412">
              <a:extLst>
                <a:ext uri="{FF2B5EF4-FFF2-40B4-BE49-F238E27FC236}">
                  <a16:creationId xmlns="" xmlns:a16="http://schemas.microsoft.com/office/drawing/2014/main" id="{00000000-0008-0000-0700-000026010000}"/>
                </a:ext>
              </a:extLst>
            </xdr:cNvPr>
            <xdr:cNvSpPr/>
          </xdr:nvSpPr>
          <xdr:spPr bwMode="auto">
            <a:xfrm>
              <a:off x="2392911" y="12255497"/>
              <a:ext cx="164874" cy="172800"/>
            </a:xfrm>
            <a:prstGeom prst="ellipse">
              <a:avLst/>
            </a:prstGeom>
            <a:noFill/>
            <a:ln w="6350" cap="flat" cmpd="sng" algn="ctr">
              <a:solidFill>
                <a:sysClr val="windowText" lastClr="000000"/>
              </a:solidFill>
              <a:prstDash val="solid"/>
            </a:ln>
            <a:effectLst/>
          </xdr:spPr>
          <xdr:txBody>
            <a:bodyPr vertOverflow="overflow" horzOverflow="overflow"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0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cs typeface="+mn-cs"/>
              </a:endParaRPr>
            </a:p>
          </xdr:txBody>
        </xdr:sp>
        <xdr:sp macro="" textlink="">
          <xdr:nvSpPr>
            <xdr:cNvPr id="414" name="テキスト ボックス 413">
              <a:extLst>
                <a:ext uri="{FF2B5EF4-FFF2-40B4-BE49-F238E27FC236}">
                  <a16:creationId xmlns="" xmlns:a16="http://schemas.microsoft.com/office/drawing/2014/main" id="{00000000-0008-0000-0700-000027010000}"/>
                </a:ext>
              </a:extLst>
            </xdr:cNvPr>
            <xdr:cNvSpPr txBox="1"/>
          </xdr:nvSpPr>
          <xdr:spPr bwMode="auto">
            <a:xfrm>
              <a:off x="2392913" y="12266083"/>
              <a:ext cx="183696" cy="163286"/>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103</a:t>
              </a: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editAs="absolute">
    <xdr:from>
      <xdr:col>22</xdr:col>
      <xdr:colOff>59266</xdr:colOff>
      <xdr:row>29</xdr:row>
      <xdr:rowOff>138642</xdr:rowOff>
    </xdr:from>
    <xdr:to>
      <xdr:col>22</xdr:col>
      <xdr:colOff>83608</xdr:colOff>
      <xdr:row>29</xdr:row>
      <xdr:rowOff>138642</xdr:rowOff>
    </xdr:to>
    <xdr:pic>
      <xdr:nvPicPr>
        <xdr:cNvPr id="2" name="Picture 42">
          <a:extLst>
            <a:ext uri="{FF2B5EF4-FFF2-40B4-BE49-F238E27FC236}">
              <a16:creationId xmlns=""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45891" y="10149417"/>
          <a:ext cx="24342"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257</xdr:col>
      <xdr:colOff>27516</xdr:colOff>
      <xdr:row>10</xdr:row>
      <xdr:rowOff>80434</xdr:rowOff>
    </xdr:from>
    <xdr:to>
      <xdr:col>258</xdr:col>
      <xdr:colOff>261407</xdr:colOff>
      <xdr:row>10</xdr:row>
      <xdr:rowOff>80434</xdr:rowOff>
    </xdr:to>
    <xdr:pic>
      <xdr:nvPicPr>
        <xdr:cNvPr id="3" name="Picture 64">
          <a:extLst>
            <a:ext uri="{FF2B5EF4-FFF2-40B4-BE49-F238E27FC236}">
              <a16:creationId xmlns=""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404599" y="2535767"/>
          <a:ext cx="4667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8</xdr:col>
      <xdr:colOff>609600</xdr:colOff>
      <xdr:row>28</xdr:row>
      <xdr:rowOff>183092</xdr:rowOff>
    </xdr:from>
    <xdr:to>
      <xdr:col>14</xdr:col>
      <xdr:colOff>250825</xdr:colOff>
      <xdr:row>28</xdr:row>
      <xdr:rowOff>183092</xdr:rowOff>
    </xdr:to>
    <xdr:pic>
      <xdr:nvPicPr>
        <xdr:cNvPr id="4" name="Picture 88">
          <a:extLst>
            <a:ext uri="{FF2B5EF4-FFF2-40B4-BE49-F238E27FC236}">
              <a16:creationId xmlns=""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400300" y="9660467"/>
          <a:ext cx="27654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14</xdr:col>
      <xdr:colOff>250825</xdr:colOff>
      <xdr:row>28</xdr:row>
      <xdr:rowOff>183092</xdr:rowOff>
    </xdr:from>
    <xdr:to>
      <xdr:col>14</xdr:col>
      <xdr:colOff>250825</xdr:colOff>
      <xdr:row>28</xdr:row>
      <xdr:rowOff>268817</xdr:rowOff>
    </xdr:to>
    <xdr:pic>
      <xdr:nvPicPr>
        <xdr:cNvPr id="5" name="Picture 94">
          <a:extLst>
            <a:ext uri="{FF2B5EF4-FFF2-40B4-BE49-F238E27FC236}">
              <a16:creationId xmlns=""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165725" y="9660467"/>
          <a:ext cx="0" cy="8572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42323</xdr:colOff>
      <xdr:row>7</xdr:row>
      <xdr:rowOff>52916</xdr:rowOff>
    </xdr:from>
    <xdr:to>
      <xdr:col>1</xdr:col>
      <xdr:colOff>186323</xdr:colOff>
      <xdr:row>11</xdr:row>
      <xdr:rowOff>33116</xdr:rowOff>
    </xdr:to>
    <xdr:sp macro="" textlink="">
      <xdr:nvSpPr>
        <xdr:cNvPr id="6" name="左大かっこ 5">
          <a:extLst>
            <a:ext uri="{FF2B5EF4-FFF2-40B4-BE49-F238E27FC236}">
              <a16:creationId xmlns="" xmlns:a16="http://schemas.microsoft.com/office/drawing/2014/main" id="{00000000-0008-0000-0800-000006000000}"/>
            </a:ext>
          </a:extLst>
        </xdr:cNvPr>
        <xdr:cNvSpPr/>
      </xdr:nvSpPr>
      <xdr:spPr>
        <a:xfrm>
          <a:off x="465656" y="1650999"/>
          <a:ext cx="144000" cy="1123200"/>
        </a:xfrm>
        <a:prstGeom prst="leftBracket">
          <a:avLst>
            <a:gd name="adj" fmla="val 173333"/>
          </a:avLst>
        </a:prstGeom>
        <a:noFill/>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editAs="oneCell">
    <xdr:from>
      <xdr:col>33</xdr:col>
      <xdr:colOff>10583</xdr:colOff>
      <xdr:row>7</xdr:row>
      <xdr:rowOff>42333</xdr:rowOff>
    </xdr:from>
    <xdr:to>
      <xdr:col>33</xdr:col>
      <xdr:colOff>154583</xdr:colOff>
      <xdr:row>11</xdr:row>
      <xdr:rowOff>22533</xdr:rowOff>
    </xdr:to>
    <xdr:sp macro="" textlink="">
      <xdr:nvSpPr>
        <xdr:cNvPr id="7" name="右大かっこ 6">
          <a:extLst>
            <a:ext uri="{FF2B5EF4-FFF2-40B4-BE49-F238E27FC236}">
              <a16:creationId xmlns="" xmlns:a16="http://schemas.microsoft.com/office/drawing/2014/main" id="{00000000-0008-0000-0800-000007000000}"/>
            </a:ext>
          </a:extLst>
        </xdr:cNvPr>
        <xdr:cNvSpPr/>
      </xdr:nvSpPr>
      <xdr:spPr>
        <a:xfrm>
          <a:off x="9641416" y="1640416"/>
          <a:ext cx="144000" cy="1123200"/>
        </a:xfrm>
        <a:prstGeom prst="rightBracket">
          <a:avLst>
            <a:gd name="adj" fmla="val 195000"/>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11</xdr:col>
      <xdr:colOff>10584</xdr:colOff>
      <xdr:row>23</xdr:row>
      <xdr:rowOff>10582</xdr:rowOff>
    </xdr:from>
    <xdr:to>
      <xdr:col>13</xdr:col>
      <xdr:colOff>1100668</xdr:colOff>
      <xdr:row>23</xdr:row>
      <xdr:rowOff>243415</xdr:rowOff>
    </xdr:to>
    <xdr:sp macro="" textlink="">
      <xdr:nvSpPr>
        <xdr:cNvPr id="8" name="テキスト ボックス 7">
          <a:extLst>
            <a:ext uri="{FF2B5EF4-FFF2-40B4-BE49-F238E27FC236}">
              <a16:creationId xmlns="" xmlns:a16="http://schemas.microsoft.com/office/drawing/2014/main" id="{00000000-0008-0000-0800-000008000000}"/>
            </a:ext>
          </a:extLst>
        </xdr:cNvPr>
        <xdr:cNvSpPr txBox="1"/>
      </xdr:nvSpPr>
      <xdr:spPr>
        <a:xfrm>
          <a:off x="3449109" y="6820957"/>
          <a:ext cx="1461559" cy="23283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Ｐ明朝" pitchFamily="18" charset="-128"/>
              <a:ea typeface="ＭＳ Ｐ明朝" pitchFamily="18" charset="-128"/>
            </a:rPr>
            <a:t>申告書第三表睹㋡へ</a:t>
          </a:r>
        </a:p>
      </xdr:txBody>
    </xdr:sp>
    <xdr:clientData/>
  </xdr:twoCellAnchor>
  <xdr:twoCellAnchor>
    <xdr:from>
      <xdr:col>19</xdr:col>
      <xdr:colOff>0</xdr:colOff>
      <xdr:row>23</xdr:row>
      <xdr:rowOff>0</xdr:rowOff>
    </xdr:from>
    <xdr:to>
      <xdr:col>27</xdr:col>
      <xdr:colOff>169334</xdr:colOff>
      <xdr:row>23</xdr:row>
      <xdr:rowOff>232833</xdr:rowOff>
    </xdr:to>
    <xdr:sp macro="" textlink="">
      <xdr:nvSpPr>
        <xdr:cNvPr id="9" name="テキスト ボックス 8">
          <a:extLst>
            <a:ext uri="{FF2B5EF4-FFF2-40B4-BE49-F238E27FC236}">
              <a16:creationId xmlns="" xmlns:a16="http://schemas.microsoft.com/office/drawing/2014/main" id="{00000000-0008-0000-0800-000009000000}"/>
            </a:ext>
          </a:extLst>
        </xdr:cNvPr>
        <xdr:cNvSpPr txBox="1"/>
      </xdr:nvSpPr>
      <xdr:spPr>
        <a:xfrm>
          <a:off x="6638925" y="68103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申告書第三表㋢へ</a:t>
          </a:r>
        </a:p>
      </xdr:txBody>
    </xdr:sp>
    <xdr:clientData/>
  </xdr:twoCellAnchor>
  <xdr:twoCellAnchor>
    <xdr:from>
      <xdr:col>11</xdr:col>
      <xdr:colOff>0</xdr:colOff>
      <xdr:row>32</xdr:row>
      <xdr:rowOff>10592</xdr:rowOff>
    </xdr:from>
    <xdr:to>
      <xdr:col>14</xdr:col>
      <xdr:colOff>7409</xdr:colOff>
      <xdr:row>32</xdr:row>
      <xdr:rowOff>243425</xdr:rowOff>
    </xdr:to>
    <xdr:sp macro="" textlink="">
      <xdr:nvSpPr>
        <xdr:cNvPr id="10" name="テキスト ボックス 9">
          <a:extLst>
            <a:ext uri="{FF2B5EF4-FFF2-40B4-BE49-F238E27FC236}">
              <a16:creationId xmlns="" xmlns:a16="http://schemas.microsoft.com/office/drawing/2014/main" id="{00000000-0008-0000-0800-00000A000000}"/>
            </a:ext>
          </a:extLst>
        </xdr:cNvPr>
        <xdr:cNvSpPr txBox="1"/>
      </xdr:nvSpPr>
      <xdr:spPr>
        <a:xfrm>
          <a:off x="3438525" y="11135792"/>
          <a:ext cx="1483784"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71</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11</xdr:col>
      <xdr:colOff>0</xdr:colOff>
      <xdr:row>35</xdr:row>
      <xdr:rowOff>0</xdr:rowOff>
    </xdr:from>
    <xdr:to>
      <xdr:col>13</xdr:col>
      <xdr:colOff>1090084</xdr:colOff>
      <xdr:row>35</xdr:row>
      <xdr:rowOff>232833</xdr:rowOff>
    </xdr:to>
    <xdr:sp macro="" textlink="">
      <xdr:nvSpPr>
        <xdr:cNvPr id="11" name="テキスト ボックス 10">
          <a:extLst>
            <a:ext uri="{FF2B5EF4-FFF2-40B4-BE49-F238E27FC236}">
              <a16:creationId xmlns="" xmlns:a16="http://schemas.microsoft.com/office/drawing/2014/main" id="{00000000-0008-0000-0800-00000B000000}"/>
            </a:ext>
          </a:extLst>
        </xdr:cNvPr>
        <xdr:cNvSpPr txBox="1"/>
      </xdr:nvSpPr>
      <xdr:spPr>
        <a:xfrm>
          <a:off x="3438525" y="12220575"/>
          <a:ext cx="14806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80</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32</xdr:row>
      <xdr:rowOff>21175</xdr:rowOff>
    </xdr:from>
    <xdr:to>
      <xdr:col>30</xdr:col>
      <xdr:colOff>63500</xdr:colOff>
      <xdr:row>32</xdr:row>
      <xdr:rowOff>275175</xdr:rowOff>
    </xdr:to>
    <xdr:sp macro="" textlink="">
      <xdr:nvSpPr>
        <xdr:cNvPr id="12" name="テキスト ボックス 11">
          <a:extLst>
            <a:ext uri="{FF2B5EF4-FFF2-40B4-BE49-F238E27FC236}">
              <a16:creationId xmlns="" xmlns:a16="http://schemas.microsoft.com/office/drawing/2014/main" id="{00000000-0008-0000-0800-00000C000000}"/>
            </a:ext>
          </a:extLst>
        </xdr:cNvPr>
        <xdr:cNvSpPr txBox="1"/>
      </xdr:nvSpPr>
      <xdr:spPr>
        <a:xfrm>
          <a:off x="6638925" y="11146375"/>
          <a:ext cx="2473325" cy="254000"/>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黒字の場合は申告書第三表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72</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34</xdr:row>
      <xdr:rowOff>0</xdr:rowOff>
    </xdr:from>
    <xdr:to>
      <xdr:col>27</xdr:col>
      <xdr:colOff>169334</xdr:colOff>
      <xdr:row>34</xdr:row>
      <xdr:rowOff>232833</xdr:rowOff>
    </xdr:to>
    <xdr:sp macro="" textlink="">
      <xdr:nvSpPr>
        <xdr:cNvPr id="13" name="テキスト ボックス 12">
          <a:extLst>
            <a:ext uri="{FF2B5EF4-FFF2-40B4-BE49-F238E27FC236}">
              <a16:creationId xmlns="" xmlns:a16="http://schemas.microsoft.com/office/drawing/2014/main" id="{00000000-0008-0000-0800-00000D000000}"/>
            </a:ext>
          </a:extLst>
        </xdr:cNvPr>
        <xdr:cNvSpPr txBox="1"/>
      </xdr:nvSpPr>
      <xdr:spPr>
        <a:xfrm>
          <a:off x="6638925" y="116871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94</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19</xdr:col>
      <xdr:colOff>0</xdr:colOff>
      <xdr:row>35</xdr:row>
      <xdr:rowOff>0</xdr:rowOff>
    </xdr:from>
    <xdr:to>
      <xdr:col>27</xdr:col>
      <xdr:colOff>169334</xdr:colOff>
      <xdr:row>35</xdr:row>
      <xdr:rowOff>232833</xdr:rowOff>
    </xdr:to>
    <xdr:sp macro="" textlink="">
      <xdr:nvSpPr>
        <xdr:cNvPr id="14" name="テキスト ボックス 13">
          <a:extLst>
            <a:ext uri="{FF2B5EF4-FFF2-40B4-BE49-F238E27FC236}">
              <a16:creationId xmlns="" xmlns:a16="http://schemas.microsoft.com/office/drawing/2014/main" id="{00000000-0008-0000-0800-00000E000000}"/>
            </a:ext>
          </a:extLst>
        </xdr:cNvPr>
        <xdr:cNvSpPr txBox="1"/>
      </xdr:nvSpPr>
      <xdr:spPr>
        <a:xfrm>
          <a:off x="6638925" y="12220575"/>
          <a:ext cx="1721909" cy="232833"/>
        </a:xfrm>
        <a:prstGeom prst="rect">
          <a:avLst/>
        </a:prstGeom>
        <a:no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申告書第三表</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80</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へ</a:t>
          </a:r>
        </a:p>
      </xdr:txBody>
    </xdr:sp>
    <xdr:clientData/>
  </xdr:twoCellAnchor>
  <xdr:twoCellAnchor>
    <xdr:from>
      <xdr:col>29</xdr:col>
      <xdr:colOff>158749</xdr:colOff>
      <xdr:row>0</xdr:row>
      <xdr:rowOff>148167</xdr:rowOff>
    </xdr:from>
    <xdr:to>
      <xdr:col>33</xdr:col>
      <xdr:colOff>116419</xdr:colOff>
      <xdr:row>2</xdr:row>
      <xdr:rowOff>31750</xdr:rowOff>
    </xdr:to>
    <xdr:sp macro="" textlink="">
      <xdr:nvSpPr>
        <xdr:cNvPr id="15" name="角丸四角形 19">
          <a:extLst>
            <a:ext uri="{FF2B5EF4-FFF2-40B4-BE49-F238E27FC236}">
              <a16:creationId xmlns="" xmlns:a16="http://schemas.microsoft.com/office/drawing/2014/main" id="{00000000-0008-0000-0800-00000F000000}"/>
            </a:ext>
          </a:extLst>
        </xdr:cNvPr>
        <xdr:cNvSpPr>
          <a:spLocks noChangeArrowheads="1"/>
        </xdr:cNvSpPr>
      </xdr:nvSpPr>
      <xdr:spPr bwMode="auto">
        <a:xfrm>
          <a:off x="8940799" y="148167"/>
          <a:ext cx="795870" cy="369358"/>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3</xdr:row>
      <xdr:rowOff>13758</xdr:rowOff>
    </xdr:from>
    <xdr:to>
      <xdr:col>21</xdr:col>
      <xdr:colOff>10583</xdr:colOff>
      <xdr:row>5</xdr:row>
      <xdr:rowOff>396875</xdr:rowOff>
    </xdr:to>
    <xdr:sp macro="" textlink="">
      <xdr:nvSpPr>
        <xdr:cNvPr id="16" name="角丸四角形 24">
          <a:extLst>
            <a:ext uri="{FF2B5EF4-FFF2-40B4-BE49-F238E27FC236}">
              <a16:creationId xmlns="" xmlns:a16="http://schemas.microsoft.com/office/drawing/2014/main" id="{00000000-0008-0000-0800-000010000000}"/>
            </a:ext>
          </a:extLst>
        </xdr:cNvPr>
        <xdr:cNvSpPr>
          <a:spLocks noChangeArrowheads="1"/>
        </xdr:cNvSpPr>
      </xdr:nvSpPr>
      <xdr:spPr bwMode="auto">
        <a:xfrm>
          <a:off x="666750" y="566208"/>
          <a:ext cx="6544733" cy="840317"/>
        </a:xfrm>
        <a:prstGeom prst="roundRect">
          <a:avLst>
            <a:gd name="adj" fmla="val 16667"/>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200025</xdr:colOff>
      <xdr:row>2</xdr:row>
      <xdr:rowOff>19050</xdr:rowOff>
    </xdr:from>
    <xdr:to>
      <xdr:col>21</xdr:col>
      <xdr:colOff>57150</xdr:colOff>
      <xdr:row>6</xdr:row>
      <xdr:rowOff>28575</xdr:rowOff>
    </xdr:to>
    <xdr:sp macro="" textlink="">
      <xdr:nvSpPr>
        <xdr:cNvPr id="17" name="角丸四角形 27">
          <a:extLst>
            <a:ext uri="{FF2B5EF4-FFF2-40B4-BE49-F238E27FC236}">
              <a16:creationId xmlns="" xmlns:a16="http://schemas.microsoft.com/office/drawing/2014/main" id="{00000000-0008-0000-0800-000011000000}"/>
            </a:ext>
          </a:extLst>
        </xdr:cNvPr>
        <xdr:cNvSpPr>
          <a:spLocks noChangeArrowheads="1"/>
        </xdr:cNvSpPr>
      </xdr:nvSpPr>
      <xdr:spPr bwMode="auto">
        <a:xfrm>
          <a:off x="619125" y="504825"/>
          <a:ext cx="6638925" cy="971550"/>
        </a:xfrm>
        <a:prstGeom prst="roundRect">
          <a:avLst>
            <a:gd name="adj" fmla="val 16667"/>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21</xdr:col>
      <xdr:colOff>10583</xdr:colOff>
      <xdr:row>50</xdr:row>
      <xdr:rowOff>1</xdr:rowOff>
    </xdr:from>
    <xdr:to>
      <xdr:col>34</xdr:col>
      <xdr:colOff>0</xdr:colOff>
      <xdr:row>52</xdr:row>
      <xdr:rowOff>10584</xdr:rowOff>
    </xdr:to>
    <xdr:sp macro="" textlink="">
      <xdr:nvSpPr>
        <xdr:cNvPr id="18" name="角丸四角形 17">
          <a:extLst>
            <a:ext uri="{FF2B5EF4-FFF2-40B4-BE49-F238E27FC236}">
              <a16:creationId xmlns="" xmlns:a16="http://schemas.microsoft.com/office/drawing/2014/main" id="{00000000-0008-0000-0800-000012000000}"/>
            </a:ext>
          </a:extLst>
        </xdr:cNvPr>
        <xdr:cNvSpPr/>
      </xdr:nvSpPr>
      <xdr:spPr>
        <a:xfrm>
          <a:off x="7211483" y="14849476"/>
          <a:ext cx="2618317" cy="372533"/>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19</xdr:col>
      <xdr:colOff>0</xdr:colOff>
      <xdr:row>36</xdr:row>
      <xdr:rowOff>137583</xdr:rowOff>
    </xdr:from>
    <xdr:to>
      <xdr:col>34</xdr:col>
      <xdr:colOff>10583</xdr:colOff>
      <xdr:row>43</xdr:row>
      <xdr:rowOff>5289</xdr:rowOff>
    </xdr:to>
    <xdr:sp macro="" textlink="">
      <xdr:nvSpPr>
        <xdr:cNvPr id="19" name="角丸四角形 18">
          <a:extLst>
            <a:ext uri="{FF2B5EF4-FFF2-40B4-BE49-F238E27FC236}">
              <a16:creationId xmlns="" xmlns:a16="http://schemas.microsoft.com/office/drawing/2014/main" id="{00000000-0008-0000-0800-000013000000}"/>
            </a:ext>
          </a:extLst>
        </xdr:cNvPr>
        <xdr:cNvSpPr/>
      </xdr:nvSpPr>
      <xdr:spPr>
        <a:xfrm>
          <a:off x="6638925" y="12891558"/>
          <a:ext cx="3201458" cy="690031"/>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0</xdr:colOff>
      <xdr:row>12</xdr:row>
      <xdr:rowOff>0</xdr:rowOff>
    </xdr:from>
    <xdr:to>
      <xdr:col>34</xdr:col>
      <xdr:colOff>21167</xdr:colOff>
      <xdr:row>18</xdr:row>
      <xdr:rowOff>0</xdr:rowOff>
    </xdr:to>
    <xdr:sp macro="" textlink="">
      <xdr:nvSpPr>
        <xdr:cNvPr id="20" name="角丸四角形 19">
          <a:extLst>
            <a:ext uri="{FF2B5EF4-FFF2-40B4-BE49-F238E27FC236}">
              <a16:creationId xmlns="" xmlns:a16="http://schemas.microsoft.com/office/drawing/2014/main" id="{00000000-0008-0000-0800-000014000000}"/>
            </a:ext>
          </a:extLst>
        </xdr:cNvPr>
        <xdr:cNvSpPr/>
      </xdr:nvSpPr>
      <xdr:spPr>
        <a:xfrm>
          <a:off x="419100" y="2924175"/>
          <a:ext cx="9431867" cy="1562100"/>
        </a:xfrm>
        <a:prstGeom prst="roundRect">
          <a:avLst>
            <a:gd name="adj" fmla="val 5783"/>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0</xdr:colOff>
      <xdr:row>20</xdr:row>
      <xdr:rowOff>0</xdr:rowOff>
    </xdr:from>
    <xdr:to>
      <xdr:col>34</xdr:col>
      <xdr:colOff>21167</xdr:colOff>
      <xdr:row>36</xdr:row>
      <xdr:rowOff>0</xdr:rowOff>
    </xdr:to>
    <xdr:sp macro="" textlink="">
      <xdr:nvSpPr>
        <xdr:cNvPr id="21" name="角丸四角形 20">
          <a:extLst>
            <a:ext uri="{FF2B5EF4-FFF2-40B4-BE49-F238E27FC236}">
              <a16:creationId xmlns="" xmlns:a16="http://schemas.microsoft.com/office/drawing/2014/main" id="{00000000-0008-0000-0800-000015000000}"/>
            </a:ext>
          </a:extLst>
        </xdr:cNvPr>
        <xdr:cNvSpPr/>
      </xdr:nvSpPr>
      <xdr:spPr>
        <a:xfrm>
          <a:off x="419100" y="5210175"/>
          <a:ext cx="9431867" cy="7543800"/>
        </a:xfrm>
        <a:prstGeom prst="roundRect">
          <a:avLst>
            <a:gd name="adj" fmla="val 1811"/>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22</xdr:col>
      <xdr:colOff>84667</xdr:colOff>
      <xdr:row>5</xdr:row>
      <xdr:rowOff>10583</xdr:rowOff>
    </xdr:from>
    <xdr:to>
      <xdr:col>34</xdr:col>
      <xdr:colOff>5292</xdr:colOff>
      <xdr:row>6</xdr:row>
      <xdr:rowOff>5290</xdr:rowOff>
    </xdr:to>
    <xdr:sp macro="" textlink="">
      <xdr:nvSpPr>
        <xdr:cNvPr id="22" name="角丸四角形 19">
          <a:extLst>
            <a:ext uri="{FF2B5EF4-FFF2-40B4-BE49-F238E27FC236}">
              <a16:creationId xmlns="" xmlns:a16="http://schemas.microsoft.com/office/drawing/2014/main" id="{00000000-0008-0000-0800-000016000000}"/>
            </a:ext>
          </a:extLst>
        </xdr:cNvPr>
        <xdr:cNvSpPr>
          <a:spLocks noChangeArrowheads="1"/>
        </xdr:cNvSpPr>
      </xdr:nvSpPr>
      <xdr:spPr bwMode="auto">
        <a:xfrm>
          <a:off x="7371292" y="1020233"/>
          <a:ext cx="2463800" cy="432857"/>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17</xdr:col>
      <xdr:colOff>328085</xdr:colOff>
      <xdr:row>21</xdr:row>
      <xdr:rowOff>21166</xdr:rowOff>
    </xdr:from>
    <xdr:to>
      <xdr:col>19</xdr:col>
      <xdr:colOff>16936</xdr:colOff>
      <xdr:row>21</xdr:row>
      <xdr:rowOff>249766</xdr:rowOff>
    </xdr:to>
    <xdr:sp macro="" textlink="">
      <xdr:nvSpPr>
        <xdr:cNvPr id="23" name="テキスト ボックス 22">
          <a:extLst>
            <a:ext uri="{FF2B5EF4-FFF2-40B4-BE49-F238E27FC236}">
              <a16:creationId xmlns="" xmlns:a16="http://schemas.microsoft.com/office/drawing/2014/main" id="{00000000-0008-0000-0800-000017000000}"/>
            </a:ext>
          </a:extLst>
        </xdr:cNvPr>
        <xdr:cNvSpPr txBox="1"/>
      </xdr:nvSpPr>
      <xdr:spPr>
        <a:xfrm>
          <a:off x="6405035" y="5764741"/>
          <a:ext cx="250826"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32</xdr:col>
      <xdr:colOff>232833</xdr:colOff>
      <xdr:row>21</xdr:row>
      <xdr:rowOff>10583</xdr:rowOff>
    </xdr:from>
    <xdr:to>
      <xdr:col>34</xdr:col>
      <xdr:colOff>27517</xdr:colOff>
      <xdr:row>21</xdr:row>
      <xdr:rowOff>239183</xdr:rowOff>
    </xdr:to>
    <xdr:sp macro="" textlink="">
      <xdr:nvSpPr>
        <xdr:cNvPr id="24" name="テキスト ボックス 23">
          <a:extLst>
            <a:ext uri="{FF2B5EF4-FFF2-40B4-BE49-F238E27FC236}">
              <a16:creationId xmlns="" xmlns:a16="http://schemas.microsoft.com/office/drawing/2014/main" id="{00000000-0008-0000-0800-000018000000}"/>
            </a:ext>
          </a:extLst>
        </xdr:cNvPr>
        <xdr:cNvSpPr txBox="1"/>
      </xdr:nvSpPr>
      <xdr:spPr>
        <a:xfrm>
          <a:off x="9605433" y="5754158"/>
          <a:ext cx="251884"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absolute">
    <xdr:from>
      <xdr:col>9</xdr:col>
      <xdr:colOff>48683</xdr:colOff>
      <xdr:row>12</xdr:row>
      <xdr:rowOff>9525</xdr:rowOff>
    </xdr:from>
    <xdr:to>
      <xdr:col>10</xdr:col>
      <xdr:colOff>445558</xdr:colOff>
      <xdr:row>12</xdr:row>
      <xdr:rowOff>9525</xdr:rowOff>
    </xdr:to>
    <xdr:pic>
      <xdr:nvPicPr>
        <xdr:cNvPr id="2" name="Picture 56">
          <a:extLst>
            <a:ext uri="{FF2B5EF4-FFF2-40B4-BE49-F238E27FC236}">
              <a16:creationId xmlns=""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63408" y="4505325"/>
          <a:ext cx="54927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13</xdr:col>
      <xdr:colOff>20108</xdr:colOff>
      <xdr:row>16</xdr:row>
      <xdr:rowOff>30691</xdr:rowOff>
    </xdr:from>
    <xdr:to>
      <xdr:col>15</xdr:col>
      <xdr:colOff>20108</xdr:colOff>
      <xdr:row>16</xdr:row>
      <xdr:rowOff>230716</xdr:rowOff>
    </xdr:to>
    <xdr:sp macro="" textlink="">
      <xdr:nvSpPr>
        <xdr:cNvPr id="3" name="テキスト ボックス 2">
          <a:extLst>
            <a:ext uri="{FF2B5EF4-FFF2-40B4-BE49-F238E27FC236}">
              <a16:creationId xmlns="" xmlns:a16="http://schemas.microsoft.com/office/drawing/2014/main" id="{00000000-0008-0000-0900-000003000000}"/>
            </a:ext>
          </a:extLst>
        </xdr:cNvPr>
        <xdr:cNvSpPr txBox="1"/>
      </xdr:nvSpPr>
      <xdr:spPr>
        <a:xfrm>
          <a:off x="4973108" y="6355291"/>
          <a:ext cx="129540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a:latin typeface="ＭＳ Ｐゴシック" pitchFamily="50" charset="-128"/>
              <a:ea typeface="ＭＳ Ｐゴシック" pitchFamily="50" charset="-128"/>
            </a:rPr>
            <a:t>１ 面   ①へ</a:t>
          </a:r>
        </a:p>
      </xdr:txBody>
    </xdr:sp>
    <xdr:clientData/>
  </xdr:twoCellAnchor>
  <xdr:twoCellAnchor>
    <xdr:from>
      <xdr:col>15</xdr:col>
      <xdr:colOff>10583</xdr:colOff>
      <xdr:row>16</xdr:row>
      <xdr:rowOff>31749</xdr:rowOff>
    </xdr:from>
    <xdr:to>
      <xdr:col>16</xdr:col>
      <xdr:colOff>439208</xdr:colOff>
      <xdr:row>16</xdr:row>
      <xdr:rowOff>231774</xdr:rowOff>
    </xdr:to>
    <xdr:sp macro="" textlink="">
      <xdr:nvSpPr>
        <xdr:cNvPr id="4" name="テキスト ボックス 3">
          <a:extLst>
            <a:ext uri="{FF2B5EF4-FFF2-40B4-BE49-F238E27FC236}">
              <a16:creationId xmlns="" xmlns:a16="http://schemas.microsoft.com/office/drawing/2014/main" id="{00000000-0008-0000-0900-000004000000}"/>
            </a:ext>
          </a:extLst>
        </xdr:cNvPr>
        <xdr:cNvSpPr txBox="1"/>
      </xdr:nvSpPr>
      <xdr:spPr>
        <a:xfrm>
          <a:off x="6258983" y="6356349"/>
          <a:ext cx="111442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１ 面   ④へ</a:t>
          </a:r>
        </a:p>
      </xdr:txBody>
    </xdr:sp>
    <xdr:clientData/>
  </xdr:twoCellAnchor>
  <xdr:twoCellAnchor>
    <xdr:from>
      <xdr:col>19</xdr:col>
      <xdr:colOff>3966</xdr:colOff>
      <xdr:row>16</xdr:row>
      <xdr:rowOff>0</xdr:rowOff>
    </xdr:from>
    <xdr:to>
      <xdr:col>21</xdr:col>
      <xdr:colOff>90866</xdr:colOff>
      <xdr:row>16</xdr:row>
      <xdr:rowOff>392907</xdr:rowOff>
    </xdr:to>
    <xdr:sp macro="" textlink="">
      <xdr:nvSpPr>
        <xdr:cNvPr id="5" name="テキスト ボックス 4">
          <a:extLst>
            <a:ext uri="{FF2B5EF4-FFF2-40B4-BE49-F238E27FC236}">
              <a16:creationId xmlns="" xmlns:a16="http://schemas.microsoft.com/office/drawing/2014/main" id="{00000000-0008-0000-0900-000005000000}"/>
            </a:ext>
          </a:extLst>
        </xdr:cNvPr>
        <xdr:cNvSpPr txBox="1"/>
      </xdr:nvSpPr>
      <xdr:spPr>
        <a:xfrm>
          <a:off x="8776491" y="6324600"/>
          <a:ext cx="1268000" cy="392907"/>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申告書第二表「所　      　　　得の内訳」欄へ</a:t>
          </a:r>
        </a:p>
      </xdr:txBody>
    </xdr:sp>
    <xdr:clientData/>
  </xdr:twoCellAnchor>
  <xdr:twoCellAnchor editAs="absolute">
    <xdr:from>
      <xdr:col>12</xdr:col>
      <xdr:colOff>465667</xdr:colOff>
      <xdr:row>12</xdr:row>
      <xdr:rowOff>9525</xdr:rowOff>
    </xdr:from>
    <xdr:to>
      <xdr:col>13</xdr:col>
      <xdr:colOff>522817</xdr:colOff>
      <xdr:row>12</xdr:row>
      <xdr:rowOff>9525</xdr:rowOff>
    </xdr:to>
    <xdr:pic>
      <xdr:nvPicPr>
        <xdr:cNvPr id="6" name="Picture 57">
          <a:extLst>
            <a:ext uri="{FF2B5EF4-FFF2-40B4-BE49-F238E27FC236}">
              <a16:creationId xmlns="" xmlns:a16="http://schemas.microsoft.com/office/drawing/2014/main" id="{00000000-0008-0000-09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847167" y="4505325"/>
          <a:ext cx="6286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14</xdr:col>
      <xdr:colOff>0</xdr:colOff>
      <xdr:row>32</xdr:row>
      <xdr:rowOff>42332</xdr:rowOff>
    </xdr:from>
    <xdr:to>
      <xdr:col>15</xdr:col>
      <xdr:colOff>666750</xdr:colOff>
      <xdr:row>32</xdr:row>
      <xdr:rowOff>242357</xdr:rowOff>
    </xdr:to>
    <xdr:sp macro="" textlink="">
      <xdr:nvSpPr>
        <xdr:cNvPr id="7" name="テキスト ボックス 6">
          <a:extLst>
            <a:ext uri="{FF2B5EF4-FFF2-40B4-BE49-F238E27FC236}">
              <a16:creationId xmlns="" xmlns:a16="http://schemas.microsoft.com/office/drawing/2014/main" id="{00000000-0008-0000-0900-000007000000}"/>
            </a:ext>
          </a:extLst>
        </xdr:cNvPr>
        <xdr:cNvSpPr txBox="1"/>
      </xdr:nvSpPr>
      <xdr:spPr>
        <a:xfrm>
          <a:off x="5619750" y="13024907"/>
          <a:ext cx="12954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ja-JP" altLang="en-US" sz="1000" b="0" i="0" u="none" strike="noStrike">
              <a:solidFill>
                <a:srgbClr val="000000"/>
              </a:solidFill>
              <a:effectLst/>
              <a:latin typeface="ＭＳ Ｐゴシック" pitchFamily="50" charset="-128"/>
              <a:ea typeface="ＭＳ Ｐゴシック" pitchFamily="50" charset="-128"/>
            </a:rPr>
            <a:t>１ 面  ①へ</a:t>
          </a:r>
          <a:r>
            <a:rPr lang="ja-JP" altLang="en-US" sz="1000">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14</xdr:col>
      <xdr:colOff>0</xdr:colOff>
      <xdr:row>33</xdr:row>
      <xdr:rowOff>42332</xdr:rowOff>
    </xdr:from>
    <xdr:to>
      <xdr:col>15</xdr:col>
      <xdr:colOff>666750</xdr:colOff>
      <xdr:row>33</xdr:row>
      <xdr:rowOff>242357</xdr:rowOff>
    </xdr:to>
    <xdr:sp macro="" textlink="">
      <xdr:nvSpPr>
        <xdr:cNvPr id="8" name="テキスト ボックス 7">
          <a:extLst>
            <a:ext uri="{FF2B5EF4-FFF2-40B4-BE49-F238E27FC236}">
              <a16:creationId xmlns="" xmlns:a16="http://schemas.microsoft.com/office/drawing/2014/main" id="{00000000-0008-0000-0900-000008000000}"/>
            </a:ext>
          </a:extLst>
        </xdr:cNvPr>
        <xdr:cNvSpPr txBox="1"/>
      </xdr:nvSpPr>
      <xdr:spPr>
        <a:xfrm>
          <a:off x="5619750" y="13663082"/>
          <a:ext cx="12954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①へ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16</xdr:col>
      <xdr:colOff>0</xdr:colOff>
      <xdr:row>32</xdr:row>
      <xdr:rowOff>42332</xdr:rowOff>
    </xdr:from>
    <xdr:to>
      <xdr:col>18</xdr:col>
      <xdr:colOff>0</xdr:colOff>
      <xdr:row>32</xdr:row>
      <xdr:rowOff>242358</xdr:rowOff>
    </xdr:to>
    <xdr:sp macro="" textlink="">
      <xdr:nvSpPr>
        <xdr:cNvPr id="9" name="テキスト ボックス 8">
          <a:extLst>
            <a:ext uri="{FF2B5EF4-FFF2-40B4-BE49-F238E27FC236}">
              <a16:creationId xmlns="" xmlns:a16="http://schemas.microsoft.com/office/drawing/2014/main" id="{00000000-0008-0000-0900-000009000000}"/>
            </a:ext>
          </a:extLst>
        </xdr:cNvPr>
        <xdr:cNvSpPr txBox="1"/>
      </xdr:nvSpPr>
      <xdr:spPr>
        <a:xfrm>
          <a:off x="6934200" y="13024907"/>
          <a:ext cx="1209675" cy="200026"/>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④へ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16</xdr:col>
      <xdr:colOff>0</xdr:colOff>
      <xdr:row>33</xdr:row>
      <xdr:rowOff>42332</xdr:rowOff>
    </xdr:from>
    <xdr:to>
      <xdr:col>18</xdr:col>
      <xdr:colOff>0</xdr:colOff>
      <xdr:row>33</xdr:row>
      <xdr:rowOff>242357</xdr:rowOff>
    </xdr:to>
    <xdr:sp macro="" textlink="">
      <xdr:nvSpPr>
        <xdr:cNvPr id="10" name="テキスト ボックス 9">
          <a:extLst>
            <a:ext uri="{FF2B5EF4-FFF2-40B4-BE49-F238E27FC236}">
              <a16:creationId xmlns="" xmlns:a16="http://schemas.microsoft.com/office/drawing/2014/main" id="{00000000-0008-0000-0900-00000A000000}"/>
            </a:ext>
          </a:extLst>
        </xdr:cNvPr>
        <xdr:cNvSpPr txBox="1"/>
      </xdr:nvSpPr>
      <xdr:spPr>
        <a:xfrm>
          <a:off x="6934200" y="13663082"/>
          <a:ext cx="120967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④へ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18</xdr:col>
      <xdr:colOff>0</xdr:colOff>
      <xdr:row>32</xdr:row>
      <xdr:rowOff>42332</xdr:rowOff>
    </xdr:from>
    <xdr:to>
      <xdr:col>20</xdr:col>
      <xdr:colOff>76200</xdr:colOff>
      <xdr:row>32</xdr:row>
      <xdr:rowOff>242357</xdr:rowOff>
    </xdr:to>
    <xdr:sp macro="" textlink="">
      <xdr:nvSpPr>
        <xdr:cNvPr id="11" name="テキスト ボックス 10">
          <a:extLst>
            <a:ext uri="{FF2B5EF4-FFF2-40B4-BE49-F238E27FC236}">
              <a16:creationId xmlns="" xmlns:a16="http://schemas.microsoft.com/office/drawing/2014/main" id="{00000000-0008-0000-0900-00000B000000}"/>
            </a:ext>
          </a:extLst>
        </xdr:cNvPr>
        <xdr:cNvSpPr txBox="1"/>
      </xdr:nvSpPr>
      <xdr:spPr>
        <a:xfrm>
          <a:off x="8143875" y="13024907"/>
          <a:ext cx="952500"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⑤へ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18</xdr:col>
      <xdr:colOff>0</xdr:colOff>
      <xdr:row>33</xdr:row>
      <xdr:rowOff>42332</xdr:rowOff>
    </xdr:from>
    <xdr:to>
      <xdr:col>20</xdr:col>
      <xdr:colOff>95250</xdr:colOff>
      <xdr:row>33</xdr:row>
      <xdr:rowOff>264583</xdr:rowOff>
    </xdr:to>
    <xdr:sp macro="" textlink="">
      <xdr:nvSpPr>
        <xdr:cNvPr id="12" name="テキスト ボックス 11">
          <a:extLst>
            <a:ext uri="{FF2B5EF4-FFF2-40B4-BE49-F238E27FC236}">
              <a16:creationId xmlns="" xmlns:a16="http://schemas.microsoft.com/office/drawing/2014/main" id="{00000000-0008-0000-0900-00000C000000}"/>
            </a:ext>
          </a:extLst>
        </xdr:cNvPr>
        <xdr:cNvSpPr txBox="1"/>
      </xdr:nvSpPr>
      <xdr:spPr>
        <a:xfrm>
          <a:off x="8143875" y="13663082"/>
          <a:ext cx="971550" cy="222251"/>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1000" b="0" i="0" u="none" strike="noStrike" kern="0" cap="none" spc="0" normalizeH="0" baseline="0" noProof="0">
              <a:ln>
                <a:noFill/>
              </a:ln>
              <a:solidFill>
                <a:srgbClr val="000000"/>
              </a:solidFill>
              <a:effectLst/>
              <a:uLnTx/>
              <a:uFillTx/>
              <a:latin typeface="ＭＳ Ｐゴシック" pitchFamily="50" charset="-128"/>
              <a:ea typeface="ＭＳ Ｐゴシック" pitchFamily="50" charset="-128"/>
            </a:rPr>
            <a:t>１ 面  ⑤へ</a:t>
          </a:r>
          <a:r>
            <a:rPr kumimoji="0"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rPr>
            <a:t> </a:t>
          </a:r>
          <a:endParaRPr kumimoji="1" lang="ja-JP" altLang="en-US" sz="10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endParaRPr>
        </a:p>
      </xdr:txBody>
    </xdr:sp>
    <xdr:clientData/>
  </xdr:twoCellAnchor>
  <xdr:twoCellAnchor>
    <xdr:from>
      <xdr:col>14</xdr:col>
      <xdr:colOff>447675</xdr:colOff>
      <xdr:row>6</xdr:row>
      <xdr:rowOff>9525</xdr:rowOff>
    </xdr:from>
    <xdr:to>
      <xdr:col>14</xdr:col>
      <xdr:colOff>695325</xdr:colOff>
      <xdr:row>6</xdr:row>
      <xdr:rowOff>238125</xdr:rowOff>
    </xdr:to>
    <xdr:sp macro="" textlink="">
      <xdr:nvSpPr>
        <xdr:cNvPr id="13" name="テキスト ボックス 12">
          <a:extLst>
            <a:ext uri="{FF2B5EF4-FFF2-40B4-BE49-F238E27FC236}">
              <a16:creationId xmlns="" xmlns:a16="http://schemas.microsoft.com/office/drawing/2014/main" id="{00000000-0008-0000-0900-00000D000000}"/>
            </a:ext>
          </a:extLst>
        </xdr:cNvPr>
        <xdr:cNvSpPr txBox="1"/>
      </xdr:nvSpPr>
      <xdr:spPr>
        <a:xfrm>
          <a:off x="6067425" y="1762125"/>
          <a:ext cx="180975"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円</a:t>
          </a:r>
        </a:p>
      </xdr:txBody>
    </xdr:sp>
    <xdr:clientData/>
  </xdr:twoCellAnchor>
  <xdr:twoCellAnchor>
    <xdr:from>
      <xdr:col>20</xdr:col>
      <xdr:colOff>685800</xdr:colOff>
      <xdr:row>6</xdr:row>
      <xdr:rowOff>0</xdr:rowOff>
    </xdr:from>
    <xdr:to>
      <xdr:col>20</xdr:col>
      <xdr:colOff>685800</xdr:colOff>
      <xdr:row>6</xdr:row>
      <xdr:rowOff>228600</xdr:rowOff>
    </xdr:to>
    <xdr:sp macro="" textlink="">
      <xdr:nvSpPr>
        <xdr:cNvPr id="14" name="テキスト ボックス 13">
          <a:extLst>
            <a:ext uri="{FF2B5EF4-FFF2-40B4-BE49-F238E27FC236}">
              <a16:creationId xmlns="" xmlns:a16="http://schemas.microsoft.com/office/drawing/2014/main" id="{00000000-0008-0000-0900-00000E000000}"/>
            </a:ext>
          </a:extLst>
        </xdr:cNvPr>
        <xdr:cNvSpPr txBox="1"/>
      </xdr:nvSpPr>
      <xdr:spPr>
        <a:xfrm>
          <a:off x="9705975" y="1752600"/>
          <a:ext cx="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18</xdr:col>
      <xdr:colOff>295275</xdr:colOff>
      <xdr:row>6</xdr:row>
      <xdr:rowOff>0</xdr:rowOff>
    </xdr:from>
    <xdr:to>
      <xdr:col>19</xdr:col>
      <xdr:colOff>9525</xdr:colOff>
      <xdr:row>6</xdr:row>
      <xdr:rowOff>228600</xdr:rowOff>
    </xdr:to>
    <xdr:sp macro="" textlink="">
      <xdr:nvSpPr>
        <xdr:cNvPr id="15" name="テキスト ボックス 14">
          <a:extLst>
            <a:ext uri="{FF2B5EF4-FFF2-40B4-BE49-F238E27FC236}">
              <a16:creationId xmlns="" xmlns:a16="http://schemas.microsoft.com/office/drawing/2014/main" id="{00000000-0008-0000-0900-00000F000000}"/>
            </a:ext>
          </a:extLst>
        </xdr:cNvPr>
        <xdr:cNvSpPr txBox="1"/>
      </xdr:nvSpPr>
      <xdr:spPr>
        <a:xfrm>
          <a:off x="8439150" y="1752600"/>
          <a:ext cx="34290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16</xdr:col>
      <xdr:colOff>304800</xdr:colOff>
      <xdr:row>6</xdr:row>
      <xdr:rowOff>0</xdr:rowOff>
    </xdr:from>
    <xdr:to>
      <xdr:col>17</xdr:col>
      <xdr:colOff>0</xdr:colOff>
      <xdr:row>6</xdr:row>
      <xdr:rowOff>228600</xdr:rowOff>
    </xdr:to>
    <xdr:sp macro="" textlink="">
      <xdr:nvSpPr>
        <xdr:cNvPr id="16" name="テキスト ボックス 15">
          <a:extLst>
            <a:ext uri="{FF2B5EF4-FFF2-40B4-BE49-F238E27FC236}">
              <a16:creationId xmlns="" xmlns:a16="http://schemas.microsoft.com/office/drawing/2014/main" id="{00000000-0008-0000-0900-000010000000}"/>
            </a:ext>
          </a:extLst>
        </xdr:cNvPr>
        <xdr:cNvSpPr txBox="1"/>
      </xdr:nvSpPr>
      <xdr:spPr>
        <a:xfrm>
          <a:off x="7239000" y="1752600"/>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19</xdr:col>
      <xdr:colOff>0</xdr:colOff>
      <xdr:row>22</xdr:row>
      <xdr:rowOff>0</xdr:rowOff>
    </xdr:from>
    <xdr:to>
      <xdr:col>20</xdr:col>
      <xdr:colOff>0</xdr:colOff>
      <xdr:row>22</xdr:row>
      <xdr:rowOff>228600</xdr:rowOff>
    </xdr:to>
    <xdr:sp macro="" textlink="">
      <xdr:nvSpPr>
        <xdr:cNvPr id="17" name="テキスト ボックス 16">
          <a:extLst>
            <a:ext uri="{FF2B5EF4-FFF2-40B4-BE49-F238E27FC236}">
              <a16:creationId xmlns="" xmlns:a16="http://schemas.microsoft.com/office/drawing/2014/main" id="{00000000-0008-0000-0900-000011000000}"/>
            </a:ext>
          </a:extLst>
        </xdr:cNvPr>
        <xdr:cNvSpPr txBox="1"/>
      </xdr:nvSpPr>
      <xdr:spPr>
        <a:xfrm>
          <a:off x="8772525" y="8410575"/>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17</xdr:col>
      <xdr:colOff>342900</xdr:colOff>
      <xdr:row>22</xdr:row>
      <xdr:rowOff>0</xdr:rowOff>
    </xdr:from>
    <xdr:to>
      <xdr:col>18</xdr:col>
      <xdr:colOff>9525</xdr:colOff>
      <xdr:row>22</xdr:row>
      <xdr:rowOff>228600</xdr:rowOff>
    </xdr:to>
    <xdr:sp macro="" textlink="">
      <xdr:nvSpPr>
        <xdr:cNvPr id="18" name="テキスト ボックス 17">
          <a:extLst>
            <a:ext uri="{FF2B5EF4-FFF2-40B4-BE49-F238E27FC236}">
              <a16:creationId xmlns="" xmlns:a16="http://schemas.microsoft.com/office/drawing/2014/main" id="{00000000-0008-0000-0900-000012000000}"/>
            </a:ext>
          </a:extLst>
        </xdr:cNvPr>
        <xdr:cNvSpPr txBox="1"/>
      </xdr:nvSpPr>
      <xdr:spPr>
        <a:xfrm>
          <a:off x="7829550" y="8410575"/>
          <a:ext cx="3238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15</xdr:col>
      <xdr:colOff>438150</xdr:colOff>
      <xdr:row>22</xdr:row>
      <xdr:rowOff>0</xdr:rowOff>
    </xdr:from>
    <xdr:to>
      <xdr:col>16</xdr:col>
      <xdr:colOff>0</xdr:colOff>
      <xdr:row>22</xdr:row>
      <xdr:rowOff>228600</xdr:rowOff>
    </xdr:to>
    <xdr:sp macro="" textlink="">
      <xdr:nvSpPr>
        <xdr:cNvPr id="19" name="テキスト ボックス 18">
          <a:extLst>
            <a:ext uri="{FF2B5EF4-FFF2-40B4-BE49-F238E27FC236}">
              <a16:creationId xmlns="" xmlns:a16="http://schemas.microsoft.com/office/drawing/2014/main" id="{00000000-0008-0000-0900-000013000000}"/>
            </a:ext>
          </a:extLst>
        </xdr:cNvPr>
        <xdr:cNvSpPr txBox="1"/>
      </xdr:nvSpPr>
      <xdr:spPr>
        <a:xfrm>
          <a:off x="6686550" y="8410575"/>
          <a:ext cx="247650"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8</xdr:col>
      <xdr:colOff>609600</xdr:colOff>
      <xdr:row>22</xdr:row>
      <xdr:rowOff>9525</xdr:rowOff>
    </xdr:from>
    <xdr:to>
      <xdr:col>11</xdr:col>
      <xdr:colOff>63500</xdr:colOff>
      <xdr:row>22</xdr:row>
      <xdr:rowOff>338666</xdr:rowOff>
    </xdr:to>
    <xdr:sp macro="" textlink="">
      <xdr:nvSpPr>
        <xdr:cNvPr id="20" name="テキスト ボックス 19">
          <a:extLst>
            <a:ext uri="{FF2B5EF4-FFF2-40B4-BE49-F238E27FC236}">
              <a16:creationId xmlns="" xmlns:a16="http://schemas.microsoft.com/office/drawing/2014/main" id="{00000000-0008-0000-0900-000014000000}"/>
            </a:ext>
          </a:extLst>
        </xdr:cNvPr>
        <xdr:cNvSpPr txBox="1"/>
      </xdr:nvSpPr>
      <xdr:spPr>
        <a:xfrm>
          <a:off x="3486150" y="8420100"/>
          <a:ext cx="854075" cy="32914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株</a:t>
          </a: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口</a:t>
          </a: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xdr:col>
      <xdr:colOff>0</xdr:colOff>
      <xdr:row>0</xdr:row>
      <xdr:rowOff>201081</xdr:rowOff>
    </xdr:from>
    <xdr:to>
      <xdr:col>6</xdr:col>
      <xdr:colOff>9525</xdr:colOff>
      <xdr:row>2</xdr:row>
      <xdr:rowOff>52916</xdr:rowOff>
    </xdr:to>
    <xdr:sp macro="" textlink="">
      <xdr:nvSpPr>
        <xdr:cNvPr id="21" name="角丸四角形 23">
          <a:extLst>
            <a:ext uri="{FF2B5EF4-FFF2-40B4-BE49-F238E27FC236}">
              <a16:creationId xmlns="" xmlns:a16="http://schemas.microsoft.com/office/drawing/2014/main" id="{00000000-0008-0000-0900-000015000000}"/>
            </a:ext>
          </a:extLst>
        </xdr:cNvPr>
        <xdr:cNvSpPr>
          <a:spLocks noChangeArrowheads="1"/>
        </xdr:cNvSpPr>
      </xdr:nvSpPr>
      <xdr:spPr bwMode="auto">
        <a:xfrm>
          <a:off x="942975" y="201081"/>
          <a:ext cx="1524000" cy="366185"/>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1</xdr:col>
          <xdr:colOff>57150</xdr:colOff>
          <xdr:row>21</xdr:row>
          <xdr:rowOff>533400</xdr:rowOff>
        </xdr:from>
        <xdr:to>
          <xdr:col>2</xdr:col>
          <xdr:colOff>9525</xdr:colOff>
          <xdr:row>22</xdr:row>
          <xdr:rowOff>219075</xdr:rowOff>
        </xdr:to>
        <xdr:sp macro="" textlink="">
          <xdr:nvSpPr>
            <xdr:cNvPr id="4097" name="Drop Down 1" hidden="1">
              <a:extLst>
                <a:ext uri="{63B3BB69-23CF-44E3-9099-C40C66FF867C}">
                  <a14:compatExt spid="_x0000_s4097"/>
                </a:ext>
              </a:extLst>
            </xdr:cNvPr>
            <xdr:cNvSpPr/>
          </xdr:nvSpPr>
          <xdr:spPr>
            <a:xfrm>
              <a:off x="0" y="0"/>
              <a:ext cx="0" cy="0"/>
            </a:xfrm>
            <a:prstGeom prst="rect">
              <a:avLst/>
            </a:prstGeom>
          </xdr:spPr>
        </xdr:sp>
        <xdr:clientData fPrintsWithSheet="0"/>
      </xdr:twoCellAnchor>
    </mc:Choice>
    <mc:Fallback/>
  </mc:AlternateContent>
  <xdr:twoCellAnchor>
    <xdr:from>
      <xdr:col>1</xdr:col>
      <xdr:colOff>719668</xdr:colOff>
      <xdr:row>22</xdr:row>
      <xdr:rowOff>19054</xdr:rowOff>
    </xdr:from>
    <xdr:to>
      <xdr:col>3</xdr:col>
      <xdr:colOff>127001</xdr:colOff>
      <xdr:row>23</xdr:row>
      <xdr:rowOff>361953</xdr:rowOff>
    </xdr:to>
    <xdr:sp macro="" textlink="">
      <xdr:nvSpPr>
        <xdr:cNvPr id="23" name="テキスト ボックス 22">
          <a:extLst>
            <a:ext uri="{FF2B5EF4-FFF2-40B4-BE49-F238E27FC236}">
              <a16:creationId xmlns="" xmlns:a16="http://schemas.microsoft.com/office/drawing/2014/main" id="{00000000-0008-0000-0900-000017000000}"/>
            </a:ext>
          </a:extLst>
        </xdr:cNvPr>
        <xdr:cNvSpPr txBox="1"/>
      </xdr:nvSpPr>
      <xdr:spPr>
        <a:xfrm>
          <a:off x="891118" y="8429629"/>
          <a:ext cx="988483"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一般株式等</a:t>
          </a:r>
        </a:p>
        <a:p>
          <a:pPr algn="ctr"/>
          <a:r>
            <a:rPr kumimoji="1" lang="ja-JP" altLang="en-US" sz="1000"/>
            <a:t> ・</a:t>
          </a:r>
        </a:p>
        <a:p>
          <a:pPr algn="ctr">
            <a:lnSpc>
              <a:spcPts val="1200"/>
            </a:lnSpc>
          </a:pPr>
          <a:r>
            <a:rPr kumimoji="1" lang="ja-JP" altLang="en-US" sz="1000"/>
            <a:t>上場株式等</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6</xdr:row>
          <xdr:rowOff>9525</xdr:rowOff>
        </xdr:from>
        <xdr:to>
          <xdr:col>2</xdr:col>
          <xdr:colOff>0</xdr:colOff>
          <xdr:row>6</xdr:row>
          <xdr:rowOff>228600</xdr:rowOff>
        </xdr:to>
        <xdr:sp macro="" textlink="">
          <xdr:nvSpPr>
            <xdr:cNvPr id="4098" name="Drop Down 2" hidden="1">
              <a:extLst>
                <a:ext uri="{63B3BB69-23CF-44E3-9099-C40C66FF867C}">
                  <a14:compatExt spid="_x0000_s4098"/>
                </a:ext>
              </a:extLst>
            </xdr:cNvPr>
            <xdr:cNvSpPr/>
          </xdr:nvSpPr>
          <xdr:spPr>
            <a:xfrm>
              <a:off x="0" y="0"/>
              <a:ext cx="0" cy="0"/>
            </a:xfrm>
            <a:prstGeom prst="rect">
              <a:avLst/>
            </a:prstGeom>
          </xdr:spPr>
        </xdr:sp>
        <xdr:clientData fPrintsWithSheet="0"/>
      </xdr:twoCellAnchor>
    </mc:Choice>
    <mc:Fallback/>
  </mc:AlternateContent>
  <xdr:twoCellAnchor>
    <xdr:from>
      <xdr:col>2</xdr:col>
      <xdr:colOff>10583</xdr:colOff>
      <xdr:row>6</xdr:row>
      <xdr:rowOff>31750</xdr:rowOff>
    </xdr:from>
    <xdr:to>
      <xdr:col>4</xdr:col>
      <xdr:colOff>0</xdr:colOff>
      <xdr:row>8</xdr:row>
      <xdr:rowOff>42333</xdr:rowOff>
    </xdr:to>
    <xdr:sp macro="" textlink="">
      <xdr:nvSpPr>
        <xdr:cNvPr id="25" name="テキスト ボックス 24">
          <a:extLst>
            <a:ext uri="{FF2B5EF4-FFF2-40B4-BE49-F238E27FC236}">
              <a16:creationId xmlns="" xmlns:a16="http://schemas.microsoft.com/office/drawing/2014/main" id="{00000000-0008-0000-0900-000019000000}"/>
            </a:ext>
          </a:extLst>
        </xdr:cNvPr>
        <xdr:cNvSpPr txBox="1"/>
      </xdr:nvSpPr>
      <xdr:spPr>
        <a:xfrm>
          <a:off x="953558" y="1784350"/>
          <a:ext cx="1018117"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8</xdr:row>
          <xdr:rowOff>9525</xdr:rowOff>
        </xdr:from>
        <xdr:to>
          <xdr:col>2</xdr:col>
          <xdr:colOff>0</xdr:colOff>
          <xdr:row>8</xdr:row>
          <xdr:rowOff>228600</xdr:rowOff>
        </xdr:to>
        <xdr:sp macro="" textlink="">
          <xdr:nvSpPr>
            <xdr:cNvPr id="4099" name="Drop Down 3" hidden="1">
              <a:extLst>
                <a:ext uri="{63B3BB69-23CF-44E3-9099-C40C66FF867C}">
                  <a14:compatExt spid="_x0000_s409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10</xdr:row>
          <xdr:rowOff>9525</xdr:rowOff>
        </xdr:from>
        <xdr:to>
          <xdr:col>2</xdr:col>
          <xdr:colOff>0</xdr:colOff>
          <xdr:row>10</xdr:row>
          <xdr:rowOff>228600</xdr:rowOff>
        </xdr:to>
        <xdr:sp macro="" textlink="">
          <xdr:nvSpPr>
            <xdr:cNvPr id="4100" name="Drop Down 4" hidden="1">
              <a:extLst>
                <a:ext uri="{63B3BB69-23CF-44E3-9099-C40C66FF867C}">
                  <a14:compatExt spid="_x0000_s41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xdr:row>
          <xdr:rowOff>0</xdr:rowOff>
        </xdr:from>
        <xdr:to>
          <xdr:col>2</xdr:col>
          <xdr:colOff>0</xdr:colOff>
          <xdr:row>12</xdr:row>
          <xdr:rowOff>219075</xdr:rowOff>
        </xdr:to>
        <xdr:sp macro="" textlink="">
          <xdr:nvSpPr>
            <xdr:cNvPr id="4101" name="Drop Down 5" hidden="1">
              <a:extLst>
                <a:ext uri="{63B3BB69-23CF-44E3-9099-C40C66FF867C}">
                  <a14:compatExt spid="_x0000_s41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14</xdr:row>
          <xdr:rowOff>0</xdr:rowOff>
        </xdr:from>
        <xdr:to>
          <xdr:col>2</xdr:col>
          <xdr:colOff>0</xdr:colOff>
          <xdr:row>14</xdr:row>
          <xdr:rowOff>219075</xdr:rowOff>
        </xdr:to>
        <xdr:sp macro="" textlink="">
          <xdr:nvSpPr>
            <xdr:cNvPr id="4102" name="Drop Down 6" hidden="1">
              <a:extLst>
                <a:ext uri="{63B3BB69-23CF-44E3-9099-C40C66FF867C}">
                  <a14:compatExt spid="_x0000_s41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23</xdr:row>
          <xdr:rowOff>447675</xdr:rowOff>
        </xdr:from>
        <xdr:to>
          <xdr:col>2</xdr:col>
          <xdr:colOff>9525</xdr:colOff>
          <xdr:row>24</xdr:row>
          <xdr:rowOff>209550</xdr:rowOff>
        </xdr:to>
        <xdr:sp macro="" textlink="">
          <xdr:nvSpPr>
            <xdr:cNvPr id="4103" name="Drop Down 7" hidden="1">
              <a:extLst>
                <a:ext uri="{63B3BB69-23CF-44E3-9099-C40C66FF867C}">
                  <a14:compatExt spid="_x0000_s41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25</xdr:row>
          <xdr:rowOff>447675</xdr:rowOff>
        </xdr:from>
        <xdr:to>
          <xdr:col>2</xdr:col>
          <xdr:colOff>9525</xdr:colOff>
          <xdr:row>26</xdr:row>
          <xdr:rowOff>219075</xdr:rowOff>
        </xdr:to>
        <xdr:sp macro="" textlink="">
          <xdr:nvSpPr>
            <xdr:cNvPr id="4104" name="Drop Down 8" hidden="1">
              <a:extLst>
                <a:ext uri="{63B3BB69-23CF-44E3-9099-C40C66FF867C}">
                  <a14:compatExt spid="_x0000_s41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28</xdr:row>
          <xdr:rowOff>9525</xdr:rowOff>
        </xdr:from>
        <xdr:to>
          <xdr:col>2</xdr:col>
          <xdr:colOff>9525</xdr:colOff>
          <xdr:row>28</xdr:row>
          <xdr:rowOff>228600</xdr:rowOff>
        </xdr:to>
        <xdr:sp macro="" textlink="">
          <xdr:nvSpPr>
            <xdr:cNvPr id="4105" name="Drop Down 9" hidden="1">
              <a:extLst>
                <a:ext uri="{63B3BB69-23CF-44E3-9099-C40C66FF867C}">
                  <a14:compatExt spid="_x0000_s410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29</xdr:row>
          <xdr:rowOff>438150</xdr:rowOff>
        </xdr:from>
        <xdr:to>
          <xdr:col>2</xdr:col>
          <xdr:colOff>9525</xdr:colOff>
          <xdr:row>30</xdr:row>
          <xdr:rowOff>200025</xdr:rowOff>
        </xdr:to>
        <xdr:sp macro="" textlink="">
          <xdr:nvSpPr>
            <xdr:cNvPr id="4106" name="Drop Down 10" hidden="1">
              <a:extLst>
                <a:ext uri="{63B3BB69-23CF-44E3-9099-C40C66FF867C}">
                  <a14:compatExt spid="_x0000_s4106"/>
                </a:ext>
              </a:extLst>
            </xdr:cNvPr>
            <xdr:cNvSpPr/>
          </xdr:nvSpPr>
          <xdr:spPr>
            <a:xfrm>
              <a:off x="0" y="0"/>
              <a:ext cx="0" cy="0"/>
            </a:xfrm>
            <a:prstGeom prst="rect">
              <a:avLst/>
            </a:prstGeom>
          </xdr:spPr>
        </xdr:sp>
        <xdr:clientData fPrintsWithSheet="0"/>
      </xdr:twoCellAnchor>
    </mc:Choice>
    <mc:Fallback/>
  </mc:AlternateContent>
  <xdr:twoCellAnchor>
    <xdr:from>
      <xdr:col>2</xdr:col>
      <xdr:colOff>0</xdr:colOff>
      <xdr:row>8</xdr:row>
      <xdr:rowOff>10583</xdr:rowOff>
    </xdr:from>
    <xdr:to>
      <xdr:col>3</xdr:col>
      <xdr:colOff>264584</xdr:colOff>
      <xdr:row>10</xdr:row>
      <xdr:rowOff>21166</xdr:rowOff>
    </xdr:to>
    <xdr:sp macro="" textlink="">
      <xdr:nvSpPr>
        <xdr:cNvPr id="34" name="テキスト ボックス 33">
          <a:extLst>
            <a:ext uri="{FF2B5EF4-FFF2-40B4-BE49-F238E27FC236}">
              <a16:creationId xmlns="" xmlns:a16="http://schemas.microsoft.com/office/drawing/2014/main" id="{00000000-0008-0000-0900-000022000000}"/>
            </a:ext>
          </a:extLst>
        </xdr:cNvPr>
        <xdr:cNvSpPr txBox="1"/>
      </xdr:nvSpPr>
      <xdr:spPr>
        <a:xfrm>
          <a:off x="942975" y="26775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10</xdr:row>
      <xdr:rowOff>10583</xdr:rowOff>
    </xdr:from>
    <xdr:to>
      <xdr:col>3</xdr:col>
      <xdr:colOff>264584</xdr:colOff>
      <xdr:row>12</xdr:row>
      <xdr:rowOff>21167</xdr:rowOff>
    </xdr:to>
    <xdr:sp macro="" textlink="">
      <xdr:nvSpPr>
        <xdr:cNvPr id="35" name="テキスト ボックス 34">
          <a:extLst>
            <a:ext uri="{FF2B5EF4-FFF2-40B4-BE49-F238E27FC236}">
              <a16:creationId xmlns="" xmlns:a16="http://schemas.microsoft.com/office/drawing/2014/main" id="{00000000-0008-0000-0900-000023000000}"/>
            </a:ext>
          </a:extLst>
        </xdr:cNvPr>
        <xdr:cNvSpPr txBox="1"/>
      </xdr:nvSpPr>
      <xdr:spPr>
        <a:xfrm>
          <a:off x="942975" y="3591983"/>
          <a:ext cx="1026584" cy="92498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12</xdr:row>
      <xdr:rowOff>10583</xdr:rowOff>
    </xdr:from>
    <xdr:to>
      <xdr:col>3</xdr:col>
      <xdr:colOff>264584</xdr:colOff>
      <xdr:row>14</xdr:row>
      <xdr:rowOff>21166</xdr:rowOff>
    </xdr:to>
    <xdr:sp macro="" textlink="">
      <xdr:nvSpPr>
        <xdr:cNvPr id="36" name="テキスト ボックス 35">
          <a:extLst>
            <a:ext uri="{FF2B5EF4-FFF2-40B4-BE49-F238E27FC236}">
              <a16:creationId xmlns="" xmlns:a16="http://schemas.microsoft.com/office/drawing/2014/main" id="{00000000-0008-0000-0900-000024000000}"/>
            </a:ext>
          </a:extLst>
        </xdr:cNvPr>
        <xdr:cNvSpPr txBox="1"/>
      </xdr:nvSpPr>
      <xdr:spPr>
        <a:xfrm>
          <a:off x="942975" y="45063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xdr:from>
      <xdr:col>2</xdr:col>
      <xdr:colOff>0</xdr:colOff>
      <xdr:row>14</xdr:row>
      <xdr:rowOff>10583</xdr:rowOff>
    </xdr:from>
    <xdr:to>
      <xdr:col>3</xdr:col>
      <xdr:colOff>264584</xdr:colOff>
      <xdr:row>16</xdr:row>
      <xdr:rowOff>21166</xdr:rowOff>
    </xdr:to>
    <xdr:sp macro="" textlink="">
      <xdr:nvSpPr>
        <xdr:cNvPr id="37" name="テキスト ボックス 36">
          <a:extLst>
            <a:ext uri="{FF2B5EF4-FFF2-40B4-BE49-F238E27FC236}">
              <a16:creationId xmlns="" xmlns:a16="http://schemas.microsoft.com/office/drawing/2014/main" id="{00000000-0008-0000-0900-000025000000}"/>
            </a:ext>
          </a:extLst>
        </xdr:cNvPr>
        <xdr:cNvSpPr txBox="1"/>
      </xdr:nvSpPr>
      <xdr:spPr>
        <a:xfrm>
          <a:off x="942975" y="5420783"/>
          <a:ext cx="1026584" cy="9249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ts val="11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源泉口座</a:t>
          </a: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100"/>
            </a:lnSpc>
            <a:spcBef>
              <a:spcPts val="0"/>
            </a:spcBef>
            <a:spcAft>
              <a:spcPts val="0"/>
            </a:spcAft>
            <a:buClrTx/>
            <a:buSzTx/>
            <a:buFontTx/>
            <a:buNone/>
            <a:tabLst/>
            <a:defRPr/>
          </a:pPr>
          <a:endPar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簡易口座</a:t>
          </a:r>
        </a:p>
      </xdr:txBody>
    </xdr:sp>
    <xdr:clientData/>
  </xdr:twoCellAnchor>
  <xdr:twoCellAnchor editAs="oneCell">
    <xdr:from>
      <xdr:col>1</xdr:col>
      <xdr:colOff>772583</xdr:colOff>
      <xdr:row>5</xdr:row>
      <xdr:rowOff>0</xdr:rowOff>
    </xdr:from>
    <xdr:to>
      <xdr:col>21</xdr:col>
      <xdr:colOff>21166</xdr:colOff>
      <xdr:row>18</xdr:row>
      <xdr:rowOff>0</xdr:rowOff>
    </xdr:to>
    <xdr:sp macro="" textlink="">
      <xdr:nvSpPr>
        <xdr:cNvPr id="38" name="角丸四角形 37">
          <a:extLst>
            <a:ext uri="{FF2B5EF4-FFF2-40B4-BE49-F238E27FC236}">
              <a16:creationId xmlns="" xmlns:a16="http://schemas.microsoft.com/office/drawing/2014/main" id="{00000000-0008-0000-0900-000026000000}"/>
            </a:ext>
          </a:extLst>
        </xdr:cNvPr>
        <xdr:cNvSpPr/>
      </xdr:nvSpPr>
      <xdr:spPr>
        <a:xfrm>
          <a:off x="944033" y="1238250"/>
          <a:ext cx="9030758" cy="5838825"/>
        </a:xfrm>
        <a:prstGeom prst="roundRect">
          <a:avLst>
            <a:gd name="adj" fmla="val 1790"/>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21</xdr:row>
      <xdr:rowOff>0</xdr:rowOff>
    </xdr:from>
    <xdr:to>
      <xdr:col>21</xdr:col>
      <xdr:colOff>10584</xdr:colOff>
      <xdr:row>34</xdr:row>
      <xdr:rowOff>0</xdr:rowOff>
    </xdr:to>
    <xdr:sp macro="" textlink="">
      <xdr:nvSpPr>
        <xdr:cNvPr id="39" name="角丸四角形 38">
          <a:extLst>
            <a:ext uri="{FF2B5EF4-FFF2-40B4-BE49-F238E27FC236}">
              <a16:creationId xmlns="" xmlns:a16="http://schemas.microsoft.com/office/drawing/2014/main" id="{00000000-0008-0000-0900-000027000000}"/>
            </a:ext>
          </a:extLst>
        </xdr:cNvPr>
        <xdr:cNvSpPr/>
      </xdr:nvSpPr>
      <xdr:spPr>
        <a:xfrm>
          <a:off x="942975" y="7867650"/>
          <a:ext cx="9021234" cy="6410325"/>
        </a:xfrm>
        <a:prstGeom prst="roundRect">
          <a:avLst>
            <a:gd name="adj" fmla="val 1790"/>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13</xdr:col>
      <xdr:colOff>84666</xdr:colOff>
      <xdr:row>16</xdr:row>
      <xdr:rowOff>31734</xdr:rowOff>
    </xdr:from>
    <xdr:to>
      <xdr:col>13</xdr:col>
      <xdr:colOff>402166</xdr:colOff>
      <xdr:row>16</xdr:row>
      <xdr:rowOff>232816</xdr:rowOff>
    </xdr:to>
    <xdr:sp macro="" textlink="">
      <xdr:nvSpPr>
        <xdr:cNvPr id="40" name="角丸四角形 39">
          <a:extLst>
            <a:ext uri="{FF2B5EF4-FFF2-40B4-BE49-F238E27FC236}">
              <a16:creationId xmlns="" xmlns:a16="http://schemas.microsoft.com/office/drawing/2014/main" id="{00000000-0008-0000-0900-000028000000}"/>
            </a:ext>
          </a:extLst>
        </xdr:cNvPr>
        <xdr:cNvSpPr/>
      </xdr:nvSpPr>
      <xdr:spPr>
        <a:xfrm>
          <a:off x="5037666" y="6356334"/>
          <a:ext cx="317500" cy="201082"/>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15</xdr:col>
      <xdr:colOff>74081</xdr:colOff>
      <xdr:row>16</xdr:row>
      <xdr:rowOff>31749</xdr:rowOff>
    </xdr:from>
    <xdr:to>
      <xdr:col>15</xdr:col>
      <xdr:colOff>391581</xdr:colOff>
      <xdr:row>16</xdr:row>
      <xdr:rowOff>232831</xdr:rowOff>
    </xdr:to>
    <xdr:sp macro="" textlink="">
      <xdr:nvSpPr>
        <xdr:cNvPr id="41" name="角丸四角形 40">
          <a:extLst>
            <a:ext uri="{FF2B5EF4-FFF2-40B4-BE49-F238E27FC236}">
              <a16:creationId xmlns="" xmlns:a16="http://schemas.microsoft.com/office/drawing/2014/main" id="{00000000-0008-0000-0900-000029000000}"/>
            </a:ext>
          </a:extLst>
        </xdr:cNvPr>
        <xdr:cNvSpPr/>
      </xdr:nvSpPr>
      <xdr:spPr>
        <a:xfrm>
          <a:off x="6322481" y="6356349"/>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14</xdr:col>
      <xdr:colOff>74081</xdr:colOff>
      <xdr:row>32</xdr:row>
      <xdr:rowOff>42332</xdr:rowOff>
    </xdr:from>
    <xdr:to>
      <xdr:col>14</xdr:col>
      <xdr:colOff>391581</xdr:colOff>
      <xdr:row>32</xdr:row>
      <xdr:rowOff>243414</xdr:rowOff>
    </xdr:to>
    <xdr:sp macro="" textlink="">
      <xdr:nvSpPr>
        <xdr:cNvPr id="42" name="角丸四角形 41">
          <a:extLst>
            <a:ext uri="{FF2B5EF4-FFF2-40B4-BE49-F238E27FC236}">
              <a16:creationId xmlns="" xmlns:a16="http://schemas.microsoft.com/office/drawing/2014/main" id="{00000000-0008-0000-0900-00002A000000}"/>
            </a:ext>
          </a:extLst>
        </xdr:cNvPr>
        <xdr:cNvSpPr/>
      </xdr:nvSpPr>
      <xdr:spPr>
        <a:xfrm>
          <a:off x="5693831"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84664</xdr:colOff>
      <xdr:row>32</xdr:row>
      <xdr:rowOff>42332</xdr:rowOff>
    </xdr:from>
    <xdr:to>
      <xdr:col>16</xdr:col>
      <xdr:colOff>402164</xdr:colOff>
      <xdr:row>32</xdr:row>
      <xdr:rowOff>243414</xdr:rowOff>
    </xdr:to>
    <xdr:sp macro="" textlink="">
      <xdr:nvSpPr>
        <xdr:cNvPr id="43" name="角丸四角形 42">
          <a:extLst>
            <a:ext uri="{FF2B5EF4-FFF2-40B4-BE49-F238E27FC236}">
              <a16:creationId xmlns="" xmlns:a16="http://schemas.microsoft.com/office/drawing/2014/main" id="{00000000-0008-0000-0900-00002B000000}"/>
            </a:ext>
          </a:extLst>
        </xdr:cNvPr>
        <xdr:cNvSpPr/>
      </xdr:nvSpPr>
      <xdr:spPr>
        <a:xfrm>
          <a:off x="7018864"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18</xdr:col>
      <xdr:colOff>84664</xdr:colOff>
      <xdr:row>32</xdr:row>
      <xdr:rowOff>42332</xdr:rowOff>
    </xdr:from>
    <xdr:to>
      <xdr:col>18</xdr:col>
      <xdr:colOff>402164</xdr:colOff>
      <xdr:row>32</xdr:row>
      <xdr:rowOff>243414</xdr:rowOff>
    </xdr:to>
    <xdr:sp macro="" textlink="">
      <xdr:nvSpPr>
        <xdr:cNvPr id="44" name="角丸四角形 43">
          <a:extLst>
            <a:ext uri="{FF2B5EF4-FFF2-40B4-BE49-F238E27FC236}">
              <a16:creationId xmlns="" xmlns:a16="http://schemas.microsoft.com/office/drawing/2014/main" id="{00000000-0008-0000-0900-00002C000000}"/>
            </a:ext>
          </a:extLst>
        </xdr:cNvPr>
        <xdr:cNvSpPr/>
      </xdr:nvSpPr>
      <xdr:spPr>
        <a:xfrm>
          <a:off x="8228539" y="13024907"/>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14</xdr:col>
      <xdr:colOff>84664</xdr:colOff>
      <xdr:row>33</xdr:row>
      <xdr:rowOff>42332</xdr:rowOff>
    </xdr:from>
    <xdr:to>
      <xdr:col>14</xdr:col>
      <xdr:colOff>402164</xdr:colOff>
      <xdr:row>33</xdr:row>
      <xdr:rowOff>243414</xdr:rowOff>
    </xdr:to>
    <xdr:sp macro="" textlink="">
      <xdr:nvSpPr>
        <xdr:cNvPr id="45" name="角丸四角形 44">
          <a:extLst>
            <a:ext uri="{FF2B5EF4-FFF2-40B4-BE49-F238E27FC236}">
              <a16:creationId xmlns="" xmlns:a16="http://schemas.microsoft.com/office/drawing/2014/main" id="{00000000-0008-0000-0900-00002D000000}"/>
            </a:ext>
          </a:extLst>
        </xdr:cNvPr>
        <xdr:cNvSpPr/>
      </xdr:nvSpPr>
      <xdr:spPr>
        <a:xfrm>
          <a:off x="5704414"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84664</xdr:colOff>
      <xdr:row>33</xdr:row>
      <xdr:rowOff>42332</xdr:rowOff>
    </xdr:from>
    <xdr:to>
      <xdr:col>16</xdr:col>
      <xdr:colOff>402164</xdr:colOff>
      <xdr:row>33</xdr:row>
      <xdr:rowOff>243414</xdr:rowOff>
    </xdr:to>
    <xdr:sp macro="" textlink="">
      <xdr:nvSpPr>
        <xdr:cNvPr id="46" name="角丸四角形 45">
          <a:extLst>
            <a:ext uri="{FF2B5EF4-FFF2-40B4-BE49-F238E27FC236}">
              <a16:creationId xmlns="" xmlns:a16="http://schemas.microsoft.com/office/drawing/2014/main" id="{00000000-0008-0000-0900-00002E000000}"/>
            </a:ext>
          </a:extLst>
        </xdr:cNvPr>
        <xdr:cNvSpPr/>
      </xdr:nvSpPr>
      <xdr:spPr>
        <a:xfrm>
          <a:off x="7018864"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18</xdr:col>
      <xdr:colOff>84664</xdr:colOff>
      <xdr:row>33</xdr:row>
      <xdr:rowOff>42332</xdr:rowOff>
    </xdr:from>
    <xdr:to>
      <xdr:col>18</xdr:col>
      <xdr:colOff>402164</xdr:colOff>
      <xdr:row>33</xdr:row>
      <xdr:rowOff>243414</xdr:rowOff>
    </xdr:to>
    <xdr:sp macro="" textlink="">
      <xdr:nvSpPr>
        <xdr:cNvPr id="47" name="角丸四角形 46">
          <a:extLst>
            <a:ext uri="{FF2B5EF4-FFF2-40B4-BE49-F238E27FC236}">
              <a16:creationId xmlns="" xmlns:a16="http://schemas.microsoft.com/office/drawing/2014/main" id="{00000000-0008-0000-0900-00002F000000}"/>
            </a:ext>
          </a:extLst>
        </xdr:cNvPr>
        <xdr:cNvSpPr/>
      </xdr:nvSpPr>
      <xdr:spPr>
        <a:xfrm>
          <a:off x="8228539" y="13663082"/>
          <a:ext cx="317500" cy="201082"/>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1</xdr:col>
      <xdr:colOff>719669</xdr:colOff>
      <xdr:row>24</xdr:row>
      <xdr:rowOff>21166</xdr:rowOff>
    </xdr:from>
    <xdr:to>
      <xdr:col>3</xdr:col>
      <xdr:colOff>137584</xdr:colOff>
      <xdr:row>25</xdr:row>
      <xdr:rowOff>364064</xdr:rowOff>
    </xdr:to>
    <xdr:sp macro="" textlink="">
      <xdr:nvSpPr>
        <xdr:cNvPr id="48" name="テキスト ボックス 47">
          <a:extLst>
            <a:ext uri="{FF2B5EF4-FFF2-40B4-BE49-F238E27FC236}">
              <a16:creationId xmlns="" xmlns:a16="http://schemas.microsoft.com/office/drawing/2014/main" id="{00000000-0008-0000-0900-000030000000}"/>
            </a:ext>
          </a:extLst>
        </xdr:cNvPr>
        <xdr:cNvSpPr txBox="1"/>
      </xdr:nvSpPr>
      <xdr:spPr>
        <a:xfrm>
          <a:off x="891119" y="9346141"/>
          <a:ext cx="999065" cy="80009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上場株式等</a:t>
          </a:r>
        </a:p>
      </xdr:txBody>
    </xdr:sp>
    <xdr:clientData/>
  </xdr:twoCellAnchor>
  <xdr:twoCellAnchor>
    <xdr:from>
      <xdr:col>1</xdr:col>
      <xdr:colOff>719669</xdr:colOff>
      <xdr:row>26</xdr:row>
      <xdr:rowOff>21166</xdr:rowOff>
    </xdr:from>
    <xdr:to>
      <xdr:col>3</xdr:col>
      <xdr:colOff>127001</xdr:colOff>
      <xdr:row>27</xdr:row>
      <xdr:rowOff>364065</xdr:rowOff>
    </xdr:to>
    <xdr:sp macro="" textlink="">
      <xdr:nvSpPr>
        <xdr:cNvPr id="49" name="テキスト ボックス 48">
          <a:extLst>
            <a:ext uri="{FF2B5EF4-FFF2-40B4-BE49-F238E27FC236}">
              <a16:creationId xmlns="" xmlns:a16="http://schemas.microsoft.com/office/drawing/2014/main" id="{00000000-0008-0000-0900-000031000000}"/>
            </a:ext>
          </a:extLst>
        </xdr:cNvPr>
        <xdr:cNvSpPr txBox="1"/>
      </xdr:nvSpPr>
      <xdr:spPr>
        <a:xfrm>
          <a:off x="891119" y="10260541"/>
          <a:ext cx="988482" cy="8000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xdr:from>
      <xdr:col>1</xdr:col>
      <xdr:colOff>719669</xdr:colOff>
      <xdr:row>28</xdr:row>
      <xdr:rowOff>21166</xdr:rowOff>
    </xdr:from>
    <xdr:to>
      <xdr:col>3</xdr:col>
      <xdr:colOff>95251</xdr:colOff>
      <xdr:row>29</xdr:row>
      <xdr:rowOff>364065</xdr:rowOff>
    </xdr:to>
    <xdr:sp macro="" textlink="">
      <xdr:nvSpPr>
        <xdr:cNvPr id="50" name="テキスト ボックス 49">
          <a:extLst>
            <a:ext uri="{FF2B5EF4-FFF2-40B4-BE49-F238E27FC236}">
              <a16:creationId xmlns="" xmlns:a16="http://schemas.microsoft.com/office/drawing/2014/main" id="{00000000-0008-0000-0900-000032000000}"/>
            </a:ext>
          </a:extLst>
        </xdr:cNvPr>
        <xdr:cNvSpPr txBox="1"/>
      </xdr:nvSpPr>
      <xdr:spPr>
        <a:xfrm>
          <a:off x="891119" y="11174941"/>
          <a:ext cx="956732" cy="80009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xdr:from>
      <xdr:col>1</xdr:col>
      <xdr:colOff>719669</xdr:colOff>
      <xdr:row>30</xdr:row>
      <xdr:rowOff>21166</xdr:rowOff>
    </xdr:from>
    <xdr:to>
      <xdr:col>3</xdr:col>
      <xdr:colOff>127001</xdr:colOff>
      <xdr:row>31</xdr:row>
      <xdr:rowOff>364064</xdr:rowOff>
    </xdr:to>
    <xdr:sp macro="" textlink="">
      <xdr:nvSpPr>
        <xdr:cNvPr id="51" name="テキスト ボックス 50">
          <a:extLst>
            <a:ext uri="{FF2B5EF4-FFF2-40B4-BE49-F238E27FC236}">
              <a16:creationId xmlns="" xmlns:a16="http://schemas.microsoft.com/office/drawing/2014/main" id="{00000000-0008-0000-0900-000033000000}"/>
            </a:ext>
          </a:extLst>
        </xdr:cNvPr>
        <xdr:cNvSpPr txBox="1"/>
      </xdr:nvSpPr>
      <xdr:spPr>
        <a:xfrm>
          <a:off x="891119" y="12089341"/>
          <a:ext cx="988482" cy="80009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一般株式等</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 ・</a:t>
          </a:r>
        </a:p>
        <a:p>
          <a:pPr marL="0" marR="0" lvl="0" indent="0" algn="ctr" defTabSz="914400" eaLnBrk="1" fontAlgn="auto" latinLnBrk="0" hangingPunct="1">
            <a:lnSpc>
              <a:spcPts val="12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上場株式等</a:t>
          </a:r>
        </a:p>
      </xdr:txBody>
    </xdr:sp>
    <xdr:clientData/>
  </xdr:twoCellAnchor>
  <xdr:twoCellAnchor editAs="oneCell">
    <xdr:from>
      <xdr:col>25</xdr:col>
      <xdr:colOff>21197</xdr:colOff>
      <xdr:row>7</xdr:row>
      <xdr:rowOff>74083</xdr:rowOff>
    </xdr:from>
    <xdr:to>
      <xdr:col>30</xdr:col>
      <xdr:colOff>52948</xdr:colOff>
      <xdr:row>7</xdr:row>
      <xdr:rowOff>253999</xdr:rowOff>
    </xdr:to>
    <xdr:sp macro="" textlink="">
      <xdr:nvSpPr>
        <xdr:cNvPr id="52" name="角丸四角形 51">
          <a:extLst>
            <a:ext uri="{FF2B5EF4-FFF2-40B4-BE49-F238E27FC236}">
              <a16:creationId xmlns="" xmlns:a16="http://schemas.microsoft.com/office/drawing/2014/main" id="{00000000-0008-0000-0900-000034000000}"/>
            </a:ext>
          </a:extLst>
        </xdr:cNvPr>
        <xdr:cNvSpPr/>
      </xdr:nvSpPr>
      <xdr:spPr>
        <a:xfrm>
          <a:off x="10816197" y="2286000"/>
          <a:ext cx="666751" cy="179916"/>
        </a:xfrm>
        <a:prstGeom prst="roundRect">
          <a:avLst>
            <a:gd name="adj" fmla="val 46245"/>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26</xdr:col>
      <xdr:colOff>105864</xdr:colOff>
      <xdr:row>6</xdr:row>
      <xdr:rowOff>254000</xdr:rowOff>
    </xdr:from>
    <xdr:to>
      <xdr:col>30</xdr:col>
      <xdr:colOff>10614</xdr:colOff>
      <xdr:row>6</xdr:row>
      <xdr:rowOff>412750</xdr:rowOff>
    </xdr:to>
    <xdr:sp macro="" textlink="">
      <xdr:nvSpPr>
        <xdr:cNvPr id="53" name="角丸四角形 52">
          <a:extLst>
            <a:ext uri="{FF2B5EF4-FFF2-40B4-BE49-F238E27FC236}">
              <a16:creationId xmlns="" xmlns:a16="http://schemas.microsoft.com/office/drawing/2014/main" id="{00000000-0008-0000-0900-000035000000}"/>
            </a:ext>
          </a:extLst>
        </xdr:cNvPr>
        <xdr:cNvSpPr/>
      </xdr:nvSpPr>
      <xdr:spPr>
        <a:xfrm>
          <a:off x="11027864" y="2010833"/>
          <a:ext cx="412750" cy="158750"/>
        </a:xfrm>
        <a:prstGeom prst="roundRect">
          <a:avLst>
            <a:gd name="adj" fmla="val 46245"/>
          </a:avLst>
        </a:prstGeom>
        <a:noFill/>
        <a:ln w="952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20</xdr:col>
      <xdr:colOff>687924</xdr:colOff>
      <xdr:row>6</xdr:row>
      <xdr:rowOff>0</xdr:rowOff>
    </xdr:from>
    <xdr:to>
      <xdr:col>21</xdr:col>
      <xdr:colOff>8</xdr:colOff>
      <xdr:row>6</xdr:row>
      <xdr:rowOff>228600</xdr:rowOff>
    </xdr:to>
    <xdr:sp macro="" textlink="">
      <xdr:nvSpPr>
        <xdr:cNvPr id="54" name="テキスト ボックス 53">
          <a:extLst>
            <a:ext uri="{FF2B5EF4-FFF2-40B4-BE49-F238E27FC236}">
              <a16:creationId xmlns="" xmlns:a16="http://schemas.microsoft.com/office/drawing/2014/main" id="{00000000-0008-0000-0900-000036000000}"/>
            </a:ext>
          </a:extLst>
        </xdr:cNvPr>
        <xdr:cNvSpPr txBox="1"/>
      </xdr:nvSpPr>
      <xdr:spPr>
        <a:xfrm>
          <a:off x="9708099" y="1752600"/>
          <a:ext cx="245534" cy="2286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xdr:col>
      <xdr:colOff>486833</xdr:colOff>
      <xdr:row>14</xdr:row>
      <xdr:rowOff>444499</xdr:rowOff>
    </xdr:from>
    <xdr:to>
      <xdr:col>2</xdr:col>
      <xdr:colOff>512033</xdr:colOff>
      <xdr:row>15</xdr:row>
      <xdr:rowOff>15429</xdr:rowOff>
    </xdr:to>
    <xdr:sp macro="" textlink="">
      <xdr:nvSpPr>
        <xdr:cNvPr id="55" name="円/楕円 54">
          <a:extLst>
            <a:ext uri="{FF2B5EF4-FFF2-40B4-BE49-F238E27FC236}">
              <a16:creationId xmlns="" xmlns:a16="http://schemas.microsoft.com/office/drawing/2014/main" id="{00000000-0008-0000-0900-000037000000}"/>
            </a:ext>
          </a:extLst>
        </xdr:cNvPr>
        <xdr:cNvSpPr/>
      </xdr:nvSpPr>
      <xdr:spPr>
        <a:xfrm>
          <a:off x="1429808" y="5854699"/>
          <a:ext cx="25200" cy="2813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465684</xdr:colOff>
      <xdr:row>10</xdr:row>
      <xdr:rowOff>444486</xdr:rowOff>
    </xdr:from>
    <xdr:to>
      <xdr:col>2</xdr:col>
      <xdr:colOff>490884</xdr:colOff>
      <xdr:row>11</xdr:row>
      <xdr:rowOff>15417</xdr:rowOff>
    </xdr:to>
    <xdr:sp macro="" textlink="">
      <xdr:nvSpPr>
        <xdr:cNvPr id="56" name="円/楕円 55">
          <a:extLst>
            <a:ext uri="{FF2B5EF4-FFF2-40B4-BE49-F238E27FC236}">
              <a16:creationId xmlns="" xmlns:a16="http://schemas.microsoft.com/office/drawing/2014/main" id="{00000000-0008-0000-0900-000038000000}"/>
            </a:ext>
          </a:extLst>
        </xdr:cNvPr>
        <xdr:cNvSpPr/>
      </xdr:nvSpPr>
      <xdr:spPr>
        <a:xfrm>
          <a:off x="1408659" y="40258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476267</xdr:colOff>
      <xdr:row>7</xdr:row>
      <xdr:rowOff>10568</xdr:rowOff>
    </xdr:from>
    <xdr:to>
      <xdr:col>2</xdr:col>
      <xdr:colOff>501467</xdr:colOff>
      <xdr:row>7</xdr:row>
      <xdr:rowOff>35768</xdr:rowOff>
    </xdr:to>
    <xdr:sp macro="" textlink="">
      <xdr:nvSpPr>
        <xdr:cNvPr id="57" name="円/楕円 56">
          <a:extLst>
            <a:ext uri="{FF2B5EF4-FFF2-40B4-BE49-F238E27FC236}">
              <a16:creationId xmlns="" xmlns:a16="http://schemas.microsoft.com/office/drawing/2014/main" id="{00000000-0008-0000-0900-000039000000}"/>
            </a:ext>
          </a:extLst>
        </xdr:cNvPr>
        <xdr:cNvSpPr/>
      </xdr:nvSpPr>
      <xdr:spPr>
        <a:xfrm>
          <a:off x="1419242" y="2220368"/>
          <a:ext cx="25200" cy="25200"/>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476267</xdr:colOff>
      <xdr:row>8</xdr:row>
      <xdr:rowOff>444486</xdr:rowOff>
    </xdr:from>
    <xdr:to>
      <xdr:col>2</xdr:col>
      <xdr:colOff>501467</xdr:colOff>
      <xdr:row>9</xdr:row>
      <xdr:rowOff>15417</xdr:rowOff>
    </xdr:to>
    <xdr:sp macro="" textlink="">
      <xdr:nvSpPr>
        <xdr:cNvPr id="58" name="円/楕円 57">
          <a:extLst>
            <a:ext uri="{FF2B5EF4-FFF2-40B4-BE49-F238E27FC236}">
              <a16:creationId xmlns="" xmlns:a16="http://schemas.microsoft.com/office/drawing/2014/main" id="{00000000-0008-0000-0900-00003A000000}"/>
            </a:ext>
          </a:extLst>
        </xdr:cNvPr>
        <xdr:cNvSpPr/>
      </xdr:nvSpPr>
      <xdr:spPr>
        <a:xfrm>
          <a:off x="1419242" y="31114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486850</xdr:colOff>
      <xdr:row>12</xdr:row>
      <xdr:rowOff>444486</xdr:rowOff>
    </xdr:from>
    <xdr:to>
      <xdr:col>2</xdr:col>
      <xdr:colOff>512050</xdr:colOff>
      <xdr:row>13</xdr:row>
      <xdr:rowOff>15417</xdr:rowOff>
    </xdr:to>
    <xdr:sp macro="" textlink="">
      <xdr:nvSpPr>
        <xdr:cNvPr id="59" name="円/楕円 58">
          <a:extLst>
            <a:ext uri="{FF2B5EF4-FFF2-40B4-BE49-F238E27FC236}">
              <a16:creationId xmlns="" xmlns:a16="http://schemas.microsoft.com/office/drawing/2014/main" id="{00000000-0008-0000-0900-00003B000000}"/>
            </a:ext>
          </a:extLst>
        </xdr:cNvPr>
        <xdr:cNvSpPr/>
      </xdr:nvSpPr>
      <xdr:spPr>
        <a:xfrm>
          <a:off x="1429825" y="4940286"/>
          <a:ext cx="25200" cy="28131"/>
        </a:xfrm>
        <a:prstGeom prst="ellipse">
          <a:avLst/>
        </a:prstGeom>
        <a:solidFill>
          <a:schemeClr val="tx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absolute">
    <xdr:from>
      <xdr:col>17</xdr:col>
      <xdr:colOff>314325</xdr:colOff>
      <xdr:row>39</xdr:row>
      <xdr:rowOff>106892</xdr:rowOff>
    </xdr:from>
    <xdr:to>
      <xdr:col>18</xdr:col>
      <xdr:colOff>95250</xdr:colOff>
      <xdr:row>39</xdr:row>
      <xdr:rowOff>106892</xdr:rowOff>
    </xdr:to>
    <xdr:pic>
      <xdr:nvPicPr>
        <xdr:cNvPr id="2" name="Picture 44">
          <a:extLst>
            <a:ext uri="{FF2B5EF4-FFF2-40B4-BE49-F238E27FC236}">
              <a16:creationId xmlns=""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53300" y="10362142"/>
          <a:ext cx="1905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xdr:col>
      <xdr:colOff>104775</xdr:colOff>
      <xdr:row>37</xdr:row>
      <xdr:rowOff>294217</xdr:rowOff>
    </xdr:from>
    <xdr:to>
      <xdr:col>3</xdr:col>
      <xdr:colOff>104775</xdr:colOff>
      <xdr:row>41</xdr:row>
      <xdr:rowOff>86783</xdr:rowOff>
    </xdr:to>
    <xdr:pic>
      <xdr:nvPicPr>
        <xdr:cNvPr id="3" name="Picture 79">
          <a:extLst>
            <a:ext uri="{FF2B5EF4-FFF2-40B4-BE49-F238E27FC236}">
              <a16:creationId xmlns=""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04925" y="9794875"/>
          <a:ext cx="0" cy="1167341"/>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285752</xdr:colOff>
      <xdr:row>3</xdr:row>
      <xdr:rowOff>103717</xdr:rowOff>
    </xdr:from>
    <xdr:to>
      <xdr:col>24</xdr:col>
      <xdr:colOff>10584</xdr:colOff>
      <xdr:row>6</xdr:row>
      <xdr:rowOff>37042</xdr:rowOff>
    </xdr:to>
    <xdr:sp macro="" textlink="">
      <xdr:nvSpPr>
        <xdr:cNvPr id="4" name="大かっこ 3">
          <a:extLst>
            <a:ext uri="{FF2B5EF4-FFF2-40B4-BE49-F238E27FC236}">
              <a16:creationId xmlns="" xmlns:a16="http://schemas.microsoft.com/office/drawing/2014/main" id="{00000000-0008-0000-0A00-000004000000}"/>
            </a:ext>
          </a:extLst>
        </xdr:cNvPr>
        <xdr:cNvSpPr/>
      </xdr:nvSpPr>
      <xdr:spPr>
        <a:xfrm>
          <a:off x="8029577" y="741892"/>
          <a:ext cx="1725082" cy="571500"/>
        </a:xfrm>
        <a:prstGeom prst="bracketPair">
          <a:avLst>
            <a:gd name="adj" fmla="val 9354"/>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editAs="oneCell">
    <xdr:from>
      <xdr:col>21</xdr:col>
      <xdr:colOff>613834</xdr:colOff>
      <xdr:row>1</xdr:row>
      <xdr:rowOff>63499</xdr:rowOff>
    </xdr:from>
    <xdr:to>
      <xdr:col>24</xdr:col>
      <xdr:colOff>84666</xdr:colOff>
      <xdr:row>2</xdr:row>
      <xdr:rowOff>243418</xdr:rowOff>
    </xdr:to>
    <xdr:sp macro="" textlink="">
      <xdr:nvSpPr>
        <xdr:cNvPr id="5" name="角丸四角形 4">
          <a:extLst>
            <a:ext uri="{FF2B5EF4-FFF2-40B4-BE49-F238E27FC236}">
              <a16:creationId xmlns="" xmlns:a16="http://schemas.microsoft.com/office/drawing/2014/main" id="{00000000-0008-0000-0A00-000005000000}"/>
            </a:ext>
          </a:extLst>
        </xdr:cNvPr>
        <xdr:cNvSpPr/>
      </xdr:nvSpPr>
      <xdr:spPr>
        <a:xfrm>
          <a:off x="9043459" y="177799"/>
          <a:ext cx="785282" cy="379944"/>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12</xdr:col>
      <xdr:colOff>657225</xdr:colOff>
      <xdr:row>1</xdr:row>
      <xdr:rowOff>0</xdr:rowOff>
    </xdr:from>
    <xdr:to>
      <xdr:col>21</xdr:col>
      <xdr:colOff>3175</xdr:colOff>
      <xdr:row>2</xdr:row>
      <xdr:rowOff>314325</xdr:rowOff>
    </xdr:to>
    <xdr:sp macro="" textlink="">
      <xdr:nvSpPr>
        <xdr:cNvPr id="6" name="角丸四角形 9">
          <a:extLst>
            <a:ext uri="{FF2B5EF4-FFF2-40B4-BE49-F238E27FC236}">
              <a16:creationId xmlns="" xmlns:a16="http://schemas.microsoft.com/office/drawing/2014/main" id="{00000000-0008-0000-0A00-000006000000}"/>
            </a:ext>
          </a:extLst>
        </xdr:cNvPr>
        <xdr:cNvSpPr>
          <a:spLocks noChangeArrowheads="1"/>
        </xdr:cNvSpPr>
      </xdr:nvSpPr>
      <xdr:spPr bwMode="auto">
        <a:xfrm>
          <a:off x="5353050" y="114300"/>
          <a:ext cx="3073400" cy="514350"/>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xdr:col>
      <xdr:colOff>1058</xdr:colOff>
      <xdr:row>44</xdr:row>
      <xdr:rowOff>137586</xdr:rowOff>
    </xdr:from>
    <xdr:to>
      <xdr:col>11</xdr:col>
      <xdr:colOff>295274</xdr:colOff>
      <xdr:row>45</xdr:row>
      <xdr:rowOff>232835</xdr:rowOff>
    </xdr:to>
    <xdr:sp macro="" textlink="">
      <xdr:nvSpPr>
        <xdr:cNvPr id="7" name="テキスト ボックス 6">
          <a:extLst>
            <a:ext uri="{FF2B5EF4-FFF2-40B4-BE49-F238E27FC236}">
              <a16:creationId xmlns="" xmlns:a16="http://schemas.microsoft.com/office/drawing/2014/main" id="{00000000-0008-0000-0A00-000007000000}"/>
            </a:ext>
          </a:extLst>
        </xdr:cNvPr>
        <xdr:cNvSpPr txBox="1"/>
      </xdr:nvSpPr>
      <xdr:spPr>
        <a:xfrm>
          <a:off x="4630208" y="11586636"/>
          <a:ext cx="294216" cy="2952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17</xdr:col>
      <xdr:colOff>0</xdr:colOff>
      <xdr:row>44</xdr:row>
      <xdr:rowOff>137579</xdr:rowOff>
    </xdr:from>
    <xdr:to>
      <xdr:col>17</xdr:col>
      <xdr:colOff>295275</xdr:colOff>
      <xdr:row>45</xdr:row>
      <xdr:rowOff>232828</xdr:rowOff>
    </xdr:to>
    <xdr:sp macro="" textlink="">
      <xdr:nvSpPr>
        <xdr:cNvPr id="8" name="テキスト ボックス 7">
          <a:extLst>
            <a:ext uri="{FF2B5EF4-FFF2-40B4-BE49-F238E27FC236}">
              <a16:creationId xmlns="" xmlns:a16="http://schemas.microsoft.com/office/drawing/2014/main" id="{00000000-0008-0000-0A00-000008000000}"/>
            </a:ext>
          </a:extLst>
        </xdr:cNvPr>
        <xdr:cNvSpPr txBox="1"/>
      </xdr:nvSpPr>
      <xdr:spPr>
        <a:xfrm>
          <a:off x="7038975" y="11586629"/>
          <a:ext cx="295275" cy="29527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editAs="oneCell">
    <xdr:from>
      <xdr:col>1</xdr:col>
      <xdr:colOff>63499</xdr:colOff>
      <xdr:row>8</xdr:row>
      <xdr:rowOff>84667</xdr:rowOff>
    </xdr:from>
    <xdr:to>
      <xdr:col>3</xdr:col>
      <xdr:colOff>158749</xdr:colOff>
      <xdr:row>9</xdr:row>
      <xdr:rowOff>391583</xdr:rowOff>
    </xdr:to>
    <xdr:sp macro="" textlink="">
      <xdr:nvSpPr>
        <xdr:cNvPr id="9" name="大かっこ 8">
          <a:extLst>
            <a:ext uri="{FF2B5EF4-FFF2-40B4-BE49-F238E27FC236}">
              <a16:creationId xmlns="" xmlns:a16="http://schemas.microsoft.com/office/drawing/2014/main" id="{00000000-0008-0000-0A00-000009000000}"/>
            </a:ext>
          </a:extLst>
        </xdr:cNvPr>
        <xdr:cNvSpPr/>
      </xdr:nvSpPr>
      <xdr:spPr>
        <a:xfrm>
          <a:off x="654049" y="1846792"/>
          <a:ext cx="704850" cy="687916"/>
        </a:xfrm>
        <a:prstGeom prst="bracketPair">
          <a:avLst>
            <a:gd name="adj" fmla="val 8975"/>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xdr:col>
      <xdr:colOff>10583</xdr:colOff>
      <xdr:row>7</xdr:row>
      <xdr:rowOff>0</xdr:rowOff>
    </xdr:from>
    <xdr:to>
      <xdr:col>24</xdr:col>
      <xdr:colOff>10583</xdr:colOff>
      <xdr:row>10</xdr:row>
      <xdr:rowOff>0</xdr:rowOff>
    </xdr:to>
    <xdr:sp macro="" textlink="">
      <xdr:nvSpPr>
        <xdr:cNvPr id="10" name="片側の 2 つの角を丸めた四角形 9">
          <a:extLst>
            <a:ext uri="{FF2B5EF4-FFF2-40B4-BE49-F238E27FC236}">
              <a16:creationId xmlns="" xmlns:a16="http://schemas.microsoft.com/office/drawing/2014/main" id="{00000000-0008-0000-0A00-00000A000000}"/>
            </a:ext>
          </a:extLst>
        </xdr:cNvPr>
        <xdr:cNvSpPr/>
      </xdr:nvSpPr>
      <xdr:spPr>
        <a:xfrm>
          <a:off x="601133" y="1400175"/>
          <a:ext cx="9153525" cy="1171575"/>
        </a:xfrm>
        <a:prstGeom prst="round2SameRect">
          <a:avLst>
            <a:gd name="adj1" fmla="val 8559"/>
            <a:gd name="adj2" fmla="val 0"/>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0</xdr:colOff>
      <xdr:row>18</xdr:row>
      <xdr:rowOff>1</xdr:rowOff>
    </xdr:from>
    <xdr:to>
      <xdr:col>24</xdr:col>
      <xdr:colOff>0</xdr:colOff>
      <xdr:row>55</xdr:row>
      <xdr:rowOff>116416</xdr:rowOff>
    </xdr:to>
    <xdr:sp macro="" textlink="">
      <xdr:nvSpPr>
        <xdr:cNvPr id="11" name="片側の 2 つの角を丸めた四角形 10">
          <a:extLst>
            <a:ext uri="{FF2B5EF4-FFF2-40B4-BE49-F238E27FC236}">
              <a16:creationId xmlns="" xmlns:a16="http://schemas.microsoft.com/office/drawing/2014/main" id="{00000000-0008-0000-0A00-00000B000000}"/>
            </a:ext>
          </a:extLst>
        </xdr:cNvPr>
        <xdr:cNvSpPr/>
      </xdr:nvSpPr>
      <xdr:spPr>
        <a:xfrm>
          <a:off x="592667" y="4445001"/>
          <a:ext cx="9186333" cy="10869082"/>
        </a:xfrm>
        <a:prstGeom prst="round2SameRect">
          <a:avLst>
            <a:gd name="adj1" fmla="val 264"/>
            <a:gd name="adj2" fmla="val 1037"/>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xdr:col>
      <xdr:colOff>10582</xdr:colOff>
      <xdr:row>25</xdr:row>
      <xdr:rowOff>275166</xdr:rowOff>
    </xdr:from>
    <xdr:to>
      <xdr:col>22</xdr:col>
      <xdr:colOff>253999</xdr:colOff>
      <xdr:row>33</xdr:row>
      <xdr:rowOff>286807</xdr:rowOff>
    </xdr:to>
    <xdr:sp macro="" textlink="">
      <xdr:nvSpPr>
        <xdr:cNvPr id="12" name="角丸四角形 11">
          <a:extLst>
            <a:ext uri="{FF2B5EF4-FFF2-40B4-BE49-F238E27FC236}">
              <a16:creationId xmlns="" xmlns:a16="http://schemas.microsoft.com/office/drawing/2014/main" id="{00000000-0008-0000-0A00-00000C000000}"/>
            </a:ext>
          </a:extLst>
        </xdr:cNvPr>
        <xdr:cNvSpPr/>
      </xdr:nvSpPr>
      <xdr:spPr>
        <a:xfrm>
          <a:off x="1210732" y="6323541"/>
          <a:ext cx="8149167" cy="2270125"/>
        </a:xfrm>
        <a:prstGeom prst="roundRect">
          <a:avLst>
            <a:gd name="adj" fmla="val 3931"/>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329141</xdr:colOff>
      <xdr:row>38</xdr:row>
      <xdr:rowOff>0</xdr:rowOff>
    </xdr:from>
    <xdr:to>
      <xdr:col>23</xdr:col>
      <xdr:colOff>0</xdr:colOff>
      <xdr:row>47</xdr:row>
      <xdr:rowOff>10583</xdr:rowOff>
    </xdr:to>
    <xdr:sp macro="" textlink="">
      <xdr:nvSpPr>
        <xdr:cNvPr id="13" name="角丸四角形 12">
          <a:extLst>
            <a:ext uri="{FF2B5EF4-FFF2-40B4-BE49-F238E27FC236}">
              <a16:creationId xmlns="" xmlns:a16="http://schemas.microsoft.com/office/drawing/2014/main" id="{00000000-0008-0000-0A00-00000D000000}"/>
            </a:ext>
          </a:extLst>
        </xdr:cNvPr>
        <xdr:cNvSpPr/>
      </xdr:nvSpPr>
      <xdr:spPr>
        <a:xfrm>
          <a:off x="1195916" y="9458325"/>
          <a:ext cx="8167159" cy="3220508"/>
        </a:xfrm>
        <a:prstGeom prst="roundRect">
          <a:avLst>
            <a:gd name="adj" fmla="val 2954"/>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xdr:col>
      <xdr:colOff>0</xdr:colOff>
      <xdr:row>49</xdr:row>
      <xdr:rowOff>0</xdr:rowOff>
    </xdr:from>
    <xdr:to>
      <xdr:col>23</xdr:col>
      <xdr:colOff>0</xdr:colOff>
      <xdr:row>54</xdr:row>
      <xdr:rowOff>264583</xdr:rowOff>
    </xdr:to>
    <xdr:sp macro="" textlink="">
      <xdr:nvSpPr>
        <xdr:cNvPr id="14" name="角丸四角形 13">
          <a:extLst>
            <a:ext uri="{FF2B5EF4-FFF2-40B4-BE49-F238E27FC236}">
              <a16:creationId xmlns="" xmlns:a16="http://schemas.microsoft.com/office/drawing/2014/main" id="{00000000-0008-0000-0A00-00000E000000}"/>
            </a:ext>
          </a:extLst>
        </xdr:cNvPr>
        <xdr:cNvSpPr/>
      </xdr:nvSpPr>
      <xdr:spPr>
        <a:xfrm>
          <a:off x="1200150" y="13144500"/>
          <a:ext cx="8162925" cy="1581150"/>
        </a:xfrm>
        <a:prstGeom prst="roundRect">
          <a:avLst>
            <a:gd name="adj" fmla="val 5657"/>
          </a:avLst>
        </a:prstGeom>
        <a:noFill/>
        <a:ln w="1270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16</xdr:col>
      <xdr:colOff>232833</xdr:colOff>
      <xdr:row>49</xdr:row>
      <xdr:rowOff>0</xdr:rowOff>
    </xdr:from>
    <xdr:to>
      <xdr:col>22</xdr:col>
      <xdr:colOff>253999</xdr:colOff>
      <xdr:row>52</xdr:row>
      <xdr:rowOff>10583</xdr:rowOff>
    </xdr:to>
    <xdr:sp macro="" textlink="">
      <xdr:nvSpPr>
        <xdr:cNvPr id="15" name="1 つの角を丸めた四角形 14">
          <a:extLst>
            <a:ext uri="{FF2B5EF4-FFF2-40B4-BE49-F238E27FC236}">
              <a16:creationId xmlns="" xmlns:a16="http://schemas.microsoft.com/office/drawing/2014/main" id="{00000000-0008-0000-0A00-00000F000000}"/>
            </a:ext>
          </a:extLst>
        </xdr:cNvPr>
        <xdr:cNvSpPr/>
      </xdr:nvSpPr>
      <xdr:spPr>
        <a:xfrm>
          <a:off x="7043208" y="13144500"/>
          <a:ext cx="2316691" cy="782108"/>
        </a:xfrm>
        <a:prstGeom prst="round1Rect">
          <a:avLst/>
        </a:prstGeom>
        <a:noFill/>
        <a:ln w="222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74081</xdr:colOff>
      <xdr:row>5</xdr:row>
      <xdr:rowOff>169333</xdr:rowOff>
    </xdr:from>
    <xdr:to>
      <xdr:col>4</xdr:col>
      <xdr:colOff>74081</xdr:colOff>
      <xdr:row>7</xdr:row>
      <xdr:rowOff>179916</xdr:rowOff>
    </xdr:to>
    <xdr:sp macro="" textlink="">
      <xdr:nvSpPr>
        <xdr:cNvPr id="16" name="WordArt 2">
          <a:extLst>
            <a:ext uri="{FF2B5EF4-FFF2-40B4-BE49-F238E27FC236}">
              <a16:creationId xmlns="" xmlns:a16="http://schemas.microsoft.com/office/drawing/2014/main" id="{00000000-0008-0000-0A00-000010000000}"/>
            </a:ext>
          </a:extLst>
        </xdr:cNvPr>
        <xdr:cNvSpPr>
          <a:spLocks noChangeArrowheads="1" noChangeShapeType="1" noTextEdit="1"/>
        </xdr:cNvSpPr>
      </xdr:nvSpPr>
      <xdr:spPr bwMode="auto">
        <a:xfrm>
          <a:off x="940856" y="1245658"/>
          <a:ext cx="571500" cy="334433"/>
        </a:xfrm>
        <a:prstGeom prst="rect">
          <a:avLst/>
        </a:prstGeom>
        <a:noFill/>
        <a:ln>
          <a:noFill/>
        </a:ln>
      </xdr:spPr>
      <xdr:txBody>
        <a:bodyPr wrap="none" fromWordArt="1">
          <a:prstTxWarp prst="textArchUp">
            <a:avLst>
              <a:gd name="adj" fmla="val 10543825"/>
            </a:avLst>
          </a:prstTxWarp>
        </a:bodyPr>
        <a:lstStyle/>
        <a:p>
          <a:pPr marL="0" marR="0" lvl="0" indent="0" algn="ctr" defTabSz="914400" rtl="0" eaLnBrk="1" fontAlgn="auto" latinLnBrk="0" hangingPunct="1">
            <a:lnSpc>
              <a:spcPct val="100000"/>
            </a:lnSpc>
            <a:spcBef>
              <a:spcPts val="0"/>
            </a:spcBef>
            <a:spcAft>
              <a:spcPts val="0"/>
            </a:spcAft>
            <a:buClrTx/>
            <a:buSzTx/>
            <a:buFontTx/>
            <a:buNone/>
            <a:tabLst/>
            <a:defRPr/>
          </a:pPr>
          <a:r>
            <a:rPr kumimoji="0" lang="en-US" altLang="ja-JP" sz="800" b="0" i="0" u="none" strike="noStrike" kern="10" cap="none" spc="0" normalizeH="0" baseline="0" noProof="0">
              <a:ln w="9525">
                <a:solidFill>
                  <a:srgbClr val="000000"/>
                </a:solidFill>
                <a:round/>
                <a:headEnd/>
                <a:tailEnd/>
              </a:ln>
              <a:solidFill>
                <a:srgbClr val="000000"/>
              </a:solidFill>
              <a:effectLst/>
              <a:uLnTx/>
              <a:uFillTx/>
              <a:latin typeface="ＭＳ 明朝"/>
              <a:ea typeface="ＭＳ 明朝"/>
            </a:rPr>
            <a:t>‐‐‐‐‐‐‐‐‐</a:t>
          </a:r>
          <a:endParaRPr kumimoji="0" lang="ja-JP" altLang="en-US" sz="800" b="0" i="0" u="none" strike="noStrike" kern="10" cap="none" spc="0" normalizeH="0" baseline="0" noProof="0">
            <a:ln w="9525">
              <a:solidFill>
                <a:srgbClr val="000000"/>
              </a:solidFill>
              <a:round/>
              <a:headEnd/>
              <a:tailEnd/>
            </a:ln>
            <a:solidFill>
              <a:srgbClr val="000000"/>
            </a:solidFill>
            <a:effectLst/>
            <a:uLnTx/>
            <a:uFillTx/>
            <a:latin typeface="ＭＳ 明朝"/>
            <a:ea typeface="ＭＳ 明朝"/>
          </a:endParaRPr>
        </a:p>
      </xdr:txBody>
    </xdr:sp>
    <xdr:clientData/>
  </xdr:twoCellAnchor>
  <xdr:twoCellAnchor editAs="oneCell">
    <xdr:from>
      <xdr:col>13</xdr:col>
      <xdr:colOff>1</xdr:colOff>
      <xdr:row>27</xdr:row>
      <xdr:rowOff>10583</xdr:rowOff>
    </xdr:from>
    <xdr:to>
      <xdr:col>13</xdr:col>
      <xdr:colOff>402167</xdr:colOff>
      <xdr:row>28</xdr:row>
      <xdr:rowOff>0</xdr:rowOff>
    </xdr:to>
    <xdr:sp macro="" textlink="">
      <xdr:nvSpPr>
        <xdr:cNvPr id="17" name="角丸四角形 16">
          <a:extLst>
            <a:ext uri="{FF2B5EF4-FFF2-40B4-BE49-F238E27FC236}">
              <a16:creationId xmlns="" xmlns:a16="http://schemas.microsoft.com/office/drawing/2014/main" id="{00000000-0008-0000-0A00-000011000000}"/>
            </a:ext>
          </a:extLst>
        </xdr:cNvPr>
        <xdr:cNvSpPr/>
      </xdr:nvSpPr>
      <xdr:spPr>
        <a:xfrm>
          <a:off x="5353051" y="6601883"/>
          <a:ext cx="402166" cy="237067"/>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13</xdr:col>
      <xdr:colOff>21166</xdr:colOff>
      <xdr:row>30</xdr:row>
      <xdr:rowOff>10574</xdr:rowOff>
    </xdr:from>
    <xdr:to>
      <xdr:col>13</xdr:col>
      <xdr:colOff>423332</xdr:colOff>
      <xdr:row>30</xdr:row>
      <xdr:rowOff>243408</xdr:rowOff>
    </xdr:to>
    <xdr:sp macro="" textlink="">
      <xdr:nvSpPr>
        <xdr:cNvPr id="18" name="角丸四角形 17">
          <a:extLst>
            <a:ext uri="{FF2B5EF4-FFF2-40B4-BE49-F238E27FC236}">
              <a16:creationId xmlns="" xmlns:a16="http://schemas.microsoft.com/office/drawing/2014/main" id="{00000000-0008-0000-0A00-000012000000}"/>
            </a:ext>
          </a:extLst>
        </xdr:cNvPr>
        <xdr:cNvSpPr/>
      </xdr:nvSpPr>
      <xdr:spPr>
        <a:xfrm>
          <a:off x="5374216" y="7363874"/>
          <a:ext cx="402166" cy="232834"/>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6</xdr:col>
      <xdr:colOff>497409</xdr:colOff>
      <xdr:row>36</xdr:row>
      <xdr:rowOff>0</xdr:rowOff>
    </xdr:from>
    <xdr:to>
      <xdr:col>7</xdr:col>
      <xdr:colOff>317493</xdr:colOff>
      <xdr:row>37</xdr:row>
      <xdr:rowOff>10583</xdr:rowOff>
    </xdr:to>
    <xdr:sp macro="" textlink="">
      <xdr:nvSpPr>
        <xdr:cNvPr id="19" name="角丸四角形 18">
          <a:extLst>
            <a:ext uri="{FF2B5EF4-FFF2-40B4-BE49-F238E27FC236}">
              <a16:creationId xmlns="" xmlns:a16="http://schemas.microsoft.com/office/drawing/2014/main" id="{00000000-0008-0000-0A00-000013000000}"/>
            </a:ext>
          </a:extLst>
        </xdr:cNvPr>
        <xdr:cNvSpPr/>
      </xdr:nvSpPr>
      <xdr:spPr>
        <a:xfrm>
          <a:off x="2381242" y="9345083"/>
          <a:ext cx="359834" cy="201083"/>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19</xdr:col>
      <xdr:colOff>158750</xdr:colOff>
      <xdr:row>21</xdr:row>
      <xdr:rowOff>10583</xdr:rowOff>
    </xdr:from>
    <xdr:to>
      <xdr:col>20</xdr:col>
      <xdr:colOff>169380</xdr:colOff>
      <xdr:row>21</xdr:row>
      <xdr:rowOff>179916</xdr:rowOff>
    </xdr:to>
    <xdr:sp macro="" textlink="">
      <xdr:nvSpPr>
        <xdr:cNvPr id="20" name="角丸四角形 19">
          <a:extLst>
            <a:ext uri="{FF2B5EF4-FFF2-40B4-BE49-F238E27FC236}">
              <a16:creationId xmlns="" xmlns:a16="http://schemas.microsoft.com/office/drawing/2014/main" id="{00000000-0008-0000-0A00-000014000000}"/>
            </a:ext>
          </a:extLst>
        </xdr:cNvPr>
        <xdr:cNvSpPr/>
      </xdr:nvSpPr>
      <xdr:spPr>
        <a:xfrm>
          <a:off x="7902575" y="5173133"/>
          <a:ext cx="324955" cy="169333"/>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1</xdr:col>
      <xdr:colOff>142875</xdr:colOff>
      <xdr:row>34</xdr:row>
      <xdr:rowOff>1058</xdr:rowOff>
    </xdr:from>
    <xdr:to>
      <xdr:col>1</xdr:col>
      <xdr:colOff>152400</xdr:colOff>
      <xdr:row>45</xdr:row>
      <xdr:rowOff>33867</xdr:rowOff>
    </xdr:to>
    <xdr:pic>
      <xdr:nvPicPr>
        <xdr:cNvPr id="2" name="Picture 14">
          <a:extLst>
            <a:ext uri="{FF2B5EF4-FFF2-40B4-BE49-F238E27FC236}">
              <a16:creationId xmlns=""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2450" y="8421158"/>
          <a:ext cx="9525" cy="2756959"/>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12</xdr:col>
      <xdr:colOff>1092200</xdr:colOff>
      <xdr:row>37</xdr:row>
      <xdr:rowOff>189441</xdr:rowOff>
    </xdr:from>
    <xdr:to>
      <xdr:col>12</xdr:col>
      <xdr:colOff>1092200</xdr:colOff>
      <xdr:row>38</xdr:row>
      <xdr:rowOff>208492</xdr:rowOff>
    </xdr:to>
    <xdr:pic>
      <xdr:nvPicPr>
        <xdr:cNvPr id="3" name="Picture 42">
          <a:extLst>
            <a:ext uri="{FF2B5EF4-FFF2-40B4-BE49-F238E27FC236}">
              <a16:creationId xmlns=""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26175" y="9352491"/>
          <a:ext cx="0" cy="266701"/>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xdr:colOff>
      <xdr:row>1</xdr:row>
      <xdr:rowOff>0</xdr:rowOff>
    </xdr:from>
    <xdr:to>
      <xdr:col>6</xdr:col>
      <xdr:colOff>10583</xdr:colOff>
      <xdr:row>2</xdr:row>
      <xdr:rowOff>21166</xdr:rowOff>
    </xdr:to>
    <xdr:sp macro="" textlink="">
      <xdr:nvSpPr>
        <xdr:cNvPr id="4" name="角丸四角形 8">
          <a:extLst>
            <a:ext uri="{FF2B5EF4-FFF2-40B4-BE49-F238E27FC236}">
              <a16:creationId xmlns="" xmlns:a16="http://schemas.microsoft.com/office/drawing/2014/main" id="{00000000-0008-0000-0B00-000004000000}"/>
            </a:ext>
          </a:extLst>
        </xdr:cNvPr>
        <xdr:cNvSpPr>
          <a:spLocks noChangeArrowheads="1"/>
        </xdr:cNvSpPr>
      </xdr:nvSpPr>
      <xdr:spPr bwMode="auto">
        <a:xfrm>
          <a:off x="409576" y="285750"/>
          <a:ext cx="1953682" cy="392641"/>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412749</xdr:colOff>
      <xdr:row>3</xdr:row>
      <xdr:rowOff>1</xdr:rowOff>
    </xdr:from>
    <xdr:to>
      <xdr:col>20</xdr:col>
      <xdr:colOff>10584</xdr:colOff>
      <xdr:row>59</xdr:row>
      <xdr:rowOff>42333</xdr:rowOff>
    </xdr:to>
    <xdr:sp macro="" textlink="">
      <xdr:nvSpPr>
        <xdr:cNvPr id="5" name="角丸四角形 8">
          <a:extLst>
            <a:ext uri="{FF2B5EF4-FFF2-40B4-BE49-F238E27FC236}">
              <a16:creationId xmlns="" xmlns:a16="http://schemas.microsoft.com/office/drawing/2014/main" id="{00000000-0008-0000-0B00-000005000000}"/>
            </a:ext>
          </a:extLst>
        </xdr:cNvPr>
        <xdr:cNvSpPr>
          <a:spLocks noChangeArrowheads="1"/>
        </xdr:cNvSpPr>
      </xdr:nvSpPr>
      <xdr:spPr bwMode="auto">
        <a:xfrm>
          <a:off x="412749" y="1057276"/>
          <a:ext cx="9722910" cy="13653557"/>
        </a:xfrm>
        <a:prstGeom prst="roundRect">
          <a:avLst>
            <a:gd name="adj" fmla="val 1232"/>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19</xdr:col>
      <xdr:colOff>83496</xdr:colOff>
      <xdr:row>4</xdr:row>
      <xdr:rowOff>259288</xdr:rowOff>
    </xdr:from>
    <xdr:to>
      <xdr:col>19</xdr:col>
      <xdr:colOff>317496</xdr:colOff>
      <xdr:row>6</xdr:row>
      <xdr:rowOff>111288</xdr:rowOff>
    </xdr:to>
    <xdr:sp macro="" textlink="">
      <xdr:nvSpPr>
        <xdr:cNvPr id="6" name="角丸四角形 5">
          <a:extLst>
            <a:ext uri="{FF2B5EF4-FFF2-40B4-BE49-F238E27FC236}">
              <a16:creationId xmlns="" xmlns:a16="http://schemas.microsoft.com/office/drawing/2014/main" id="{00000000-0008-0000-0B00-000006000000}"/>
            </a:ext>
          </a:extLst>
        </xdr:cNvPr>
        <xdr:cNvSpPr/>
      </xdr:nvSpPr>
      <xdr:spPr>
        <a:xfrm rot="5400000">
          <a:off x="9751871" y="2001863"/>
          <a:ext cx="366350" cy="234000"/>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19</xdr:col>
      <xdr:colOff>78193</xdr:colOff>
      <xdr:row>10</xdr:row>
      <xdr:rowOff>127002</xdr:rowOff>
    </xdr:from>
    <xdr:to>
      <xdr:col>19</xdr:col>
      <xdr:colOff>312193</xdr:colOff>
      <xdr:row>12</xdr:row>
      <xdr:rowOff>84836</xdr:rowOff>
    </xdr:to>
    <xdr:sp macro="" textlink="">
      <xdr:nvSpPr>
        <xdr:cNvPr id="7" name="角丸四角形 6">
          <a:extLst>
            <a:ext uri="{FF2B5EF4-FFF2-40B4-BE49-F238E27FC236}">
              <a16:creationId xmlns="" xmlns:a16="http://schemas.microsoft.com/office/drawing/2014/main" id="{00000000-0008-0000-0B00-000007000000}"/>
            </a:ext>
          </a:extLst>
        </xdr:cNvPr>
        <xdr:cNvSpPr/>
      </xdr:nvSpPr>
      <xdr:spPr>
        <a:xfrm rot="5400000">
          <a:off x="9750801" y="3227419"/>
          <a:ext cx="357884" cy="234000"/>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1</xdr:col>
      <xdr:colOff>486832</xdr:colOff>
      <xdr:row>3</xdr:row>
      <xdr:rowOff>614891</xdr:rowOff>
    </xdr:from>
    <xdr:to>
      <xdr:col>17</xdr:col>
      <xdr:colOff>264582</xdr:colOff>
      <xdr:row>33</xdr:row>
      <xdr:rowOff>0</xdr:rowOff>
    </xdr:to>
    <xdr:sp macro="" textlink="">
      <xdr:nvSpPr>
        <xdr:cNvPr id="8" name="角丸四角形 8">
          <a:extLst>
            <a:ext uri="{FF2B5EF4-FFF2-40B4-BE49-F238E27FC236}">
              <a16:creationId xmlns="" xmlns:a16="http://schemas.microsoft.com/office/drawing/2014/main" id="{00000000-0008-0000-0B00-000008000000}"/>
            </a:ext>
          </a:extLst>
        </xdr:cNvPr>
        <xdr:cNvSpPr>
          <a:spLocks noChangeArrowheads="1"/>
        </xdr:cNvSpPr>
      </xdr:nvSpPr>
      <xdr:spPr bwMode="auto">
        <a:xfrm>
          <a:off x="896407" y="1672166"/>
          <a:ext cx="8483600" cy="6633634"/>
        </a:xfrm>
        <a:prstGeom prst="roundRect">
          <a:avLst>
            <a:gd name="adj" fmla="val 2355"/>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11</xdr:colOff>
      <xdr:row>49</xdr:row>
      <xdr:rowOff>1</xdr:rowOff>
    </xdr:from>
    <xdr:to>
      <xdr:col>18</xdr:col>
      <xdr:colOff>11</xdr:colOff>
      <xdr:row>53</xdr:row>
      <xdr:rowOff>1</xdr:rowOff>
    </xdr:to>
    <xdr:sp macro="" textlink="">
      <xdr:nvSpPr>
        <xdr:cNvPr id="9" name="角丸四角形 8">
          <a:extLst>
            <a:ext uri="{FF2B5EF4-FFF2-40B4-BE49-F238E27FC236}">
              <a16:creationId xmlns="" xmlns:a16="http://schemas.microsoft.com/office/drawing/2014/main" id="{00000000-0008-0000-0B00-000009000000}"/>
            </a:ext>
          </a:extLst>
        </xdr:cNvPr>
        <xdr:cNvSpPr>
          <a:spLocks noChangeArrowheads="1"/>
        </xdr:cNvSpPr>
      </xdr:nvSpPr>
      <xdr:spPr bwMode="auto">
        <a:xfrm>
          <a:off x="895361" y="12592051"/>
          <a:ext cx="8486775" cy="800100"/>
        </a:xfrm>
        <a:prstGeom prst="roundRect">
          <a:avLst>
            <a:gd name="adj" fmla="val 10355"/>
          </a:avLst>
        </a:prstGeom>
        <a:noFill/>
        <a:ln w="1270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14</xdr:col>
      <xdr:colOff>179918</xdr:colOff>
      <xdr:row>8</xdr:row>
      <xdr:rowOff>63497</xdr:rowOff>
    </xdr:from>
    <xdr:to>
      <xdr:col>17</xdr:col>
      <xdr:colOff>84668</xdr:colOff>
      <xdr:row>11</xdr:row>
      <xdr:rowOff>74082</xdr:rowOff>
    </xdr:to>
    <xdr:sp macro="" textlink="">
      <xdr:nvSpPr>
        <xdr:cNvPr id="10" name="大かっこ 9">
          <a:extLst>
            <a:ext uri="{FF2B5EF4-FFF2-40B4-BE49-F238E27FC236}">
              <a16:creationId xmlns="" xmlns:a16="http://schemas.microsoft.com/office/drawing/2014/main" id="{00000000-0008-0000-0B00-00000A000000}"/>
            </a:ext>
          </a:extLst>
        </xdr:cNvPr>
        <xdr:cNvSpPr/>
      </xdr:nvSpPr>
      <xdr:spPr>
        <a:xfrm>
          <a:off x="6885518" y="2701922"/>
          <a:ext cx="2314575" cy="610660"/>
        </a:xfrm>
        <a:prstGeom prst="bracketPair">
          <a:avLst>
            <a:gd name="adj" fmla="val 20290"/>
          </a:avLst>
        </a:prstGeom>
        <a:noFill/>
        <a:ln w="1270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10</xdr:col>
      <xdr:colOff>232755</xdr:colOff>
      <xdr:row>38</xdr:row>
      <xdr:rowOff>10585</xdr:rowOff>
    </xdr:from>
    <xdr:to>
      <xdr:col>11</xdr:col>
      <xdr:colOff>22</xdr:colOff>
      <xdr:row>38</xdr:row>
      <xdr:rowOff>222251</xdr:rowOff>
    </xdr:to>
    <xdr:sp macro="" textlink="">
      <xdr:nvSpPr>
        <xdr:cNvPr id="11" name="角丸四角形 10">
          <a:extLst>
            <a:ext uri="{FF2B5EF4-FFF2-40B4-BE49-F238E27FC236}">
              <a16:creationId xmlns="" xmlns:a16="http://schemas.microsoft.com/office/drawing/2014/main" id="{00000000-0008-0000-0B00-00000B000000}"/>
            </a:ext>
          </a:extLst>
        </xdr:cNvPr>
        <xdr:cNvSpPr/>
      </xdr:nvSpPr>
      <xdr:spPr>
        <a:xfrm>
          <a:off x="4385655" y="9421285"/>
          <a:ext cx="453067" cy="211666"/>
        </a:xfrm>
        <a:prstGeom prst="roundRect">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13</xdr:col>
      <xdr:colOff>628650</xdr:colOff>
      <xdr:row>19</xdr:row>
      <xdr:rowOff>19050</xdr:rowOff>
    </xdr:from>
    <xdr:to>
      <xdr:col>13</xdr:col>
      <xdr:colOff>628650</xdr:colOff>
      <xdr:row>20</xdr:row>
      <xdr:rowOff>76200</xdr:rowOff>
    </xdr:to>
    <xdr:pic>
      <xdr:nvPicPr>
        <xdr:cNvPr id="2" name="Picture 79">
          <a:extLst>
            <a:ext uri="{FF2B5EF4-FFF2-40B4-BE49-F238E27FC236}">
              <a16:creationId xmlns=""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48225" y="4200525"/>
          <a:ext cx="0" cy="29527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13</xdr:col>
      <xdr:colOff>762000</xdr:colOff>
      <xdr:row>21</xdr:row>
      <xdr:rowOff>180975</xdr:rowOff>
    </xdr:from>
    <xdr:to>
      <xdr:col>13</xdr:col>
      <xdr:colOff>762000</xdr:colOff>
      <xdr:row>24</xdr:row>
      <xdr:rowOff>400050</xdr:rowOff>
    </xdr:to>
    <xdr:pic>
      <xdr:nvPicPr>
        <xdr:cNvPr id="3" name="Picture 88">
          <a:extLst>
            <a:ext uri="{FF2B5EF4-FFF2-40B4-BE49-F238E27FC236}">
              <a16:creationId xmlns=""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981575" y="4857750"/>
          <a:ext cx="0"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xdr:row>
      <xdr:rowOff>0</xdr:rowOff>
    </xdr:from>
    <xdr:to>
      <xdr:col>20</xdr:col>
      <xdr:colOff>26843</xdr:colOff>
      <xdr:row>9</xdr:row>
      <xdr:rowOff>0</xdr:rowOff>
    </xdr:to>
    <xdr:sp macro="" textlink="">
      <xdr:nvSpPr>
        <xdr:cNvPr id="4" name="角丸四角形 3">
          <a:extLst>
            <a:ext uri="{FF2B5EF4-FFF2-40B4-BE49-F238E27FC236}">
              <a16:creationId xmlns="" xmlns:a16="http://schemas.microsoft.com/office/drawing/2014/main" id="{00000000-0008-0000-0C00-000004000000}"/>
            </a:ext>
          </a:extLst>
        </xdr:cNvPr>
        <xdr:cNvSpPr/>
      </xdr:nvSpPr>
      <xdr:spPr>
        <a:xfrm>
          <a:off x="1028700" y="981075"/>
          <a:ext cx="5427518" cy="1190625"/>
        </a:xfrm>
        <a:prstGeom prst="roundRect">
          <a:avLst>
            <a:gd name="adj" fmla="val 7971"/>
          </a:avLst>
        </a:prstGeom>
        <a:noFill/>
        <a:ln w="9525"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38100</xdr:colOff>
      <xdr:row>3</xdr:row>
      <xdr:rowOff>38100</xdr:rowOff>
    </xdr:from>
    <xdr:to>
      <xdr:col>20</xdr:col>
      <xdr:colOff>0</xdr:colOff>
      <xdr:row>8</xdr:row>
      <xdr:rowOff>47625</xdr:rowOff>
    </xdr:to>
    <xdr:sp macro="" textlink="">
      <xdr:nvSpPr>
        <xdr:cNvPr id="5" name="角丸四角形 115">
          <a:extLst>
            <a:ext uri="{FF2B5EF4-FFF2-40B4-BE49-F238E27FC236}">
              <a16:creationId xmlns="" xmlns:a16="http://schemas.microsoft.com/office/drawing/2014/main" id="{00000000-0008-0000-0C00-000005000000}"/>
            </a:ext>
          </a:extLst>
        </xdr:cNvPr>
        <xdr:cNvSpPr>
          <a:spLocks noChangeArrowheads="1"/>
        </xdr:cNvSpPr>
      </xdr:nvSpPr>
      <xdr:spPr bwMode="auto">
        <a:xfrm>
          <a:off x="1066800" y="1019175"/>
          <a:ext cx="5362575" cy="1133475"/>
        </a:xfrm>
        <a:prstGeom prst="roundRect">
          <a:avLst>
            <a:gd name="adj" fmla="val 7972"/>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22</xdr:col>
      <xdr:colOff>0</xdr:colOff>
      <xdr:row>4</xdr:row>
      <xdr:rowOff>104774</xdr:rowOff>
    </xdr:from>
    <xdr:to>
      <xdr:col>35</xdr:col>
      <xdr:colOff>9525</xdr:colOff>
      <xdr:row>5</xdr:row>
      <xdr:rowOff>390524</xdr:rowOff>
    </xdr:to>
    <xdr:sp macro="" textlink="">
      <xdr:nvSpPr>
        <xdr:cNvPr id="6" name="角丸四角形 117">
          <a:extLst>
            <a:ext uri="{FF2B5EF4-FFF2-40B4-BE49-F238E27FC236}">
              <a16:creationId xmlns="" xmlns:a16="http://schemas.microsoft.com/office/drawing/2014/main" id="{00000000-0008-0000-0C00-000006000000}"/>
            </a:ext>
          </a:extLst>
        </xdr:cNvPr>
        <xdr:cNvSpPr>
          <a:spLocks noChangeArrowheads="1"/>
        </xdr:cNvSpPr>
      </xdr:nvSpPr>
      <xdr:spPr bwMode="auto">
        <a:xfrm>
          <a:off x="6886575" y="1285874"/>
          <a:ext cx="2190750" cy="390525"/>
        </a:xfrm>
        <a:prstGeom prst="roundRect">
          <a:avLst>
            <a:gd name="adj" fmla="val 16306"/>
          </a:avLst>
        </a:prstGeom>
        <a:noFill/>
        <a:ln w="6350"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819149</xdr:colOff>
      <xdr:row>17</xdr:row>
      <xdr:rowOff>0</xdr:rowOff>
    </xdr:from>
    <xdr:to>
      <xdr:col>35</xdr:col>
      <xdr:colOff>9524</xdr:colOff>
      <xdr:row>22</xdr:row>
      <xdr:rowOff>0</xdr:rowOff>
    </xdr:to>
    <xdr:sp macro="" textlink="">
      <xdr:nvSpPr>
        <xdr:cNvPr id="7" name="角丸四角形 117">
          <a:extLst>
            <a:ext uri="{FF2B5EF4-FFF2-40B4-BE49-F238E27FC236}">
              <a16:creationId xmlns="" xmlns:a16="http://schemas.microsoft.com/office/drawing/2014/main" id="{00000000-0008-0000-0C00-000007000000}"/>
            </a:ext>
          </a:extLst>
        </xdr:cNvPr>
        <xdr:cNvSpPr>
          <a:spLocks noChangeArrowheads="1"/>
        </xdr:cNvSpPr>
      </xdr:nvSpPr>
      <xdr:spPr bwMode="auto">
        <a:xfrm>
          <a:off x="819149" y="4171950"/>
          <a:ext cx="8258175" cy="1228725"/>
        </a:xfrm>
        <a:prstGeom prst="roundRect">
          <a:avLst>
            <a:gd name="adj" fmla="val 6228"/>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17</xdr:col>
      <xdr:colOff>0</xdr:colOff>
      <xdr:row>23</xdr:row>
      <xdr:rowOff>0</xdr:rowOff>
    </xdr:from>
    <xdr:to>
      <xdr:col>35</xdr:col>
      <xdr:colOff>0</xdr:colOff>
      <xdr:row>26</xdr:row>
      <xdr:rowOff>0</xdr:rowOff>
    </xdr:to>
    <xdr:sp macro="" textlink="">
      <xdr:nvSpPr>
        <xdr:cNvPr id="8" name="角丸四角形 117">
          <a:extLst>
            <a:ext uri="{FF2B5EF4-FFF2-40B4-BE49-F238E27FC236}">
              <a16:creationId xmlns="" xmlns:a16="http://schemas.microsoft.com/office/drawing/2014/main" id="{00000000-0008-0000-0C00-000008000000}"/>
            </a:ext>
          </a:extLst>
        </xdr:cNvPr>
        <xdr:cNvSpPr>
          <a:spLocks noChangeArrowheads="1"/>
        </xdr:cNvSpPr>
      </xdr:nvSpPr>
      <xdr:spPr bwMode="auto">
        <a:xfrm>
          <a:off x="5676900" y="5695950"/>
          <a:ext cx="3390900" cy="885825"/>
        </a:xfrm>
        <a:prstGeom prst="roundRect">
          <a:avLst>
            <a:gd name="adj" fmla="val 8779"/>
          </a:avLst>
        </a:prstGeom>
        <a:noFill/>
        <a:ln w="9525" cmpd="dbl"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13</xdr:col>
      <xdr:colOff>581025</xdr:colOff>
      <xdr:row>50</xdr:row>
      <xdr:rowOff>19049</xdr:rowOff>
    </xdr:from>
    <xdr:to>
      <xdr:col>13</xdr:col>
      <xdr:colOff>952501</xdr:colOff>
      <xdr:row>50</xdr:row>
      <xdr:rowOff>181049</xdr:rowOff>
    </xdr:to>
    <xdr:sp macro="" textlink="">
      <xdr:nvSpPr>
        <xdr:cNvPr id="9" name="テキスト ボックス 8">
          <a:extLst>
            <a:ext uri="{FF2B5EF4-FFF2-40B4-BE49-F238E27FC236}">
              <a16:creationId xmlns="" xmlns:a16="http://schemas.microsoft.com/office/drawing/2014/main" id="{00000000-0008-0000-0C00-000009000000}"/>
            </a:ext>
          </a:extLst>
        </xdr:cNvPr>
        <xdr:cNvSpPr txBox="1"/>
      </xdr:nvSpPr>
      <xdr:spPr>
        <a:xfrm>
          <a:off x="4800600" y="10477499"/>
          <a:ext cx="371476" cy="162000"/>
        </a:xfrm>
        <a:prstGeom prst="rect">
          <a:avLst/>
        </a:prstGeom>
        <a:solidFill>
          <a:srgbClr val="7DD4FF"/>
        </a:solidFill>
        <a:ln w="63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700">
              <a:latin typeface="ＭＳ Ｐゴシック" pitchFamily="50" charset="-128"/>
              <a:ea typeface="ＭＳ Ｐゴシック" pitchFamily="50" charset="-128"/>
            </a:rPr>
            <a:t>５面</a:t>
          </a:r>
        </a:p>
      </xdr:txBody>
    </xdr:sp>
    <xdr:clientData/>
  </xdr:twoCellAnchor>
  <xdr:twoCellAnchor editAs="oneCell">
    <xdr:from>
      <xdr:col>13</xdr:col>
      <xdr:colOff>952500</xdr:colOff>
      <xdr:row>50</xdr:row>
      <xdr:rowOff>19049</xdr:rowOff>
    </xdr:from>
    <xdr:to>
      <xdr:col>16</xdr:col>
      <xdr:colOff>47625</xdr:colOff>
      <xdr:row>50</xdr:row>
      <xdr:rowOff>181049</xdr:rowOff>
    </xdr:to>
    <xdr:sp macro="" textlink="">
      <xdr:nvSpPr>
        <xdr:cNvPr id="10" name="正方形/長方形 9">
          <a:extLst>
            <a:ext uri="{FF2B5EF4-FFF2-40B4-BE49-F238E27FC236}">
              <a16:creationId xmlns="" xmlns:a16="http://schemas.microsoft.com/office/drawing/2014/main" id="{00000000-0008-0000-0C00-00000A000000}"/>
            </a:ext>
          </a:extLst>
        </xdr:cNvPr>
        <xdr:cNvSpPr/>
      </xdr:nvSpPr>
      <xdr:spPr>
        <a:xfrm>
          <a:off x="5172075" y="10477499"/>
          <a:ext cx="409575" cy="162000"/>
        </a:xfrm>
        <a:prstGeom prst="rect">
          <a:avLst/>
        </a:prstGeom>
        <a:solidFill>
          <a:schemeClr val="bg1"/>
        </a:solid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247649</xdr:colOff>
      <xdr:row>1</xdr:row>
      <xdr:rowOff>0</xdr:rowOff>
    </xdr:from>
    <xdr:to>
      <xdr:col>35</xdr:col>
      <xdr:colOff>1350</xdr:colOff>
      <xdr:row>2</xdr:row>
      <xdr:rowOff>47626</xdr:rowOff>
    </xdr:to>
    <xdr:sp macro="" textlink="">
      <xdr:nvSpPr>
        <xdr:cNvPr id="11" name="角丸四角形 10">
          <a:extLst>
            <a:ext uri="{FF2B5EF4-FFF2-40B4-BE49-F238E27FC236}">
              <a16:creationId xmlns="" xmlns:a16="http://schemas.microsoft.com/office/drawing/2014/main" id="{00000000-0008-0000-0C00-00000B000000}"/>
            </a:ext>
          </a:extLst>
        </xdr:cNvPr>
        <xdr:cNvSpPr/>
      </xdr:nvSpPr>
      <xdr:spPr>
        <a:xfrm>
          <a:off x="8401049" y="457200"/>
          <a:ext cx="668101" cy="352426"/>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3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1</a:t>
          </a:r>
          <a:r>
            <a:rPr kumimoji="0" lang="ja-JP" altLang="en-US" sz="13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wsDr>
</file>

<file path=xl/drawings/drawing14.xml><?xml version="1.0" encoding="utf-8"?>
<xdr:wsDr xmlns:xdr="http://schemas.openxmlformats.org/drawingml/2006/spreadsheetDrawing" xmlns:a="http://schemas.openxmlformats.org/drawingml/2006/main">
  <xdr:twoCellAnchor editAs="absolute">
    <xdr:from>
      <xdr:col>30</xdr:col>
      <xdr:colOff>11206</xdr:colOff>
      <xdr:row>45</xdr:row>
      <xdr:rowOff>137833</xdr:rowOff>
    </xdr:from>
    <xdr:to>
      <xdr:col>30</xdr:col>
      <xdr:colOff>20731</xdr:colOff>
      <xdr:row>46</xdr:row>
      <xdr:rowOff>74519</xdr:rowOff>
    </xdr:to>
    <xdr:pic>
      <xdr:nvPicPr>
        <xdr:cNvPr id="2" name="Picture 88">
          <a:extLst>
            <a:ext uri="{FF2B5EF4-FFF2-40B4-BE49-F238E27FC236}">
              <a16:creationId xmlns=""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59631" y="9815233"/>
          <a:ext cx="9525" cy="127186"/>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382121</xdr:colOff>
      <xdr:row>43</xdr:row>
      <xdr:rowOff>124945</xdr:rowOff>
    </xdr:from>
    <xdr:to>
      <xdr:col>1</xdr:col>
      <xdr:colOff>391646</xdr:colOff>
      <xdr:row>45</xdr:row>
      <xdr:rowOff>137833</xdr:rowOff>
    </xdr:to>
    <xdr:pic>
      <xdr:nvPicPr>
        <xdr:cNvPr id="3" name="Picture 131">
          <a:extLst>
            <a:ext uri="{FF2B5EF4-FFF2-40B4-BE49-F238E27FC236}">
              <a16:creationId xmlns=""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9771" y="9402295"/>
          <a:ext cx="9525" cy="412938"/>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228600</xdr:colOff>
      <xdr:row>1</xdr:row>
      <xdr:rowOff>0</xdr:rowOff>
    </xdr:from>
    <xdr:to>
      <xdr:col>46</xdr:col>
      <xdr:colOff>171450</xdr:colOff>
      <xdr:row>1</xdr:row>
      <xdr:rowOff>400050</xdr:rowOff>
    </xdr:to>
    <xdr:sp macro="" textlink="">
      <xdr:nvSpPr>
        <xdr:cNvPr id="4" name="角丸四角形 24">
          <a:extLst>
            <a:ext uri="{FF2B5EF4-FFF2-40B4-BE49-F238E27FC236}">
              <a16:creationId xmlns="" xmlns:a16="http://schemas.microsoft.com/office/drawing/2014/main" id="{00000000-0008-0000-0D00-000004000000}"/>
            </a:ext>
          </a:extLst>
        </xdr:cNvPr>
        <xdr:cNvSpPr>
          <a:spLocks noChangeArrowheads="1"/>
        </xdr:cNvSpPr>
      </xdr:nvSpPr>
      <xdr:spPr bwMode="auto">
        <a:xfrm>
          <a:off x="7553325" y="466725"/>
          <a:ext cx="2714625" cy="400050"/>
        </a:xfrm>
        <a:prstGeom prst="roundRect">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481852</xdr:colOff>
      <xdr:row>44</xdr:row>
      <xdr:rowOff>33618</xdr:rowOff>
    </xdr:from>
    <xdr:to>
      <xdr:col>48</xdr:col>
      <xdr:colOff>67235</xdr:colOff>
      <xdr:row>46</xdr:row>
      <xdr:rowOff>24093</xdr:rowOff>
    </xdr:to>
    <xdr:sp macro="" textlink="">
      <xdr:nvSpPr>
        <xdr:cNvPr id="5" name="テキスト ボックス 4">
          <a:extLst>
            <a:ext uri="{FF2B5EF4-FFF2-40B4-BE49-F238E27FC236}">
              <a16:creationId xmlns="" xmlns:a16="http://schemas.microsoft.com/office/drawing/2014/main" id="{00000000-0008-0000-0D00-000005000000}"/>
            </a:ext>
          </a:extLst>
        </xdr:cNvPr>
        <xdr:cNvSpPr txBox="1"/>
      </xdr:nvSpPr>
      <xdr:spPr>
        <a:xfrm>
          <a:off x="9940177" y="9520518"/>
          <a:ext cx="528358"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000">
              <a:latin typeface="ＭＳ Ｐゴシック" pitchFamily="50" charset="-128"/>
              <a:ea typeface="ＭＳ Ｐゴシック" pitchFamily="50" charset="-128"/>
            </a:rPr>
            <a:t>) </a:t>
          </a:r>
          <a:r>
            <a:rPr kumimoji="1" lang="ja-JP" altLang="en-US" sz="1000">
              <a:latin typeface="ＭＳ Ｐゴシック" pitchFamily="50" charset="-128"/>
              <a:ea typeface="ＭＳ Ｐゴシック" pitchFamily="50" charset="-128"/>
            </a:rPr>
            <a:t>円</a:t>
          </a:r>
        </a:p>
      </xdr:txBody>
    </xdr:sp>
    <xdr:clientData/>
  </xdr:twoCellAnchor>
  <xdr:twoCellAnchor>
    <xdr:from>
      <xdr:col>49</xdr:col>
      <xdr:colOff>22412</xdr:colOff>
      <xdr:row>45</xdr:row>
      <xdr:rowOff>33617</xdr:rowOff>
    </xdr:from>
    <xdr:to>
      <xdr:col>52</xdr:col>
      <xdr:colOff>23034</xdr:colOff>
      <xdr:row>56</xdr:row>
      <xdr:rowOff>179294</xdr:rowOff>
    </xdr:to>
    <xdr:sp macro="" textlink="">
      <xdr:nvSpPr>
        <xdr:cNvPr id="6" name="テキスト ボックス 5">
          <a:extLst>
            <a:ext uri="{FF2B5EF4-FFF2-40B4-BE49-F238E27FC236}">
              <a16:creationId xmlns="" xmlns:a16="http://schemas.microsoft.com/office/drawing/2014/main" id="{00000000-0008-0000-0D00-000006000000}"/>
            </a:ext>
          </a:extLst>
        </xdr:cNvPr>
        <xdr:cNvSpPr txBox="1"/>
      </xdr:nvSpPr>
      <xdr:spPr>
        <a:xfrm rot="5400000">
          <a:off x="9555847" y="10702707"/>
          <a:ext cx="2355477" cy="37209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200" b="0" i="0" u="none" strike="noStrike" kern="0" cap="none" spc="0" normalizeH="0" baseline="0" noProof="0">
              <a:ln>
                <a:noFill/>
              </a:ln>
              <a:solidFill>
                <a:srgbClr val="0000FF"/>
              </a:solidFill>
              <a:effectLst/>
              <a:uLnTx/>
              <a:uFillTx/>
              <a:latin typeface="Calibri"/>
              <a:ea typeface="ＭＳ Ｐゴシック"/>
              <a:cs typeface="+mn-cs"/>
            </a:rPr>
            <a:t>・・・・・・・・・・・・・・・・・・・・・・・・・・・・・・・・・・・・・・・・・・・・・・・・・・・・・・・・・・・・・・</a:t>
          </a:r>
        </a:p>
      </xdr:txBody>
    </xdr:sp>
    <xdr:clientData/>
  </xdr:twoCellAnchor>
  <xdr:twoCellAnchor>
    <xdr:from>
      <xdr:col>44</xdr:col>
      <xdr:colOff>89647</xdr:colOff>
      <xdr:row>54</xdr:row>
      <xdr:rowOff>44824</xdr:rowOff>
    </xdr:from>
    <xdr:to>
      <xdr:col>45</xdr:col>
      <xdr:colOff>324970</xdr:colOff>
      <xdr:row>54</xdr:row>
      <xdr:rowOff>268941</xdr:rowOff>
    </xdr:to>
    <xdr:sp macro="" textlink="">
      <xdr:nvSpPr>
        <xdr:cNvPr id="7" name="テキスト ボックス 6">
          <a:extLst>
            <a:ext uri="{FF2B5EF4-FFF2-40B4-BE49-F238E27FC236}">
              <a16:creationId xmlns="" xmlns:a16="http://schemas.microsoft.com/office/drawing/2014/main" id="{00000000-0008-0000-0D00-000007000000}"/>
            </a:ext>
          </a:extLst>
        </xdr:cNvPr>
        <xdr:cNvSpPr txBox="1"/>
      </xdr:nvSpPr>
      <xdr:spPr>
        <a:xfrm>
          <a:off x="9443197" y="11541499"/>
          <a:ext cx="340098" cy="224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0</xdr:colOff>
      <xdr:row>54</xdr:row>
      <xdr:rowOff>44824</xdr:rowOff>
    </xdr:from>
    <xdr:to>
      <xdr:col>36</xdr:col>
      <xdr:colOff>56029</xdr:colOff>
      <xdr:row>54</xdr:row>
      <xdr:rowOff>268941</xdr:rowOff>
    </xdr:to>
    <xdr:sp macro="" textlink="">
      <xdr:nvSpPr>
        <xdr:cNvPr id="8" name="テキスト ボックス 7">
          <a:extLst>
            <a:ext uri="{FF2B5EF4-FFF2-40B4-BE49-F238E27FC236}">
              <a16:creationId xmlns="" xmlns:a16="http://schemas.microsoft.com/office/drawing/2014/main" id="{00000000-0008-0000-0D00-000008000000}"/>
            </a:ext>
          </a:extLst>
        </xdr:cNvPr>
        <xdr:cNvSpPr txBox="1"/>
      </xdr:nvSpPr>
      <xdr:spPr>
        <a:xfrm>
          <a:off x="7553325" y="11541499"/>
          <a:ext cx="313204" cy="224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0</xdr:colOff>
      <xdr:row>54</xdr:row>
      <xdr:rowOff>44824</xdr:rowOff>
    </xdr:from>
    <xdr:to>
      <xdr:col>27</xdr:col>
      <xdr:colOff>100853</xdr:colOff>
      <xdr:row>55</xdr:row>
      <xdr:rowOff>0</xdr:rowOff>
    </xdr:to>
    <xdr:sp macro="" textlink="">
      <xdr:nvSpPr>
        <xdr:cNvPr id="9" name="テキスト ボックス 8">
          <a:extLst>
            <a:ext uri="{FF2B5EF4-FFF2-40B4-BE49-F238E27FC236}">
              <a16:creationId xmlns="" xmlns:a16="http://schemas.microsoft.com/office/drawing/2014/main" id="{00000000-0008-0000-0D00-000009000000}"/>
            </a:ext>
          </a:extLst>
        </xdr:cNvPr>
        <xdr:cNvSpPr txBox="1"/>
      </xdr:nvSpPr>
      <xdr:spPr>
        <a:xfrm>
          <a:off x="5686425" y="11541499"/>
          <a:ext cx="272303" cy="23140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17</xdr:col>
      <xdr:colOff>123264</xdr:colOff>
      <xdr:row>54</xdr:row>
      <xdr:rowOff>56030</xdr:rowOff>
    </xdr:from>
    <xdr:to>
      <xdr:col>19</xdr:col>
      <xdr:colOff>67235</xdr:colOff>
      <xdr:row>54</xdr:row>
      <xdr:rowOff>257735</xdr:rowOff>
    </xdr:to>
    <xdr:sp macro="" textlink="">
      <xdr:nvSpPr>
        <xdr:cNvPr id="10" name="テキスト ボックス 9">
          <a:extLst>
            <a:ext uri="{FF2B5EF4-FFF2-40B4-BE49-F238E27FC236}">
              <a16:creationId xmlns="" xmlns:a16="http://schemas.microsoft.com/office/drawing/2014/main" id="{00000000-0008-0000-0D00-00000A000000}"/>
            </a:ext>
          </a:extLst>
        </xdr:cNvPr>
        <xdr:cNvSpPr txBox="1"/>
      </xdr:nvSpPr>
      <xdr:spPr>
        <a:xfrm>
          <a:off x="3961839" y="11552705"/>
          <a:ext cx="258296"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11</xdr:col>
      <xdr:colOff>44823</xdr:colOff>
      <xdr:row>52</xdr:row>
      <xdr:rowOff>78441</xdr:rowOff>
    </xdr:from>
    <xdr:to>
      <xdr:col>13</xdr:col>
      <xdr:colOff>44823</xdr:colOff>
      <xdr:row>52</xdr:row>
      <xdr:rowOff>280146</xdr:rowOff>
    </xdr:to>
    <xdr:sp macro="" textlink="">
      <xdr:nvSpPr>
        <xdr:cNvPr id="11" name="テキスト ボックス 10">
          <a:extLst>
            <a:ext uri="{FF2B5EF4-FFF2-40B4-BE49-F238E27FC236}">
              <a16:creationId xmlns="" xmlns:a16="http://schemas.microsoft.com/office/drawing/2014/main" id="{00000000-0008-0000-0D00-00000B000000}"/>
            </a:ext>
          </a:extLst>
        </xdr:cNvPr>
        <xdr:cNvSpPr txBox="1"/>
      </xdr:nvSpPr>
      <xdr:spPr>
        <a:xfrm>
          <a:off x="2902323" y="11022666"/>
          <a:ext cx="247650"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20</xdr:col>
      <xdr:colOff>0</xdr:colOff>
      <xdr:row>52</xdr:row>
      <xdr:rowOff>78442</xdr:rowOff>
    </xdr:from>
    <xdr:to>
      <xdr:col>21</xdr:col>
      <xdr:colOff>22411</xdr:colOff>
      <xdr:row>52</xdr:row>
      <xdr:rowOff>280147</xdr:rowOff>
    </xdr:to>
    <xdr:sp macro="" textlink="">
      <xdr:nvSpPr>
        <xdr:cNvPr id="12" name="テキスト ボックス 11">
          <a:extLst>
            <a:ext uri="{FF2B5EF4-FFF2-40B4-BE49-F238E27FC236}">
              <a16:creationId xmlns="" xmlns:a16="http://schemas.microsoft.com/office/drawing/2014/main" id="{00000000-0008-0000-0D00-00000C000000}"/>
            </a:ext>
          </a:extLst>
        </xdr:cNvPr>
        <xdr:cNvSpPr txBox="1"/>
      </xdr:nvSpPr>
      <xdr:spPr>
        <a:xfrm>
          <a:off x="4476750" y="11022667"/>
          <a:ext cx="241486"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30</xdr:col>
      <xdr:colOff>0</xdr:colOff>
      <xdr:row>52</xdr:row>
      <xdr:rowOff>89648</xdr:rowOff>
    </xdr:from>
    <xdr:to>
      <xdr:col>31</xdr:col>
      <xdr:colOff>33617</xdr:colOff>
      <xdr:row>52</xdr:row>
      <xdr:rowOff>291353</xdr:rowOff>
    </xdr:to>
    <xdr:sp macro="" textlink="">
      <xdr:nvSpPr>
        <xdr:cNvPr id="13" name="テキスト ボックス 12">
          <a:extLst>
            <a:ext uri="{FF2B5EF4-FFF2-40B4-BE49-F238E27FC236}">
              <a16:creationId xmlns="" xmlns:a16="http://schemas.microsoft.com/office/drawing/2014/main" id="{00000000-0008-0000-0D00-00000D000000}"/>
            </a:ext>
          </a:extLst>
        </xdr:cNvPr>
        <xdr:cNvSpPr txBox="1"/>
      </xdr:nvSpPr>
      <xdr:spPr>
        <a:xfrm>
          <a:off x="6448425" y="11033873"/>
          <a:ext cx="24316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37</xdr:col>
      <xdr:colOff>0</xdr:colOff>
      <xdr:row>52</xdr:row>
      <xdr:rowOff>78442</xdr:rowOff>
    </xdr:from>
    <xdr:to>
      <xdr:col>38</xdr:col>
      <xdr:colOff>89647</xdr:colOff>
      <xdr:row>52</xdr:row>
      <xdr:rowOff>280147</xdr:rowOff>
    </xdr:to>
    <xdr:sp macro="" textlink="">
      <xdr:nvSpPr>
        <xdr:cNvPr id="14" name="テキスト ボックス 13">
          <a:extLst>
            <a:ext uri="{FF2B5EF4-FFF2-40B4-BE49-F238E27FC236}">
              <a16:creationId xmlns="" xmlns:a16="http://schemas.microsoft.com/office/drawing/2014/main" id="{00000000-0008-0000-0D00-00000E000000}"/>
            </a:ext>
          </a:extLst>
        </xdr:cNvPr>
        <xdr:cNvSpPr txBox="1"/>
      </xdr:nvSpPr>
      <xdr:spPr>
        <a:xfrm>
          <a:off x="8143875" y="11022667"/>
          <a:ext cx="24204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年</a:t>
          </a:r>
        </a:p>
      </xdr:txBody>
    </xdr:sp>
    <xdr:clientData/>
  </xdr:twoCellAnchor>
  <xdr:twoCellAnchor>
    <xdr:from>
      <xdr:col>14</xdr:col>
      <xdr:colOff>0</xdr:colOff>
      <xdr:row>52</xdr:row>
      <xdr:rowOff>78442</xdr:rowOff>
    </xdr:from>
    <xdr:to>
      <xdr:col>16</xdr:col>
      <xdr:colOff>22411</xdr:colOff>
      <xdr:row>52</xdr:row>
      <xdr:rowOff>280147</xdr:rowOff>
    </xdr:to>
    <xdr:sp macro="" textlink="">
      <xdr:nvSpPr>
        <xdr:cNvPr id="15" name="テキスト ボックス 14">
          <a:extLst>
            <a:ext uri="{FF2B5EF4-FFF2-40B4-BE49-F238E27FC236}">
              <a16:creationId xmlns="" xmlns:a16="http://schemas.microsoft.com/office/drawing/2014/main" id="{00000000-0008-0000-0D00-00000F000000}"/>
            </a:ext>
          </a:extLst>
        </xdr:cNvPr>
        <xdr:cNvSpPr txBox="1"/>
      </xdr:nvSpPr>
      <xdr:spPr>
        <a:xfrm>
          <a:off x="3371850" y="11022667"/>
          <a:ext cx="251011"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22</xdr:col>
      <xdr:colOff>0</xdr:colOff>
      <xdr:row>52</xdr:row>
      <xdr:rowOff>78442</xdr:rowOff>
    </xdr:from>
    <xdr:to>
      <xdr:col>23</xdr:col>
      <xdr:colOff>44823</xdr:colOff>
      <xdr:row>52</xdr:row>
      <xdr:rowOff>280147</xdr:rowOff>
    </xdr:to>
    <xdr:sp macro="" textlink="">
      <xdr:nvSpPr>
        <xdr:cNvPr id="16" name="テキスト ボックス 15">
          <a:extLst>
            <a:ext uri="{FF2B5EF4-FFF2-40B4-BE49-F238E27FC236}">
              <a16:creationId xmlns="" xmlns:a16="http://schemas.microsoft.com/office/drawing/2014/main" id="{00000000-0008-0000-0D00-000010000000}"/>
            </a:ext>
          </a:extLst>
        </xdr:cNvPr>
        <xdr:cNvSpPr txBox="1"/>
      </xdr:nvSpPr>
      <xdr:spPr>
        <a:xfrm>
          <a:off x="4933950" y="11022667"/>
          <a:ext cx="244848"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31</xdr:col>
      <xdr:colOff>291353</xdr:colOff>
      <xdr:row>52</xdr:row>
      <xdr:rowOff>89648</xdr:rowOff>
    </xdr:from>
    <xdr:to>
      <xdr:col>33</xdr:col>
      <xdr:colOff>67235</xdr:colOff>
      <xdr:row>52</xdr:row>
      <xdr:rowOff>291353</xdr:rowOff>
    </xdr:to>
    <xdr:sp macro="" textlink="">
      <xdr:nvSpPr>
        <xdr:cNvPr id="17" name="テキスト ボックス 16">
          <a:extLst>
            <a:ext uri="{FF2B5EF4-FFF2-40B4-BE49-F238E27FC236}">
              <a16:creationId xmlns="" xmlns:a16="http://schemas.microsoft.com/office/drawing/2014/main" id="{00000000-0008-0000-0D00-000011000000}"/>
            </a:ext>
          </a:extLst>
        </xdr:cNvPr>
        <xdr:cNvSpPr txBox="1"/>
      </xdr:nvSpPr>
      <xdr:spPr>
        <a:xfrm>
          <a:off x="6949328" y="11033873"/>
          <a:ext cx="26165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41</xdr:col>
      <xdr:colOff>0</xdr:colOff>
      <xdr:row>52</xdr:row>
      <xdr:rowOff>78442</xdr:rowOff>
    </xdr:from>
    <xdr:to>
      <xdr:col>41</xdr:col>
      <xdr:colOff>246529</xdr:colOff>
      <xdr:row>52</xdr:row>
      <xdr:rowOff>280147</xdr:rowOff>
    </xdr:to>
    <xdr:sp macro="" textlink="">
      <xdr:nvSpPr>
        <xdr:cNvPr id="18" name="テキスト ボックス 17">
          <a:extLst>
            <a:ext uri="{FF2B5EF4-FFF2-40B4-BE49-F238E27FC236}">
              <a16:creationId xmlns="" xmlns:a16="http://schemas.microsoft.com/office/drawing/2014/main" id="{00000000-0008-0000-0D00-000012000000}"/>
            </a:ext>
          </a:extLst>
        </xdr:cNvPr>
        <xdr:cNvSpPr txBox="1"/>
      </xdr:nvSpPr>
      <xdr:spPr>
        <a:xfrm>
          <a:off x="8677275" y="11022667"/>
          <a:ext cx="246529"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月</a:t>
          </a:r>
        </a:p>
      </xdr:txBody>
    </xdr:sp>
    <xdr:clientData/>
  </xdr:twoCellAnchor>
  <xdr:twoCellAnchor>
    <xdr:from>
      <xdr:col>17</xdr:col>
      <xdr:colOff>0</xdr:colOff>
      <xdr:row>52</xdr:row>
      <xdr:rowOff>78442</xdr:rowOff>
    </xdr:from>
    <xdr:to>
      <xdr:col>18</xdr:col>
      <xdr:colOff>89647</xdr:colOff>
      <xdr:row>52</xdr:row>
      <xdr:rowOff>280147</xdr:rowOff>
    </xdr:to>
    <xdr:sp macro="" textlink="">
      <xdr:nvSpPr>
        <xdr:cNvPr id="19" name="テキスト ボックス 18">
          <a:extLst>
            <a:ext uri="{FF2B5EF4-FFF2-40B4-BE49-F238E27FC236}">
              <a16:creationId xmlns="" xmlns:a16="http://schemas.microsoft.com/office/drawing/2014/main" id="{00000000-0008-0000-0D00-000013000000}"/>
            </a:ext>
          </a:extLst>
        </xdr:cNvPr>
        <xdr:cNvSpPr txBox="1"/>
      </xdr:nvSpPr>
      <xdr:spPr>
        <a:xfrm>
          <a:off x="3838575" y="11022667"/>
          <a:ext cx="261097"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25</xdr:col>
      <xdr:colOff>0</xdr:colOff>
      <xdr:row>52</xdr:row>
      <xdr:rowOff>78442</xdr:rowOff>
    </xdr:from>
    <xdr:to>
      <xdr:col>26</xdr:col>
      <xdr:colOff>56029</xdr:colOff>
      <xdr:row>52</xdr:row>
      <xdr:rowOff>280147</xdr:rowOff>
    </xdr:to>
    <xdr:sp macro="" textlink="">
      <xdr:nvSpPr>
        <xdr:cNvPr id="20" name="テキスト ボックス 19">
          <a:extLst>
            <a:ext uri="{FF2B5EF4-FFF2-40B4-BE49-F238E27FC236}">
              <a16:creationId xmlns="" xmlns:a16="http://schemas.microsoft.com/office/drawing/2014/main" id="{00000000-0008-0000-0D00-000014000000}"/>
            </a:ext>
          </a:extLst>
        </xdr:cNvPr>
        <xdr:cNvSpPr txBox="1"/>
      </xdr:nvSpPr>
      <xdr:spPr>
        <a:xfrm>
          <a:off x="5495925" y="11022667"/>
          <a:ext cx="246529"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35</xdr:col>
      <xdr:colOff>0</xdr:colOff>
      <xdr:row>52</xdr:row>
      <xdr:rowOff>89648</xdr:rowOff>
    </xdr:from>
    <xdr:to>
      <xdr:col>36</xdr:col>
      <xdr:colOff>33617</xdr:colOff>
      <xdr:row>52</xdr:row>
      <xdr:rowOff>291353</xdr:rowOff>
    </xdr:to>
    <xdr:sp macro="" textlink="">
      <xdr:nvSpPr>
        <xdr:cNvPr id="21" name="テキスト ボックス 20">
          <a:extLst>
            <a:ext uri="{FF2B5EF4-FFF2-40B4-BE49-F238E27FC236}">
              <a16:creationId xmlns="" xmlns:a16="http://schemas.microsoft.com/office/drawing/2014/main" id="{00000000-0008-0000-0D00-000015000000}"/>
            </a:ext>
          </a:extLst>
        </xdr:cNvPr>
        <xdr:cNvSpPr txBox="1"/>
      </xdr:nvSpPr>
      <xdr:spPr>
        <a:xfrm>
          <a:off x="7553325" y="11033873"/>
          <a:ext cx="290792" cy="20170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p>
      </xdr:txBody>
    </xdr:sp>
    <xdr:clientData/>
  </xdr:twoCellAnchor>
  <xdr:twoCellAnchor>
    <xdr:from>
      <xdr:col>43</xdr:col>
      <xdr:colOff>0</xdr:colOff>
      <xdr:row>52</xdr:row>
      <xdr:rowOff>78442</xdr:rowOff>
    </xdr:from>
    <xdr:to>
      <xdr:col>45</xdr:col>
      <xdr:colOff>470647</xdr:colOff>
      <xdr:row>52</xdr:row>
      <xdr:rowOff>280147</xdr:rowOff>
    </xdr:to>
    <xdr:sp macro="" textlink="">
      <xdr:nvSpPr>
        <xdr:cNvPr id="22" name="テキスト ボックス 21">
          <a:extLst>
            <a:ext uri="{FF2B5EF4-FFF2-40B4-BE49-F238E27FC236}">
              <a16:creationId xmlns="" xmlns:a16="http://schemas.microsoft.com/office/drawing/2014/main" id="{00000000-0008-0000-0D00-000016000000}"/>
            </a:ext>
          </a:extLst>
        </xdr:cNvPr>
        <xdr:cNvSpPr txBox="1"/>
      </xdr:nvSpPr>
      <xdr:spPr>
        <a:xfrm>
          <a:off x="9258300" y="11022667"/>
          <a:ext cx="670672" cy="20170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日</a:t>
          </a:r>
          <a:r>
            <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予定</a:t>
          </a:r>
          <a:r>
            <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mc:AlternateContent xmlns:mc="http://schemas.openxmlformats.org/markup-compatibility/2006">
    <mc:Choice xmlns:a14="http://schemas.microsoft.com/office/drawing/2010/main" Requires="a14">
      <xdr:twoCellAnchor>
        <xdr:from>
          <xdr:col>4</xdr:col>
          <xdr:colOff>107016</xdr:colOff>
          <xdr:row>12</xdr:row>
          <xdr:rowOff>47625</xdr:rowOff>
        </xdr:from>
        <xdr:to>
          <xdr:col>5</xdr:col>
          <xdr:colOff>145676</xdr:colOff>
          <xdr:row>29</xdr:row>
          <xdr:rowOff>38100</xdr:rowOff>
        </xdr:to>
        <xdr:grpSp>
          <xdr:nvGrpSpPr>
            <xdr:cNvPr id="25" name="グループ化 24">
              <a:extLst>
                <a:ext uri="{FF2B5EF4-FFF2-40B4-BE49-F238E27FC236}">
                  <a16:creationId xmlns="" xmlns:a16="http://schemas.microsoft.com/office/drawing/2014/main" id="{00000000-0008-0000-0D00-000019000000}"/>
                </a:ext>
              </a:extLst>
            </xdr:cNvPr>
            <xdr:cNvGrpSpPr/>
          </xdr:nvGrpSpPr>
          <xdr:grpSpPr>
            <a:xfrm>
              <a:off x="1698251" y="3599890"/>
              <a:ext cx="150719" cy="1951504"/>
              <a:chOff x="1698251" y="3599890"/>
              <a:chExt cx="150719" cy="1951504"/>
            </a:xfrm>
          </xdr:grpSpPr>
          <xdr:sp macro="" textlink="">
            <xdr:nvSpPr>
              <xdr:cNvPr id="8194" name="Check Box 2" hidden="1">
                <a:extLst>
                  <a:ext uri="{63B3BB69-23CF-44E3-9099-C40C66FF867C}">
                    <a14:compatExt spid="_x0000_s8194"/>
                  </a:ext>
                </a:extLst>
              </xdr:cNvPr>
              <xdr:cNvSpPr/>
            </xdr:nvSpPr>
            <xdr:spPr>
              <a:xfrm>
                <a:off x="1698251" y="3599890"/>
                <a:ext cx="139513" cy="246529"/>
              </a:xfrm>
              <a:prstGeom prst="rect">
                <a:avLst/>
              </a:prstGeom>
            </xdr:spPr>
          </xdr:sp>
          <xdr:sp macro="" textlink="">
            <xdr:nvSpPr>
              <xdr:cNvPr id="8195" name="Check Box 3" hidden="1">
                <a:extLst>
                  <a:ext uri="{63B3BB69-23CF-44E3-9099-C40C66FF867C}">
                    <a14:compatExt spid="_x0000_s8195"/>
                  </a:ext>
                </a:extLst>
              </xdr:cNvPr>
              <xdr:cNvSpPr/>
            </xdr:nvSpPr>
            <xdr:spPr>
              <a:xfrm>
                <a:off x="1699932" y="3846419"/>
                <a:ext cx="149038" cy="246530"/>
              </a:xfrm>
              <a:prstGeom prst="rect">
                <a:avLst/>
              </a:prstGeom>
            </xdr:spPr>
          </xdr:sp>
          <xdr:sp macro="" textlink="">
            <xdr:nvSpPr>
              <xdr:cNvPr id="8196" name="Check Box 4" hidden="1">
                <a:extLst>
                  <a:ext uri="{63B3BB69-23CF-44E3-9099-C40C66FF867C}">
                    <a14:compatExt spid="_x0000_s8196"/>
                  </a:ext>
                </a:extLst>
              </xdr:cNvPr>
              <xdr:cNvSpPr/>
            </xdr:nvSpPr>
            <xdr:spPr>
              <a:xfrm>
                <a:off x="1699932" y="4092949"/>
                <a:ext cx="149038" cy="246529"/>
              </a:xfrm>
              <a:prstGeom prst="rect">
                <a:avLst/>
              </a:prstGeom>
            </xdr:spPr>
          </xdr:sp>
          <xdr:sp macro="" textlink="">
            <xdr:nvSpPr>
              <xdr:cNvPr id="8197" name="Check Box 5" hidden="1">
                <a:extLst>
                  <a:ext uri="{63B3BB69-23CF-44E3-9099-C40C66FF867C}">
                    <a14:compatExt spid="_x0000_s8197"/>
                  </a:ext>
                </a:extLst>
              </xdr:cNvPr>
              <xdr:cNvSpPr/>
            </xdr:nvSpPr>
            <xdr:spPr>
              <a:xfrm>
                <a:off x="1699932" y="4349003"/>
                <a:ext cx="149038" cy="183216"/>
              </a:xfrm>
              <a:prstGeom prst="rect">
                <a:avLst/>
              </a:prstGeom>
            </xdr:spPr>
          </xdr:sp>
          <xdr:sp macro="" textlink="">
            <xdr:nvSpPr>
              <xdr:cNvPr id="8198" name="Check Box 6" hidden="1">
                <a:extLst>
                  <a:ext uri="{63B3BB69-23CF-44E3-9099-C40C66FF867C}">
                    <a14:compatExt spid="_x0000_s8198"/>
                  </a:ext>
                </a:extLst>
              </xdr:cNvPr>
              <xdr:cNvSpPr/>
            </xdr:nvSpPr>
            <xdr:spPr>
              <a:xfrm>
                <a:off x="1699932" y="4821331"/>
                <a:ext cx="149038" cy="237004"/>
              </a:xfrm>
              <a:prstGeom prst="rect">
                <a:avLst/>
              </a:prstGeom>
            </xdr:spPr>
          </xdr:sp>
          <xdr:sp macro="" textlink="">
            <xdr:nvSpPr>
              <xdr:cNvPr id="8199" name="Check Box 7" hidden="1">
                <a:extLst>
                  <a:ext uri="{63B3BB69-23CF-44E3-9099-C40C66FF867C}">
                    <a14:compatExt spid="_x0000_s8199"/>
                  </a:ext>
                </a:extLst>
              </xdr:cNvPr>
              <xdr:cNvSpPr/>
            </xdr:nvSpPr>
            <xdr:spPr>
              <a:xfrm>
                <a:off x="1699932" y="5048810"/>
                <a:ext cx="149038" cy="246530"/>
              </a:xfrm>
              <a:prstGeom prst="rect">
                <a:avLst/>
              </a:prstGeom>
            </xdr:spPr>
          </xdr:sp>
          <xdr:sp macro="" textlink="">
            <xdr:nvSpPr>
              <xdr:cNvPr id="8200" name="Check Box 8" hidden="1">
                <a:extLst>
                  <a:ext uri="{63B3BB69-23CF-44E3-9099-C40C66FF867C}">
                    <a14:compatExt spid="_x0000_s8200"/>
                  </a:ext>
                </a:extLst>
              </xdr:cNvPr>
              <xdr:cNvSpPr/>
            </xdr:nvSpPr>
            <xdr:spPr>
              <a:xfrm>
                <a:off x="1709457" y="5304865"/>
                <a:ext cx="139513" cy="246529"/>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24</xdr:col>
          <xdr:colOff>186018</xdr:colOff>
          <xdr:row>16</xdr:row>
          <xdr:rowOff>47625</xdr:rowOff>
        </xdr:from>
        <xdr:to>
          <xdr:col>26</xdr:col>
          <xdr:colOff>52668</xdr:colOff>
          <xdr:row>31</xdr:row>
          <xdr:rowOff>38100</xdr:rowOff>
        </xdr:to>
        <xdr:grpSp>
          <xdr:nvGrpSpPr>
            <xdr:cNvPr id="23" name="グループ化 22">
              <a:extLst>
                <a:ext uri="{FF2B5EF4-FFF2-40B4-BE49-F238E27FC236}">
                  <a16:creationId xmlns="" xmlns:a16="http://schemas.microsoft.com/office/drawing/2014/main" id="{00000000-0008-0000-0D00-000017000000}"/>
                </a:ext>
              </a:extLst>
            </xdr:cNvPr>
            <xdr:cNvGrpSpPr/>
          </xdr:nvGrpSpPr>
          <xdr:grpSpPr>
            <a:xfrm>
              <a:off x="5475194" y="4092949"/>
              <a:ext cx="258856" cy="1693769"/>
              <a:chOff x="5475194" y="4092949"/>
              <a:chExt cx="258856" cy="1693769"/>
            </a:xfrm>
          </xdr:grpSpPr>
          <xdr:sp macro="" textlink="">
            <xdr:nvSpPr>
              <xdr:cNvPr id="8193" name="Check Box 1" hidden="1">
                <a:extLst>
                  <a:ext uri="{63B3BB69-23CF-44E3-9099-C40C66FF867C}">
                    <a14:compatExt spid="_x0000_s8193"/>
                  </a:ext>
                </a:extLst>
              </xdr:cNvPr>
              <xdr:cNvSpPr/>
            </xdr:nvSpPr>
            <xdr:spPr>
              <a:xfrm>
                <a:off x="5475194" y="4092949"/>
                <a:ext cx="249331" cy="237004"/>
              </a:xfrm>
              <a:prstGeom prst="rect">
                <a:avLst/>
              </a:prstGeom>
            </xdr:spPr>
          </xdr:sp>
          <xdr:sp macro="" textlink="">
            <xdr:nvSpPr>
              <xdr:cNvPr id="8201" name="Check Box 9" hidden="1">
                <a:extLst>
                  <a:ext uri="{63B3BB69-23CF-44E3-9099-C40C66FF867C}">
                    <a14:compatExt spid="_x0000_s8201"/>
                  </a:ext>
                </a:extLst>
              </xdr:cNvPr>
              <xdr:cNvSpPr/>
            </xdr:nvSpPr>
            <xdr:spPr>
              <a:xfrm>
                <a:off x="5484719" y="5541869"/>
                <a:ext cx="249331" cy="244849"/>
              </a:xfrm>
              <a:prstGeom prst="rect">
                <a:avLst/>
              </a:prstGeom>
            </xdr:spPr>
          </xdr:sp>
          <xdr:sp macro="" textlink="">
            <xdr:nvSpPr>
              <xdr:cNvPr id="8202" name="Check Box 10" hidden="1">
                <a:extLst>
                  <a:ext uri="{63B3BB69-23CF-44E3-9099-C40C66FF867C}">
                    <a14:compatExt spid="_x0000_s8202"/>
                  </a:ext>
                </a:extLst>
              </xdr:cNvPr>
              <xdr:cNvSpPr/>
            </xdr:nvSpPr>
            <xdr:spPr>
              <a:xfrm>
                <a:off x="5484719" y="5314390"/>
                <a:ext cx="239806" cy="237004"/>
              </a:xfrm>
              <a:prstGeom prst="rect">
                <a:avLst/>
              </a:prstGeom>
            </xdr:spPr>
          </xdr:sp>
          <xdr:sp macro="" textlink="">
            <xdr:nvSpPr>
              <xdr:cNvPr id="8203" name="Check Box 11" hidden="1">
                <a:extLst>
                  <a:ext uri="{63B3BB69-23CF-44E3-9099-C40C66FF867C}">
                    <a14:compatExt spid="_x0000_s8203"/>
                  </a:ext>
                </a:extLst>
              </xdr:cNvPr>
              <xdr:cNvSpPr/>
            </xdr:nvSpPr>
            <xdr:spPr>
              <a:xfrm>
                <a:off x="5484719" y="5029760"/>
                <a:ext cx="249331" cy="303680"/>
              </a:xfrm>
              <a:prstGeom prst="rect">
                <a:avLst/>
              </a:prstGeom>
            </xdr:spPr>
          </xdr:sp>
          <xdr:sp macro="" textlink="">
            <xdr:nvSpPr>
              <xdr:cNvPr id="8204" name="Check Box 12" hidden="1">
                <a:extLst>
                  <a:ext uri="{63B3BB69-23CF-44E3-9099-C40C66FF867C}">
                    <a14:compatExt spid="_x0000_s8204"/>
                  </a:ext>
                </a:extLst>
              </xdr:cNvPr>
              <xdr:cNvSpPr/>
            </xdr:nvSpPr>
            <xdr:spPr>
              <a:xfrm>
                <a:off x="5475194" y="4830856"/>
                <a:ext cx="239806" cy="208429"/>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9</xdr:col>
          <xdr:colOff>76200</xdr:colOff>
          <xdr:row>12</xdr:row>
          <xdr:rowOff>38100</xdr:rowOff>
        </xdr:from>
        <xdr:to>
          <xdr:col>11</xdr:col>
          <xdr:colOff>47625</xdr:colOff>
          <xdr:row>27</xdr:row>
          <xdr:rowOff>38100</xdr:rowOff>
        </xdr:to>
        <xdr:grpSp>
          <xdr:nvGrpSpPr>
            <xdr:cNvPr id="24" name="グループ化 23">
              <a:extLst>
                <a:ext uri="{FF2B5EF4-FFF2-40B4-BE49-F238E27FC236}">
                  <a16:creationId xmlns="" xmlns:a16="http://schemas.microsoft.com/office/drawing/2014/main" id="{00000000-0008-0000-0D00-000018000000}"/>
                </a:ext>
              </a:extLst>
            </xdr:cNvPr>
            <xdr:cNvGrpSpPr/>
          </xdr:nvGrpSpPr>
          <xdr:grpSpPr>
            <a:xfrm>
              <a:off x="2664759" y="3590365"/>
              <a:ext cx="240366" cy="1714500"/>
              <a:chOff x="2664759" y="3590365"/>
              <a:chExt cx="240366" cy="1714500"/>
            </a:xfrm>
          </xdr:grpSpPr>
          <xdr:sp macro="" textlink="">
            <xdr:nvSpPr>
              <xdr:cNvPr id="8205" name="Check Box 13" hidden="1">
                <a:extLst>
                  <a:ext uri="{63B3BB69-23CF-44E3-9099-C40C66FF867C}">
                    <a14:compatExt spid="_x0000_s8205"/>
                  </a:ext>
                </a:extLst>
              </xdr:cNvPr>
              <xdr:cNvSpPr/>
            </xdr:nvSpPr>
            <xdr:spPr>
              <a:xfrm>
                <a:off x="2664759" y="3590365"/>
                <a:ext cx="240366" cy="246529"/>
              </a:xfrm>
              <a:prstGeom prst="rect">
                <a:avLst/>
              </a:prstGeom>
            </xdr:spPr>
          </xdr:sp>
          <xdr:sp macro="" textlink="">
            <xdr:nvSpPr>
              <xdr:cNvPr id="8206" name="Check Box 14" hidden="1">
                <a:extLst>
                  <a:ext uri="{63B3BB69-23CF-44E3-9099-C40C66FF867C}">
                    <a14:compatExt spid="_x0000_s8206"/>
                  </a:ext>
                </a:extLst>
              </xdr:cNvPr>
              <xdr:cNvSpPr/>
            </xdr:nvSpPr>
            <xdr:spPr>
              <a:xfrm>
                <a:off x="2664759" y="3836894"/>
                <a:ext cx="240366" cy="246530"/>
              </a:xfrm>
              <a:prstGeom prst="rect">
                <a:avLst/>
              </a:prstGeom>
            </xdr:spPr>
          </xdr:sp>
          <xdr:sp macro="" textlink="">
            <xdr:nvSpPr>
              <xdr:cNvPr id="8207" name="Check Box 15" hidden="1">
                <a:extLst>
                  <a:ext uri="{63B3BB69-23CF-44E3-9099-C40C66FF867C}">
                    <a14:compatExt spid="_x0000_s8207"/>
                  </a:ext>
                </a:extLst>
              </xdr:cNvPr>
              <xdr:cNvSpPr/>
            </xdr:nvSpPr>
            <xdr:spPr>
              <a:xfrm>
                <a:off x="2664759" y="4083424"/>
                <a:ext cx="240366" cy="246529"/>
              </a:xfrm>
              <a:prstGeom prst="rect">
                <a:avLst/>
              </a:prstGeom>
            </xdr:spPr>
          </xdr:sp>
          <xdr:sp macro="" textlink="">
            <xdr:nvSpPr>
              <xdr:cNvPr id="8208" name="Check Box 16" hidden="1">
                <a:extLst>
                  <a:ext uri="{63B3BB69-23CF-44E3-9099-C40C66FF867C}">
                    <a14:compatExt spid="_x0000_s8208"/>
                  </a:ext>
                </a:extLst>
              </xdr:cNvPr>
              <xdr:cNvSpPr/>
            </xdr:nvSpPr>
            <xdr:spPr>
              <a:xfrm>
                <a:off x="2664759" y="4821331"/>
                <a:ext cx="240366" cy="237004"/>
              </a:xfrm>
              <a:prstGeom prst="rect">
                <a:avLst/>
              </a:prstGeom>
            </xdr:spPr>
          </xdr:sp>
          <xdr:sp macro="" textlink="">
            <xdr:nvSpPr>
              <xdr:cNvPr id="8209" name="Check Box 17" hidden="1">
                <a:extLst>
                  <a:ext uri="{63B3BB69-23CF-44E3-9099-C40C66FF867C}">
                    <a14:compatExt spid="_x0000_s8209"/>
                  </a:ext>
                </a:extLst>
              </xdr:cNvPr>
              <xdr:cNvSpPr/>
            </xdr:nvSpPr>
            <xdr:spPr>
              <a:xfrm>
                <a:off x="2664759" y="5058335"/>
                <a:ext cx="240366" cy="246530"/>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16</xdr:col>
          <xdr:colOff>212912</xdr:colOff>
          <xdr:row>57</xdr:row>
          <xdr:rowOff>125506</xdr:rowOff>
        </xdr:from>
        <xdr:to>
          <xdr:col>17</xdr:col>
          <xdr:colOff>155762</xdr:colOff>
          <xdr:row>63</xdr:row>
          <xdr:rowOff>5043</xdr:rowOff>
        </xdr:to>
        <xdr:grpSp>
          <xdr:nvGrpSpPr>
            <xdr:cNvPr id="27" name="グループ化 26">
              <a:extLst>
                <a:ext uri="{FF2B5EF4-FFF2-40B4-BE49-F238E27FC236}">
                  <a16:creationId xmlns="" xmlns:a16="http://schemas.microsoft.com/office/drawing/2014/main" id="{00000000-0008-0000-0D00-00001B000000}"/>
                </a:ext>
              </a:extLst>
            </xdr:cNvPr>
            <xdr:cNvGrpSpPr/>
          </xdr:nvGrpSpPr>
          <xdr:grpSpPr>
            <a:xfrm>
              <a:off x="3810000" y="12250271"/>
              <a:ext cx="178174" cy="787213"/>
              <a:chOff x="3787588" y="12239065"/>
              <a:chExt cx="178174" cy="787213"/>
            </a:xfrm>
          </xdr:grpSpPr>
          <xdr:sp macro="" textlink="">
            <xdr:nvSpPr>
              <xdr:cNvPr id="8210" name="Check Box 18" hidden="1">
                <a:extLst>
                  <a:ext uri="{63B3BB69-23CF-44E3-9099-C40C66FF867C}">
                    <a14:compatExt spid="_x0000_s8210"/>
                  </a:ext>
                </a:extLst>
              </xdr:cNvPr>
              <xdr:cNvSpPr/>
            </xdr:nvSpPr>
            <xdr:spPr>
              <a:xfrm>
                <a:off x="3787588" y="12239065"/>
                <a:ext cx="168649" cy="197784"/>
              </a:xfrm>
              <a:prstGeom prst="rect">
                <a:avLst/>
              </a:prstGeom>
            </xdr:spPr>
          </xdr:sp>
          <xdr:sp macro="" textlink="">
            <xdr:nvSpPr>
              <xdr:cNvPr id="8211" name="Check Box 19" hidden="1">
                <a:extLst>
                  <a:ext uri="{63B3BB69-23CF-44E3-9099-C40C66FF867C}">
                    <a14:compatExt spid="_x0000_s8211"/>
                  </a:ext>
                </a:extLst>
              </xdr:cNvPr>
              <xdr:cNvSpPr/>
            </xdr:nvSpPr>
            <xdr:spPr>
              <a:xfrm>
                <a:off x="3797113" y="12541624"/>
                <a:ext cx="168649" cy="182095"/>
              </a:xfrm>
              <a:prstGeom prst="rect">
                <a:avLst/>
              </a:prstGeom>
            </xdr:spPr>
          </xdr:sp>
          <xdr:sp macro="" textlink="">
            <xdr:nvSpPr>
              <xdr:cNvPr id="8212" name="Check Box 20" hidden="1">
                <a:extLst>
                  <a:ext uri="{63B3BB69-23CF-44E3-9099-C40C66FF867C}">
                    <a14:compatExt spid="_x0000_s8212"/>
                  </a:ext>
                </a:extLst>
              </xdr:cNvPr>
              <xdr:cNvSpPr/>
            </xdr:nvSpPr>
            <xdr:spPr>
              <a:xfrm>
                <a:off x="3797113" y="12825132"/>
                <a:ext cx="168649" cy="201146"/>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xdr:from>
          <xdr:col>31</xdr:col>
          <xdr:colOff>295275</xdr:colOff>
          <xdr:row>57</xdr:row>
          <xdr:rowOff>123825</xdr:rowOff>
        </xdr:from>
        <xdr:to>
          <xdr:col>32</xdr:col>
          <xdr:colOff>161925</xdr:colOff>
          <xdr:row>60</xdr:row>
          <xdr:rowOff>161925</xdr:rowOff>
        </xdr:to>
        <xdr:grpSp>
          <xdr:nvGrpSpPr>
            <xdr:cNvPr id="26" name="グループ化 25">
              <a:extLst>
                <a:ext uri="{FF2B5EF4-FFF2-40B4-BE49-F238E27FC236}">
                  <a16:creationId xmlns="" xmlns:a16="http://schemas.microsoft.com/office/drawing/2014/main" id="{00000000-0008-0000-0D00-00001A000000}"/>
                </a:ext>
              </a:extLst>
            </xdr:cNvPr>
            <xdr:cNvGrpSpPr/>
          </xdr:nvGrpSpPr>
          <xdr:grpSpPr>
            <a:xfrm>
              <a:off x="6951569" y="12248590"/>
              <a:ext cx="180415" cy="475129"/>
              <a:chOff x="6951569" y="12248590"/>
              <a:chExt cx="180415" cy="475129"/>
            </a:xfrm>
          </xdr:grpSpPr>
          <xdr:sp macro="" textlink="">
            <xdr:nvSpPr>
              <xdr:cNvPr id="8213" name="Check Box 21" hidden="1">
                <a:extLst>
                  <a:ext uri="{63B3BB69-23CF-44E3-9099-C40C66FF867C}">
                    <a14:compatExt spid="_x0000_s8213"/>
                  </a:ext>
                </a:extLst>
              </xdr:cNvPr>
              <xdr:cNvSpPr/>
            </xdr:nvSpPr>
            <xdr:spPr>
              <a:xfrm>
                <a:off x="6951569" y="12248590"/>
                <a:ext cx="180415" cy="197784"/>
              </a:xfrm>
              <a:prstGeom prst="rect">
                <a:avLst/>
              </a:prstGeom>
            </xdr:spPr>
          </xdr:sp>
          <xdr:sp macro="" textlink="">
            <xdr:nvSpPr>
              <xdr:cNvPr id="8214" name="Check Box 22" hidden="1">
                <a:extLst>
                  <a:ext uri="{63B3BB69-23CF-44E3-9099-C40C66FF867C}">
                    <a14:compatExt spid="_x0000_s8214"/>
                  </a:ext>
                </a:extLst>
              </xdr:cNvPr>
              <xdr:cNvSpPr/>
            </xdr:nvSpPr>
            <xdr:spPr>
              <a:xfrm>
                <a:off x="6951569" y="12532099"/>
                <a:ext cx="180415" cy="191620"/>
              </a:xfrm>
              <a:prstGeom prst="rect">
                <a:avLst/>
              </a:prstGeom>
            </xdr:spPr>
          </xdr:sp>
        </xdr:grpSp>
        <xdr:clientData fPrintsWithSheet="0"/>
      </xdr:twoCellAnchor>
    </mc:Choice>
    <mc:Fallback/>
  </mc:AlternateContent>
  <xdr:twoCellAnchor editAs="oneCell">
    <xdr:from>
      <xdr:col>1</xdr:col>
      <xdr:colOff>907676</xdr:colOff>
      <xdr:row>7</xdr:row>
      <xdr:rowOff>0</xdr:rowOff>
    </xdr:from>
    <xdr:to>
      <xdr:col>47</xdr:col>
      <xdr:colOff>11206</xdr:colOff>
      <xdr:row>10</xdr:row>
      <xdr:rowOff>0</xdr:rowOff>
    </xdr:to>
    <xdr:sp macro="" textlink="">
      <xdr:nvSpPr>
        <xdr:cNvPr id="46" name="角丸四角形 24">
          <a:extLst>
            <a:ext uri="{FF2B5EF4-FFF2-40B4-BE49-F238E27FC236}">
              <a16:creationId xmlns="" xmlns:a16="http://schemas.microsoft.com/office/drawing/2014/main" id="{00000000-0008-0000-0D00-00002E000000}"/>
            </a:ext>
          </a:extLst>
        </xdr:cNvPr>
        <xdr:cNvSpPr>
          <a:spLocks noChangeArrowheads="1"/>
        </xdr:cNvSpPr>
      </xdr:nvSpPr>
      <xdr:spPr bwMode="auto">
        <a:xfrm>
          <a:off x="1155326" y="1857375"/>
          <a:ext cx="9133355" cy="1152525"/>
        </a:xfrm>
        <a:prstGeom prst="roundRect">
          <a:avLst>
            <a:gd name="adj" fmla="val 7929"/>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1</xdr:colOff>
      <xdr:row>11</xdr:row>
      <xdr:rowOff>358588</xdr:rowOff>
    </xdr:from>
    <xdr:to>
      <xdr:col>23</xdr:col>
      <xdr:colOff>1</xdr:colOff>
      <xdr:row>32</xdr:row>
      <xdr:rowOff>1119</xdr:rowOff>
    </xdr:to>
    <xdr:sp macro="" textlink="">
      <xdr:nvSpPr>
        <xdr:cNvPr id="47" name="角丸四角形 24">
          <a:extLst>
            <a:ext uri="{FF2B5EF4-FFF2-40B4-BE49-F238E27FC236}">
              <a16:creationId xmlns="" xmlns:a16="http://schemas.microsoft.com/office/drawing/2014/main" id="{00000000-0008-0000-0D00-00002F000000}"/>
            </a:ext>
          </a:extLst>
        </xdr:cNvPr>
        <xdr:cNvSpPr>
          <a:spLocks noChangeArrowheads="1"/>
        </xdr:cNvSpPr>
      </xdr:nvSpPr>
      <xdr:spPr bwMode="auto">
        <a:xfrm>
          <a:off x="1152526" y="3549463"/>
          <a:ext cx="3981450"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24</xdr:col>
      <xdr:colOff>11206</xdr:colOff>
      <xdr:row>11</xdr:row>
      <xdr:rowOff>358588</xdr:rowOff>
    </xdr:from>
    <xdr:to>
      <xdr:col>37</xdr:col>
      <xdr:colOff>0</xdr:colOff>
      <xdr:row>32</xdr:row>
      <xdr:rowOff>1119</xdr:rowOff>
    </xdr:to>
    <xdr:sp macro="" textlink="">
      <xdr:nvSpPr>
        <xdr:cNvPr id="48" name="角丸四角形 24">
          <a:extLst>
            <a:ext uri="{FF2B5EF4-FFF2-40B4-BE49-F238E27FC236}">
              <a16:creationId xmlns="" xmlns:a16="http://schemas.microsoft.com/office/drawing/2014/main" id="{00000000-0008-0000-0D00-000030000000}"/>
            </a:ext>
          </a:extLst>
        </xdr:cNvPr>
        <xdr:cNvSpPr>
          <a:spLocks noChangeArrowheads="1"/>
        </xdr:cNvSpPr>
      </xdr:nvSpPr>
      <xdr:spPr bwMode="auto">
        <a:xfrm>
          <a:off x="5307106" y="3549463"/>
          <a:ext cx="2836769"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38</xdr:col>
      <xdr:colOff>0</xdr:colOff>
      <xdr:row>11</xdr:row>
      <xdr:rowOff>358588</xdr:rowOff>
    </xdr:from>
    <xdr:to>
      <xdr:col>47</xdr:col>
      <xdr:colOff>0</xdr:colOff>
      <xdr:row>32</xdr:row>
      <xdr:rowOff>1119</xdr:rowOff>
    </xdr:to>
    <xdr:sp macro="" textlink="">
      <xdr:nvSpPr>
        <xdr:cNvPr id="49" name="角丸四角形 24">
          <a:extLst>
            <a:ext uri="{FF2B5EF4-FFF2-40B4-BE49-F238E27FC236}">
              <a16:creationId xmlns="" xmlns:a16="http://schemas.microsoft.com/office/drawing/2014/main" id="{00000000-0008-0000-0D00-000031000000}"/>
            </a:ext>
          </a:extLst>
        </xdr:cNvPr>
        <xdr:cNvSpPr>
          <a:spLocks noChangeArrowheads="1"/>
        </xdr:cNvSpPr>
      </xdr:nvSpPr>
      <xdr:spPr bwMode="auto">
        <a:xfrm>
          <a:off x="8296275" y="3549463"/>
          <a:ext cx="1981200" cy="2338106"/>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0</xdr:colOff>
      <xdr:row>33</xdr:row>
      <xdr:rowOff>0</xdr:rowOff>
    </xdr:from>
    <xdr:to>
      <xdr:col>47</xdr:col>
      <xdr:colOff>0</xdr:colOff>
      <xdr:row>39</xdr:row>
      <xdr:rowOff>0</xdr:rowOff>
    </xdr:to>
    <xdr:sp macro="" textlink="">
      <xdr:nvSpPr>
        <xdr:cNvPr id="50" name="角丸四角形 24">
          <a:extLst>
            <a:ext uri="{FF2B5EF4-FFF2-40B4-BE49-F238E27FC236}">
              <a16:creationId xmlns="" xmlns:a16="http://schemas.microsoft.com/office/drawing/2014/main" id="{00000000-0008-0000-0D00-000032000000}"/>
            </a:ext>
          </a:extLst>
        </xdr:cNvPr>
        <xdr:cNvSpPr>
          <a:spLocks noChangeArrowheads="1"/>
        </xdr:cNvSpPr>
      </xdr:nvSpPr>
      <xdr:spPr bwMode="auto">
        <a:xfrm>
          <a:off x="1581150" y="6334125"/>
          <a:ext cx="8696325" cy="1885950"/>
        </a:xfrm>
        <a:prstGeom prst="roundRect">
          <a:avLst>
            <a:gd name="adj" fmla="val 3988"/>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41</xdr:row>
      <xdr:rowOff>0</xdr:rowOff>
    </xdr:from>
    <xdr:to>
      <xdr:col>29</xdr:col>
      <xdr:colOff>11206</xdr:colOff>
      <xdr:row>47</xdr:row>
      <xdr:rowOff>0</xdr:rowOff>
    </xdr:to>
    <xdr:sp macro="" textlink="">
      <xdr:nvSpPr>
        <xdr:cNvPr id="51" name="角丸四角形 24">
          <a:extLst>
            <a:ext uri="{FF2B5EF4-FFF2-40B4-BE49-F238E27FC236}">
              <a16:creationId xmlns="" xmlns:a16="http://schemas.microsoft.com/office/drawing/2014/main" id="{00000000-0008-0000-0D00-000033000000}"/>
            </a:ext>
          </a:extLst>
        </xdr:cNvPr>
        <xdr:cNvSpPr>
          <a:spLocks noChangeArrowheads="1"/>
        </xdr:cNvSpPr>
      </xdr:nvSpPr>
      <xdr:spPr bwMode="auto">
        <a:xfrm>
          <a:off x="1152525" y="8858250"/>
          <a:ext cx="5040406" cy="1285875"/>
        </a:xfrm>
        <a:prstGeom prst="roundRect">
          <a:avLst>
            <a:gd name="adj" fmla="val 7436"/>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30</xdr:col>
      <xdr:colOff>0</xdr:colOff>
      <xdr:row>41</xdr:row>
      <xdr:rowOff>0</xdr:rowOff>
    </xdr:from>
    <xdr:to>
      <xdr:col>47</xdr:col>
      <xdr:colOff>0</xdr:colOff>
      <xdr:row>47</xdr:row>
      <xdr:rowOff>0</xdr:rowOff>
    </xdr:to>
    <xdr:sp macro="" textlink="">
      <xdr:nvSpPr>
        <xdr:cNvPr id="52" name="角丸四角形 24">
          <a:extLst>
            <a:ext uri="{FF2B5EF4-FFF2-40B4-BE49-F238E27FC236}">
              <a16:creationId xmlns="" xmlns:a16="http://schemas.microsoft.com/office/drawing/2014/main" id="{00000000-0008-0000-0D00-000034000000}"/>
            </a:ext>
          </a:extLst>
        </xdr:cNvPr>
        <xdr:cNvSpPr>
          <a:spLocks noChangeArrowheads="1"/>
        </xdr:cNvSpPr>
      </xdr:nvSpPr>
      <xdr:spPr bwMode="auto">
        <a:xfrm>
          <a:off x="6448425" y="8858250"/>
          <a:ext cx="3829050" cy="1285875"/>
        </a:xfrm>
        <a:prstGeom prst="roundRect">
          <a:avLst>
            <a:gd name="adj" fmla="val 8298"/>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123264</xdr:colOff>
      <xdr:row>48</xdr:row>
      <xdr:rowOff>11207</xdr:rowOff>
    </xdr:from>
    <xdr:to>
      <xdr:col>10</xdr:col>
      <xdr:colOff>11205</xdr:colOff>
      <xdr:row>49</xdr:row>
      <xdr:rowOff>156883</xdr:rowOff>
    </xdr:to>
    <xdr:sp macro="" textlink="">
      <xdr:nvSpPr>
        <xdr:cNvPr id="53" name="テキスト ボックス 52">
          <a:extLst>
            <a:ext uri="{FF2B5EF4-FFF2-40B4-BE49-F238E27FC236}">
              <a16:creationId xmlns="" xmlns:a16="http://schemas.microsoft.com/office/drawing/2014/main" id="{00000000-0008-0000-0D00-000035000000}"/>
            </a:ext>
          </a:extLst>
        </xdr:cNvPr>
        <xdr:cNvSpPr txBox="1"/>
      </xdr:nvSpPr>
      <xdr:spPr>
        <a:xfrm>
          <a:off x="1371039" y="10222007"/>
          <a:ext cx="1326216" cy="317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200">
              <a:latin typeface="ＭＳ Ｐ明朝" pitchFamily="18" charset="-128"/>
              <a:ea typeface="ＭＳ Ｐ明朝" pitchFamily="18" charset="-128"/>
            </a:rPr>
            <a:t>【</a:t>
          </a:r>
          <a:r>
            <a:rPr kumimoji="1" lang="ja-JP" altLang="en-US" sz="1200">
              <a:latin typeface="ＭＳ Ｐ明朝" pitchFamily="18" charset="-128"/>
              <a:ea typeface="ＭＳ Ｐ明朝" pitchFamily="18" charset="-128"/>
            </a:rPr>
            <a:t>参考事項</a:t>
          </a:r>
          <a:r>
            <a:rPr kumimoji="1" lang="en-US" altLang="ja-JP" sz="1200">
              <a:latin typeface="ＭＳ Ｐ明朝" pitchFamily="18" charset="-128"/>
              <a:ea typeface="ＭＳ Ｐ明朝" pitchFamily="18" charset="-128"/>
            </a:rPr>
            <a:t>】</a:t>
          </a:r>
          <a:endParaRPr kumimoji="1" lang="ja-JP" altLang="en-US" sz="1200">
            <a:latin typeface="ＭＳ Ｐ明朝" pitchFamily="18" charset="-128"/>
            <a:ea typeface="ＭＳ Ｐ明朝" pitchFamily="18" charset="-128"/>
          </a:endParaRPr>
        </a:p>
      </xdr:txBody>
    </xdr:sp>
    <xdr:clientData/>
  </xdr:twoCellAnchor>
  <xdr:twoCellAnchor editAs="oneCell">
    <xdr:from>
      <xdr:col>25</xdr:col>
      <xdr:colOff>112058</xdr:colOff>
      <xdr:row>19</xdr:row>
      <xdr:rowOff>22412</xdr:rowOff>
    </xdr:from>
    <xdr:to>
      <xdr:col>25</xdr:col>
      <xdr:colOff>158858</xdr:colOff>
      <xdr:row>22</xdr:row>
      <xdr:rowOff>57441</xdr:rowOff>
    </xdr:to>
    <xdr:sp macro="" textlink="">
      <xdr:nvSpPr>
        <xdr:cNvPr id="55" name="左大かっこ 54">
          <a:extLst>
            <a:ext uri="{FF2B5EF4-FFF2-40B4-BE49-F238E27FC236}">
              <a16:creationId xmlns="" xmlns:a16="http://schemas.microsoft.com/office/drawing/2014/main" id="{00000000-0008-0000-0D00-000037000000}"/>
            </a:ext>
          </a:extLst>
        </xdr:cNvPr>
        <xdr:cNvSpPr/>
      </xdr:nvSpPr>
      <xdr:spPr>
        <a:xfrm>
          <a:off x="5607983" y="4394387"/>
          <a:ext cx="46800" cy="358879"/>
        </a:xfrm>
        <a:prstGeom prst="leftBracket">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36</xdr:col>
      <xdr:colOff>257736</xdr:colOff>
      <xdr:row>19</xdr:row>
      <xdr:rowOff>56030</xdr:rowOff>
    </xdr:from>
    <xdr:to>
      <xdr:col>36</xdr:col>
      <xdr:colOff>304536</xdr:colOff>
      <xdr:row>23</xdr:row>
      <xdr:rowOff>12618</xdr:rowOff>
    </xdr:to>
    <xdr:sp macro="" textlink="">
      <xdr:nvSpPr>
        <xdr:cNvPr id="56" name="右大かっこ 55">
          <a:extLst>
            <a:ext uri="{FF2B5EF4-FFF2-40B4-BE49-F238E27FC236}">
              <a16:creationId xmlns="" xmlns:a16="http://schemas.microsoft.com/office/drawing/2014/main" id="{00000000-0008-0000-0D00-000038000000}"/>
            </a:ext>
          </a:extLst>
        </xdr:cNvPr>
        <xdr:cNvSpPr/>
      </xdr:nvSpPr>
      <xdr:spPr>
        <a:xfrm>
          <a:off x="8068236" y="4428005"/>
          <a:ext cx="46800" cy="356638"/>
        </a:xfrm>
        <a:prstGeom prst="rightBracket">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12877</xdr:colOff>
      <xdr:row>1</xdr:row>
      <xdr:rowOff>22411</xdr:rowOff>
    </xdr:from>
    <xdr:to>
      <xdr:col>6</xdr:col>
      <xdr:colOff>58901</xdr:colOff>
      <xdr:row>2</xdr:row>
      <xdr:rowOff>193</xdr:rowOff>
    </xdr:to>
    <xdr:sp macro="" textlink="">
      <xdr:nvSpPr>
        <xdr:cNvPr id="58" name="角丸四角形 57">
          <a:extLst>
            <a:ext uri="{FF2B5EF4-FFF2-40B4-BE49-F238E27FC236}">
              <a16:creationId xmlns="" xmlns:a16="http://schemas.microsoft.com/office/drawing/2014/main" id="{00000000-0008-0000-0D00-00003A000000}"/>
            </a:ext>
          </a:extLst>
        </xdr:cNvPr>
        <xdr:cNvSpPr/>
      </xdr:nvSpPr>
      <xdr:spPr>
        <a:xfrm>
          <a:off x="1165402" y="489136"/>
          <a:ext cx="760399" cy="387357"/>
        </a:xfrm>
        <a:prstGeom prst="roundRect">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altLang="ja-JP" sz="1400">
              <a:solidFill>
                <a:sysClr val="windowText" lastClr="000000"/>
              </a:solidFill>
              <a:latin typeface="ＭＳ Ｐゴシック" pitchFamily="50" charset="-128"/>
              <a:ea typeface="ＭＳ Ｐゴシック" pitchFamily="50" charset="-128"/>
            </a:rPr>
            <a:t>2</a:t>
          </a:r>
          <a:r>
            <a:rPr lang="ja-JP" altLang="en-US" sz="1400">
              <a:solidFill>
                <a:sysClr val="windowText" lastClr="000000"/>
              </a:solidFill>
              <a:latin typeface="ＭＳ Ｐゴシック" pitchFamily="50" charset="-128"/>
              <a:ea typeface="ＭＳ Ｐゴシック" pitchFamily="50" charset="-128"/>
            </a:rPr>
            <a:t>　面</a:t>
          </a:r>
        </a:p>
      </xdr:txBody>
    </xdr:sp>
    <xdr:clientData/>
  </xdr:twoCellAnchor>
  <xdr:oneCellAnchor>
    <xdr:from>
      <xdr:col>59</xdr:col>
      <xdr:colOff>0</xdr:colOff>
      <xdr:row>0</xdr:row>
      <xdr:rowOff>437029</xdr:rowOff>
    </xdr:from>
    <xdr:ext cx="184731" cy="264560"/>
    <xdr:sp macro="" textlink="">
      <xdr:nvSpPr>
        <xdr:cNvPr id="59" name="テキスト ボックス 58">
          <a:extLst>
            <a:ext uri="{FF2B5EF4-FFF2-40B4-BE49-F238E27FC236}">
              <a16:creationId xmlns="" xmlns:a16="http://schemas.microsoft.com/office/drawing/2014/main" id="{00000000-0008-0000-0D00-00003B000000}"/>
            </a:ext>
          </a:extLst>
        </xdr:cNvPr>
        <xdr:cNvSpPr txBox="1"/>
      </xdr:nvSpPr>
      <xdr:spPr>
        <a:xfrm>
          <a:off x="11763375" y="4370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24</xdr:col>
      <xdr:colOff>145676</xdr:colOff>
      <xdr:row>69</xdr:row>
      <xdr:rowOff>22411</xdr:rowOff>
    </xdr:from>
    <xdr:to>
      <xdr:col>29</xdr:col>
      <xdr:colOff>45528</xdr:colOff>
      <xdr:row>71</xdr:row>
      <xdr:rowOff>191202</xdr:rowOff>
    </xdr:to>
    <xdr:grpSp>
      <xdr:nvGrpSpPr>
        <xdr:cNvPr id="30" name="グループ化 29">
          <a:extLst>
            <a:ext uri="{FF2B5EF4-FFF2-40B4-BE49-F238E27FC236}">
              <a16:creationId xmlns="" xmlns:a16="http://schemas.microsoft.com/office/drawing/2014/main" id="{00000000-0008-0000-0D00-00001E000000}"/>
            </a:ext>
          </a:extLst>
        </xdr:cNvPr>
        <xdr:cNvGrpSpPr/>
      </xdr:nvGrpSpPr>
      <xdr:grpSpPr>
        <a:xfrm>
          <a:off x="5434852" y="14153029"/>
          <a:ext cx="785117" cy="572202"/>
          <a:chOff x="5468470" y="14164235"/>
          <a:chExt cx="785117" cy="572202"/>
        </a:xfrm>
      </xdr:grpSpPr>
      <xdr:sp macro="" textlink="">
        <xdr:nvSpPr>
          <xdr:cNvPr id="28" name="円/楕円 27">
            <a:extLst>
              <a:ext uri="{FF2B5EF4-FFF2-40B4-BE49-F238E27FC236}">
                <a16:creationId xmlns="" xmlns:a16="http://schemas.microsoft.com/office/drawing/2014/main" id="{00000000-0008-0000-0D00-00001C000000}"/>
              </a:ext>
            </a:extLst>
          </xdr:cNvPr>
          <xdr:cNvSpPr/>
        </xdr:nvSpPr>
        <xdr:spPr>
          <a:xfrm>
            <a:off x="5468470" y="14164235"/>
            <a:ext cx="180000" cy="180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67" name="円/楕円 66">
            <a:extLst>
              <a:ext uri="{FF2B5EF4-FFF2-40B4-BE49-F238E27FC236}">
                <a16:creationId xmlns="" xmlns:a16="http://schemas.microsoft.com/office/drawing/2014/main" id="{00000000-0008-0000-0D00-000043000000}"/>
              </a:ext>
            </a:extLst>
          </xdr:cNvPr>
          <xdr:cNvSpPr/>
        </xdr:nvSpPr>
        <xdr:spPr>
          <a:xfrm>
            <a:off x="6073587" y="14556437"/>
            <a:ext cx="180000" cy="180000"/>
          </a:xfrm>
          <a:prstGeom prst="ellipse">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533400</xdr:colOff>
      <xdr:row>12</xdr:row>
      <xdr:rowOff>19050</xdr:rowOff>
    </xdr:from>
    <xdr:to>
      <xdr:col>1</xdr:col>
      <xdr:colOff>533400</xdr:colOff>
      <xdr:row>13</xdr:row>
      <xdr:rowOff>288132</xdr:rowOff>
    </xdr:to>
    <xdr:pic>
      <xdr:nvPicPr>
        <xdr:cNvPr id="2" name="Picture 15">
          <a:extLst>
            <a:ext uri="{FF2B5EF4-FFF2-40B4-BE49-F238E27FC236}">
              <a16:creationId xmlns=""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752975"/>
          <a:ext cx="0" cy="759619"/>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628650</xdr:colOff>
      <xdr:row>17</xdr:row>
      <xdr:rowOff>100012</xdr:rowOff>
    </xdr:from>
    <xdr:to>
      <xdr:col>1</xdr:col>
      <xdr:colOff>628650</xdr:colOff>
      <xdr:row>20</xdr:row>
      <xdr:rowOff>61913</xdr:rowOff>
    </xdr:to>
    <xdr:pic>
      <xdr:nvPicPr>
        <xdr:cNvPr id="3" name="Picture 56">
          <a:extLst>
            <a:ext uri="{FF2B5EF4-FFF2-40B4-BE49-F238E27FC236}">
              <a16:creationId xmlns=""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66775" y="6286500"/>
          <a:ext cx="0" cy="104775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21</xdr:col>
      <xdr:colOff>150019</xdr:colOff>
      <xdr:row>24</xdr:row>
      <xdr:rowOff>142875</xdr:rowOff>
    </xdr:from>
    <xdr:to>
      <xdr:col>22</xdr:col>
      <xdr:colOff>64294</xdr:colOff>
      <xdr:row>24</xdr:row>
      <xdr:rowOff>142875</xdr:rowOff>
    </xdr:to>
    <xdr:pic>
      <xdr:nvPicPr>
        <xdr:cNvPr id="4" name="Picture 73">
          <a:extLst>
            <a:ext uri="{FF2B5EF4-FFF2-40B4-BE49-F238E27FC236}">
              <a16:creationId xmlns="" xmlns:a16="http://schemas.microsoft.com/office/drawing/2014/main" id="{00000000-0008-0000-0E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836444" y="8343900"/>
          <a:ext cx="3048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6</xdr:col>
      <xdr:colOff>107156</xdr:colOff>
      <xdr:row>24</xdr:row>
      <xdr:rowOff>142875</xdr:rowOff>
    </xdr:from>
    <xdr:to>
      <xdr:col>6</xdr:col>
      <xdr:colOff>126206</xdr:colOff>
      <xdr:row>24</xdr:row>
      <xdr:rowOff>142875</xdr:rowOff>
    </xdr:to>
    <xdr:pic>
      <xdr:nvPicPr>
        <xdr:cNvPr id="5" name="Picture 93">
          <a:extLst>
            <a:ext uri="{FF2B5EF4-FFF2-40B4-BE49-F238E27FC236}">
              <a16:creationId xmlns="" xmlns:a16="http://schemas.microsoft.com/office/drawing/2014/main" id="{00000000-0008-0000-0E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059781" y="8343900"/>
          <a:ext cx="1905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790575</xdr:colOff>
      <xdr:row>25</xdr:row>
      <xdr:rowOff>19050</xdr:rowOff>
    </xdr:from>
    <xdr:to>
      <xdr:col>1</xdr:col>
      <xdr:colOff>790575</xdr:colOff>
      <xdr:row>29</xdr:row>
      <xdr:rowOff>128587</xdr:rowOff>
    </xdr:to>
    <xdr:pic>
      <xdr:nvPicPr>
        <xdr:cNvPr id="6" name="Picture 101">
          <a:extLst>
            <a:ext uri="{FF2B5EF4-FFF2-40B4-BE49-F238E27FC236}">
              <a16:creationId xmlns="" xmlns:a16="http://schemas.microsoft.com/office/drawing/2014/main" id="{00000000-0008-0000-0E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28700" y="8477250"/>
          <a:ext cx="0" cy="1119187"/>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790575</xdr:colOff>
      <xdr:row>24</xdr:row>
      <xdr:rowOff>142875</xdr:rowOff>
    </xdr:from>
    <xdr:to>
      <xdr:col>2</xdr:col>
      <xdr:colOff>21432</xdr:colOff>
      <xdr:row>24</xdr:row>
      <xdr:rowOff>142875</xdr:rowOff>
    </xdr:to>
    <xdr:pic>
      <xdr:nvPicPr>
        <xdr:cNvPr id="7" name="Picture 102">
          <a:extLst>
            <a:ext uri="{FF2B5EF4-FFF2-40B4-BE49-F238E27FC236}">
              <a16:creationId xmlns="" xmlns:a16="http://schemas.microsoft.com/office/drawing/2014/main" id="{00000000-0008-0000-0E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28700" y="8343900"/>
          <a:ext cx="240507"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16</xdr:col>
      <xdr:colOff>85725</xdr:colOff>
      <xdr:row>24</xdr:row>
      <xdr:rowOff>142875</xdr:rowOff>
    </xdr:from>
    <xdr:to>
      <xdr:col>19</xdr:col>
      <xdr:colOff>76200</xdr:colOff>
      <xdr:row>24</xdr:row>
      <xdr:rowOff>142875</xdr:rowOff>
    </xdr:to>
    <xdr:pic>
      <xdr:nvPicPr>
        <xdr:cNvPr id="8" name="Picture 112">
          <a:extLst>
            <a:ext uri="{FF2B5EF4-FFF2-40B4-BE49-F238E27FC236}">
              <a16:creationId xmlns="" xmlns:a16="http://schemas.microsoft.com/office/drawing/2014/main" id="{00000000-0008-0000-0E00-00000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133850" y="8343900"/>
          <a:ext cx="838200"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39</xdr:col>
      <xdr:colOff>190501</xdr:colOff>
      <xdr:row>31</xdr:row>
      <xdr:rowOff>74080</xdr:rowOff>
    </xdr:from>
    <xdr:to>
      <xdr:col>41</xdr:col>
      <xdr:colOff>10584</xdr:colOff>
      <xdr:row>31</xdr:row>
      <xdr:rowOff>391580</xdr:rowOff>
    </xdr:to>
    <xdr:sp macro="" textlink="">
      <xdr:nvSpPr>
        <xdr:cNvPr id="9" name="テキスト ボックス 8">
          <a:extLst>
            <a:ext uri="{FF2B5EF4-FFF2-40B4-BE49-F238E27FC236}">
              <a16:creationId xmlns="" xmlns:a16="http://schemas.microsoft.com/office/drawing/2014/main" id="{00000000-0008-0000-0E00-000009000000}"/>
            </a:ext>
          </a:extLst>
        </xdr:cNvPr>
        <xdr:cNvSpPr txBox="1"/>
      </xdr:nvSpPr>
      <xdr:spPr>
        <a:xfrm>
          <a:off x="10915651" y="9713380"/>
          <a:ext cx="210608" cy="317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円</a:t>
          </a:r>
        </a:p>
      </xdr:txBody>
    </xdr:sp>
    <xdr:clientData/>
  </xdr:twoCellAnchor>
  <xdr:twoCellAnchor>
    <xdr:from>
      <xdr:col>16</xdr:col>
      <xdr:colOff>357186</xdr:colOff>
      <xdr:row>41</xdr:row>
      <xdr:rowOff>488157</xdr:rowOff>
    </xdr:from>
    <xdr:to>
      <xdr:col>18</xdr:col>
      <xdr:colOff>46836</xdr:colOff>
      <xdr:row>42</xdr:row>
      <xdr:rowOff>282470</xdr:rowOff>
    </xdr:to>
    <xdr:sp macro="" textlink="">
      <xdr:nvSpPr>
        <xdr:cNvPr id="10" name="テキスト ボックス 9">
          <a:extLst>
            <a:ext uri="{FF2B5EF4-FFF2-40B4-BE49-F238E27FC236}">
              <a16:creationId xmlns="" xmlns:a16="http://schemas.microsoft.com/office/drawing/2014/main" id="{00000000-0008-0000-0E00-00000A000000}"/>
            </a:ext>
          </a:extLst>
        </xdr:cNvPr>
        <xdr:cNvSpPr txBox="1"/>
      </xdr:nvSpPr>
      <xdr:spPr>
        <a:xfrm>
          <a:off x="4405311" y="13308807"/>
          <a:ext cx="356400"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16</xdr:col>
      <xdr:colOff>357186</xdr:colOff>
      <xdr:row>45</xdr:row>
      <xdr:rowOff>0</xdr:rowOff>
    </xdr:from>
    <xdr:to>
      <xdr:col>18</xdr:col>
      <xdr:colOff>46836</xdr:colOff>
      <xdr:row>45</xdr:row>
      <xdr:rowOff>342000</xdr:rowOff>
    </xdr:to>
    <xdr:sp macro="" textlink="">
      <xdr:nvSpPr>
        <xdr:cNvPr id="11" name="テキスト ボックス 10">
          <a:extLst>
            <a:ext uri="{FF2B5EF4-FFF2-40B4-BE49-F238E27FC236}">
              <a16:creationId xmlns="" xmlns:a16="http://schemas.microsoft.com/office/drawing/2014/main" id="{00000000-0008-0000-0E00-00000B000000}"/>
            </a:ext>
          </a:extLst>
        </xdr:cNvPr>
        <xdr:cNvSpPr txBox="1"/>
      </xdr:nvSpPr>
      <xdr:spPr>
        <a:xfrm>
          <a:off x="4405311" y="14077950"/>
          <a:ext cx="356400"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xdr:col>
      <xdr:colOff>29103</xdr:colOff>
      <xdr:row>41</xdr:row>
      <xdr:rowOff>416719</xdr:rowOff>
    </xdr:from>
    <xdr:to>
      <xdr:col>6</xdr:col>
      <xdr:colOff>0</xdr:colOff>
      <xdr:row>45</xdr:row>
      <xdr:rowOff>2</xdr:rowOff>
    </xdr:to>
    <xdr:sp macro="" textlink="">
      <xdr:nvSpPr>
        <xdr:cNvPr id="12" name="テキスト ボックス 11">
          <a:extLst>
            <a:ext uri="{FF2B5EF4-FFF2-40B4-BE49-F238E27FC236}">
              <a16:creationId xmlns="" xmlns:a16="http://schemas.microsoft.com/office/drawing/2014/main" id="{00000000-0008-0000-0E00-00000C000000}"/>
            </a:ext>
          </a:extLst>
        </xdr:cNvPr>
        <xdr:cNvSpPr txBox="1"/>
      </xdr:nvSpPr>
      <xdr:spPr>
        <a:xfrm>
          <a:off x="1276878" y="13237369"/>
          <a:ext cx="675747" cy="8405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21</xdr:col>
      <xdr:colOff>254004</xdr:colOff>
      <xdr:row>41</xdr:row>
      <xdr:rowOff>488157</xdr:rowOff>
    </xdr:from>
    <xdr:to>
      <xdr:col>23</xdr:col>
      <xdr:colOff>26998</xdr:colOff>
      <xdr:row>42</xdr:row>
      <xdr:rowOff>282470</xdr:rowOff>
    </xdr:to>
    <xdr:sp macro="" textlink="">
      <xdr:nvSpPr>
        <xdr:cNvPr id="13" name="テキスト ボックス 12">
          <a:extLst>
            <a:ext uri="{FF2B5EF4-FFF2-40B4-BE49-F238E27FC236}">
              <a16:creationId xmlns="" xmlns:a16="http://schemas.microsoft.com/office/drawing/2014/main" id="{00000000-0008-0000-0E00-00000D000000}"/>
            </a:ext>
          </a:extLst>
        </xdr:cNvPr>
        <xdr:cNvSpPr txBox="1"/>
      </xdr:nvSpPr>
      <xdr:spPr>
        <a:xfrm>
          <a:off x="5940429" y="13308807"/>
          <a:ext cx="354019"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21</xdr:col>
      <xdr:colOff>243421</xdr:colOff>
      <xdr:row>45</xdr:row>
      <xdr:rowOff>0</xdr:rowOff>
    </xdr:from>
    <xdr:to>
      <xdr:col>23</xdr:col>
      <xdr:colOff>16415</xdr:colOff>
      <xdr:row>45</xdr:row>
      <xdr:rowOff>342000</xdr:rowOff>
    </xdr:to>
    <xdr:sp macro="" textlink="">
      <xdr:nvSpPr>
        <xdr:cNvPr id="14" name="テキスト ボックス 13">
          <a:extLst>
            <a:ext uri="{FF2B5EF4-FFF2-40B4-BE49-F238E27FC236}">
              <a16:creationId xmlns="" xmlns:a16="http://schemas.microsoft.com/office/drawing/2014/main" id="{00000000-0008-0000-0E00-00000E000000}"/>
            </a:ext>
          </a:extLst>
        </xdr:cNvPr>
        <xdr:cNvSpPr txBox="1"/>
      </xdr:nvSpPr>
      <xdr:spPr>
        <a:xfrm>
          <a:off x="5929846" y="14077950"/>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21</xdr:col>
      <xdr:colOff>243421</xdr:colOff>
      <xdr:row>48</xdr:row>
      <xdr:rowOff>0</xdr:rowOff>
    </xdr:from>
    <xdr:to>
      <xdr:col>23</xdr:col>
      <xdr:colOff>16415</xdr:colOff>
      <xdr:row>48</xdr:row>
      <xdr:rowOff>342000</xdr:rowOff>
    </xdr:to>
    <xdr:sp macro="" textlink="">
      <xdr:nvSpPr>
        <xdr:cNvPr id="15" name="テキスト ボックス 14">
          <a:extLst>
            <a:ext uri="{FF2B5EF4-FFF2-40B4-BE49-F238E27FC236}">
              <a16:creationId xmlns="" xmlns:a16="http://schemas.microsoft.com/office/drawing/2014/main" id="{00000000-0008-0000-0E00-00000F000000}"/>
            </a:ext>
          </a:extLst>
        </xdr:cNvPr>
        <xdr:cNvSpPr txBox="1"/>
      </xdr:nvSpPr>
      <xdr:spPr>
        <a:xfrm>
          <a:off x="5929846" y="14792325"/>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169333</xdr:colOff>
      <xdr:row>41</xdr:row>
      <xdr:rowOff>488157</xdr:rowOff>
    </xdr:from>
    <xdr:to>
      <xdr:col>29</xdr:col>
      <xdr:colOff>37577</xdr:colOff>
      <xdr:row>42</xdr:row>
      <xdr:rowOff>282470</xdr:rowOff>
    </xdr:to>
    <xdr:sp macro="" textlink="">
      <xdr:nvSpPr>
        <xdr:cNvPr id="16" name="テキスト ボックス 15">
          <a:extLst>
            <a:ext uri="{FF2B5EF4-FFF2-40B4-BE49-F238E27FC236}">
              <a16:creationId xmlns="" xmlns:a16="http://schemas.microsoft.com/office/drawing/2014/main" id="{00000000-0008-0000-0E00-000010000000}"/>
            </a:ext>
          </a:extLst>
        </xdr:cNvPr>
        <xdr:cNvSpPr txBox="1"/>
      </xdr:nvSpPr>
      <xdr:spPr>
        <a:xfrm>
          <a:off x="7503583" y="13308807"/>
          <a:ext cx="354019"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190499</xdr:colOff>
      <xdr:row>45</xdr:row>
      <xdr:rowOff>0</xdr:rowOff>
    </xdr:from>
    <xdr:to>
      <xdr:col>29</xdr:col>
      <xdr:colOff>58743</xdr:colOff>
      <xdr:row>45</xdr:row>
      <xdr:rowOff>342000</xdr:rowOff>
    </xdr:to>
    <xdr:sp macro="" textlink="">
      <xdr:nvSpPr>
        <xdr:cNvPr id="17" name="テキスト ボックス 16">
          <a:extLst>
            <a:ext uri="{FF2B5EF4-FFF2-40B4-BE49-F238E27FC236}">
              <a16:creationId xmlns="" xmlns:a16="http://schemas.microsoft.com/office/drawing/2014/main" id="{00000000-0008-0000-0E00-000011000000}"/>
            </a:ext>
          </a:extLst>
        </xdr:cNvPr>
        <xdr:cNvSpPr txBox="1"/>
      </xdr:nvSpPr>
      <xdr:spPr>
        <a:xfrm>
          <a:off x="7524749" y="14077950"/>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26</xdr:col>
      <xdr:colOff>179916</xdr:colOff>
      <xdr:row>48</xdr:row>
      <xdr:rowOff>0</xdr:rowOff>
    </xdr:from>
    <xdr:to>
      <xdr:col>29</xdr:col>
      <xdr:colOff>48160</xdr:colOff>
      <xdr:row>48</xdr:row>
      <xdr:rowOff>342000</xdr:rowOff>
    </xdr:to>
    <xdr:sp macro="" textlink="">
      <xdr:nvSpPr>
        <xdr:cNvPr id="18" name="テキスト ボックス 17">
          <a:extLst>
            <a:ext uri="{FF2B5EF4-FFF2-40B4-BE49-F238E27FC236}">
              <a16:creationId xmlns="" xmlns:a16="http://schemas.microsoft.com/office/drawing/2014/main" id="{00000000-0008-0000-0E00-000012000000}"/>
            </a:ext>
          </a:extLst>
        </xdr:cNvPr>
        <xdr:cNvSpPr txBox="1"/>
      </xdr:nvSpPr>
      <xdr:spPr>
        <a:xfrm>
          <a:off x="7514166" y="14792325"/>
          <a:ext cx="354019"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41</xdr:row>
      <xdr:rowOff>488157</xdr:rowOff>
    </xdr:from>
    <xdr:to>
      <xdr:col>35</xdr:col>
      <xdr:colOff>34927</xdr:colOff>
      <xdr:row>42</xdr:row>
      <xdr:rowOff>282470</xdr:rowOff>
    </xdr:to>
    <xdr:sp macro="" textlink="">
      <xdr:nvSpPr>
        <xdr:cNvPr id="19" name="テキスト ボックス 18">
          <a:extLst>
            <a:ext uri="{FF2B5EF4-FFF2-40B4-BE49-F238E27FC236}">
              <a16:creationId xmlns="" xmlns:a16="http://schemas.microsoft.com/office/drawing/2014/main" id="{00000000-0008-0000-0E00-000013000000}"/>
            </a:ext>
          </a:extLst>
        </xdr:cNvPr>
        <xdr:cNvSpPr txBox="1"/>
      </xdr:nvSpPr>
      <xdr:spPr>
        <a:xfrm>
          <a:off x="8972546" y="13308807"/>
          <a:ext cx="358781"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45</xdr:row>
      <xdr:rowOff>0</xdr:rowOff>
    </xdr:from>
    <xdr:to>
      <xdr:col>35</xdr:col>
      <xdr:colOff>34927</xdr:colOff>
      <xdr:row>45</xdr:row>
      <xdr:rowOff>342000</xdr:rowOff>
    </xdr:to>
    <xdr:sp macro="" textlink="">
      <xdr:nvSpPr>
        <xdr:cNvPr id="20" name="テキスト ボックス 19">
          <a:extLst>
            <a:ext uri="{FF2B5EF4-FFF2-40B4-BE49-F238E27FC236}">
              <a16:creationId xmlns="" xmlns:a16="http://schemas.microsoft.com/office/drawing/2014/main" id="{00000000-0008-0000-0E00-000014000000}"/>
            </a:ext>
          </a:extLst>
        </xdr:cNvPr>
        <xdr:cNvSpPr txBox="1"/>
      </xdr:nvSpPr>
      <xdr:spPr>
        <a:xfrm>
          <a:off x="8972546" y="14077950"/>
          <a:ext cx="358781"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33</xdr:col>
      <xdr:colOff>95246</xdr:colOff>
      <xdr:row>48</xdr:row>
      <xdr:rowOff>0</xdr:rowOff>
    </xdr:from>
    <xdr:to>
      <xdr:col>35</xdr:col>
      <xdr:colOff>34927</xdr:colOff>
      <xdr:row>48</xdr:row>
      <xdr:rowOff>342000</xdr:rowOff>
    </xdr:to>
    <xdr:sp macro="" textlink="">
      <xdr:nvSpPr>
        <xdr:cNvPr id="21" name="テキスト ボックス 20">
          <a:extLst>
            <a:ext uri="{FF2B5EF4-FFF2-40B4-BE49-F238E27FC236}">
              <a16:creationId xmlns="" xmlns:a16="http://schemas.microsoft.com/office/drawing/2014/main" id="{00000000-0008-0000-0E00-000015000000}"/>
            </a:ext>
          </a:extLst>
        </xdr:cNvPr>
        <xdr:cNvSpPr txBox="1"/>
      </xdr:nvSpPr>
      <xdr:spPr>
        <a:xfrm>
          <a:off x="8972546" y="14792325"/>
          <a:ext cx="358781"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41</xdr:row>
      <xdr:rowOff>488157</xdr:rowOff>
    </xdr:from>
    <xdr:to>
      <xdr:col>41</xdr:col>
      <xdr:colOff>52918</xdr:colOff>
      <xdr:row>42</xdr:row>
      <xdr:rowOff>282470</xdr:rowOff>
    </xdr:to>
    <xdr:sp macro="" textlink="">
      <xdr:nvSpPr>
        <xdr:cNvPr id="22" name="テキスト ボックス 21">
          <a:extLst>
            <a:ext uri="{FF2B5EF4-FFF2-40B4-BE49-F238E27FC236}">
              <a16:creationId xmlns="" xmlns:a16="http://schemas.microsoft.com/office/drawing/2014/main" id="{00000000-0008-0000-0E00-000016000000}"/>
            </a:ext>
          </a:extLst>
        </xdr:cNvPr>
        <xdr:cNvSpPr txBox="1"/>
      </xdr:nvSpPr>
      <xdr:spPr>
        <a:xfrm>
          <a:off x="10819337" y="13308807"/>
          <a:ext cx="349256" cy="337238"/>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45</xdr:row>
      <xdr:rowOff>0</xdr:rowOff>
    </xdr:from>
    <xdr:to>
      <xdr:col>41</xdr:col>
      <xdr:colOff>52918</xdr:colOff>
      <xdr:row>45</xdr:row>
      <xdr:rowOff>342000</xdr:rowOff>
    </xdr:to>
    <xdr:sp macro="" textlink="">
      <xdr:nvSpPr>
        <xdr:cNvPr id="23" name="テキスト ボックス 22">
          <a:extLst>
            <a:ext uri="{FF2B5EF4-FFF2-40B4-BE49-F238E27FC236}">
              <a16:creationId xmlns="" xmlns:a16="http://schemas.microsoft.com/office/drawing/2014/main" id="{00000000-0008-0000-0E00-000017000000}"/>
            </a:ext>
          </a:extLst>
        </xdr:cNvPr>
        <xdr:cNvSpPr txBox="1"/>
      </xdr:nvSpPr>
      <xdr:spPr>
        <a:xfrm>
          <a:off x="10819337" y="14077950"/>
          <a:ext cx="349256"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65612</xdr:colOff>
      <xdr:row>48</xdr:row>
      <xdr:rowOff>0</xdr:rowOff>
    </xdr:from>
    <xdr:to>
      <xdr:col>41</xdr:col>
      <xdr:colOff>52918</xdr:colOff>
      <xdr:row>48</xdr:row>
      <xdr:rowOff>342000</xdr:rowOff>
    </xdr:to>
    <xdr:sp macro="" textlink="">
      <xdr:nvSpPr>
        <xdr:cNvPr id="24" name="テキスト ボックス 23">
          <a:extLst>
            <a:ext uri="{FF2B5EF4-FFF2-40B4-BE49-F238E27FC236}">
              <a16:creationId xmlns="" xmlns:a16="http://schemas.microsoft.com/office/drawing/2014/main" id="{00000000-0008-0000-0E00-000018000000}"/>
            </a:ext>
          </a:extLst>
        </xdr:cNvPr>
        <xdr:cNvSpPr txBox="1"/>
      </xdr:nvSpPr>
      <xdr:spPr>
        <a:xfrm>
          <a:off x="10819337" y="14792325"/>
          <a:ext cx="349256"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190503</xdr:colOff>
      <xdr:row>32</xdr:row>
      <xdr:rowOff>74081</xdr:rowOff>
    </xdr:from>
    <xdr:to>
      <xdr:col>41</xdr:col>
      <xdr:colOff>10586</xdr:colOff>
      <xdr:row>32</xdr:row>
      <xdr:rowOff>391581</xdr:rowOff>
    </xdr:to>
    <xdr:sp macro="" textlink="">
      <xdr:nvSpPr>
        <xdr:cNvPr id="25" name="テキスト ボックス 24">
          <a:extLst>
            <a:ext uri="{FF2B5EF4-FFF2-40B4-BE49-F238E27FC236}">
              <a16:creationId xmlns="" xmlns:a16="http://schemas.microsoft.com/office/drawing/2014/main" id="{00000000-0008-0000-0E00-000019000000}"/>
            </a:ext>
          </a:extLst>
        </xdr:cNvPr>
        <xdr:cNvSpPr txBox="1"/>
      </xdr:nvSpPr>
      <xdr:spPr>
        <a:xfrm>
          <a:off x="10915653" y="10180106"/>
          <a:ext cx="2106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201086</xdr:colOff>
      <xdr:row>33</xdr:row>
      <xdr:rowOff>74081</xdr:rowOff>
    </xdr:from>
    <xdr:to>
      <xdr:col>41</xdr:col>
      <xdr:colOff>21169</xdr:colOff>
      <xdr:row>33</xdr:row>
      <xdr:rowOff>391581</xdr:rowOff>
    </xdr:to>
    <xdr:sp macro="" textlink="">
      <xdr:nvSpPr>
        <xdr:cNvPr id="26" name="テキスト ボックス 25">
          <a:extLst>
            <a:ext uri="{FF2B5EF4-FFF2-40B4-BE49-F238E27FC236}">
              <a16:creationId xmlns="" xmlns:a16="http://schemas.microsoft.com/office/drawing/2014/main" id="{00000000-0008-0000-0E00-00001A000000}"/>
            </a:ext>
          </a:extLst>
        </xdr:cNvPr>
        <xdr:cNvSpPr txBox="1"/>
      </xdr:nvSpPr>
      <xdr:spPr>
        <a:xfrm>
          <a:off x="10916711" y="10646831"/>
          <a:ext cx="22013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190503</xdr:colOff>
      <xdr:row>34</xdr:row>
      <xdr:rowOff>74081</xdr:rowOff>
    </xdr:from>
    <xdr:to>
      <xdr:col>41</xdr:col>
      <xdr:colOff>10586</xdr:colOff>
      <xdr:row>34</xdr:row>
      <xdr:rowOff>391581</xdr:rowOff>
    </xdr:to>
    <xdr:sp macro="" textlink="">
      <xdr:nvSpPr>
        <xdr:cNvPr id="27" name="テキスト ボックス 26">
          <a:extLst>
            <a:ext uri="{FF2B5EF4-FFF2-40B4-BE49-F238E27FC236}">
              <a16:creationId xmlns="" xmlns:a16="http://schemas.microsoft.com/office/drawing/2014/main" id="{00000000-0008-0000-0E00-00001B000000}"/>
            </a:ext>
          </a:extLst>
        </xdr:cNvPr>
        <xdr:cNvSpPr txBox="1"/>
      </xdr:nvSpPr>
      <xdr:spPr>
        <a:xfrm>
          <a:off x="10915653" y="11113556"/>
          <a:ext cx="2106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32</xdr:col>
      <xdr:colOff>166683</xdr:colOff>
      <xdr:row>34</xdr:row>
      <xdr:rowOff>440530</xdr:rowOff>
    </xdr:from>
    <xdr:to>
      <xdr:col>34</xdr:col>
      <xdr:colOff>11907</xdr:colOff>
      <xdr:row>36</xdr:row>
      <xdr:rowOff>62184</xdr:rowOff>
    </xdr:to>
    <xdr:sp macro="" textlink="">
      <xdr:nvSpPr>
        <xdr:cNvPr id="28" name="テキスト ボックス 27">
          <a:extLst>
            <a:ext uri="{FF2B5EF4-FFF2-40B4-BE49-F238E27FC236}">
              <a16:creationId xmlns="" xmlns:a16="http://schemas.microsoft.com/office/drawing/2014/main" id="{00000000-0008-0000-0E00-00001C000000}"/>
            </a:ext>
          </a:extLst>
        </xdr:cNvPr>
        <xdr:cNvSpPr txBox="1"/>
      </xdr:nvSpPr>
      <xdr:spPr>
        <a:xfrm>
          <a:off x="8863008" y="11480005"/>
          <a:ext cx="245274" cy="35507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39</xdr:col>
      <xdr:colOff>129384</xdr:colOff>
      <xdr:row>7</xdr:row>
      <xdr:rowOff>74081</xdr:rowOff>
    </xdr:from>
    <xdr:to>
      <xdr:col>41</xdr:col>
      <xdr:colOff>6617</xdr:colOff>
      <xdr:row>7</xdr:row>
      <xdr:rowOff>391581</xdr:rowOff>
    </xdr:to>
    <xdr:sp macro="" textlink="">
      <xdr:nvSpPr>
        <xdr:cNvPr id="29" name="テキスト ボックス 28">
          <a:extLst>
            <a:ext uri="{FF2B5EF4-FFF2-40B4-BE49-F238E27FC236}">
              <a16:creationId xmlns="" xmlns:a16="http://schemas.microsoft.com/office/drawing/2014/main" id="{00000000-0008-0000-0E00-00001D000000}"/>
            </a:ext>
          </a:extLst>
        </xdr:cNvPr>
        <xdr:cNvSpPr txBox="1"/>
      </xdr:nvSpPr>
      <xdr:spPr>
        <a:xfrm>
          <a:off x="10883109" y="2331506"/>
          <a:ext cx="2391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116420</xdr:colOff>
      <xdr:row>8</xdr:row>
      <xdr:rowOff>84664</xdr:rowOff>
    </xdr:from>
    <xdr:to>
      <xdr:col>40</xdr:col>
      <xdr:colOff>186534</xdr:colOff>
      <xdr:row>8</xdr:row>
      <xdr:rowOff>402164</xdr:rowOff>
    </xdr:to>
    <xdr:sp macro="" textlink="">
      <xdr:nvSpPr>
        <xdr:cNvPr id="30" name="テキスト ボックス 29">
          <a:extLst>
            <a:ext uri="{FF2B5EF4-FFF2-40B4-BE49-F238E27FC236}">
              <a16:creationId xmlns="" xmlns:a16="http://schemas.microsoft.com/office/drawing/2014/main" id="{00000000-0008-0000-0E00-00001E000000}"/>
            </a:ext>
          </a:extLst>
        </xdr:cNvPr>
        <xdr:cNvSpPr txBox="1"/>
      </xdr:nvSpPr>
      <xdr:spPr>
        <a:xfrm>
          <a:off x="10870145" y="2808814"/>
          <a:ext cx="232039"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129384</xdr:colOff>
      <xdr:row>9</xdr:row>
      <xdr:rowOff>84664</xdr:rowOff>
    </xdr:from>
    <xdr:to>
      <xdr:col>41</xdr:col>
      <xdr:colOff>6617</xdr:colOff>
      <xdr:row>9</xdr:row>
      <xdr:rowOff>402164</xdr:rowOff>
    </xdr:to>
    <xdr:sp macro="" textlink="">
      <xdr:nvSpPr>
        <xdr:cNvPr id="31" name="テキスト ボックス 30">
          <a:extLst>
            <a:ext uri="{FF2B5EF4-FFF2-40B4-BE49-F238E27FC236}">
              <a16:creationId xmlns="" xmlns:a16="http://schemas.microsoft.com/office/drawing/2014/main" id="{00000000-0008-0000-0E00-00001F000000}"/>
            </a:ext>
          </a:extLst>
        </xdr:cNvPr>
        <xdr:cNvSpPr txBox="1"/>
      </xdr:nvSpPr>
      <xdr:spPr>
        <a:xfrm>
          <a:off x="10883109" y="3275539"/>
          <a:ext cx="2391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10</xdr:row>
      <xdr:rowOff>84664</xdr:rowOff>
    </xdr:from>
    <xdr:to>
      <xdr:col>41</xdr:col>
      <xdr:colOff>5294</xdr:colOff>
      <xdr:row>10</xdr:row>
      <xdr:rowOff>402164</xdr:rowOff>
    </xdr:to>
    <xdr:sp macro="" textlink="">
      <xdr:nvSpPr>
        <xdr:cNvPr id="32" name="テキスト ボックス 31">
          <a:extLst>
            <a:ext uri="{FF2B5EF4-FFF2-40B4-BE49-F238E27FC236}">
              <a16:creationId xmlns="" xmlns:a16="http://schemas.microsoft.com/office/drawing/2014/main" id="{00000000-0008-0000-0E00-000020000000}"/>
            </a:ext>
          </a:extLst>
        </xdr:cNvPr>
        <xdr:cNvSpPr txBox="1"/>
      </xdr:nvSpPr>
      <xdr:spPr>
        <a:xfrm>
          <a:off x="10872261" y="3742264"/>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11</xdr:row>
      <xdr:rowOff>74081</xdr:rowOff>
    </xdr:from>
    <xdr:to>
      <xdr:col>41</xdr:col>
      <xdr:colOff>5294</xdr:colOff>
      <xdr:row>11</xdr:row>
      <xdr:rowOff>391581</xdr:rowOff>
    </xdr:to>
    <xdr:sp macro="" textlink="">
      <xdr:nvSpPr>
        <xdr:cNvPr id="33" name="テキスト ボックス 32">
          <a:extLst>
            <a:ext uri="{FF2B5EF4-FFF2-40B4-BE49-F238E27FC236}">
              <a16:creationId xmlns="" xmlns:a16="http://schemas.microsoft.com/office/drawing/2014/main" id="{00000000-0008-0000-0E00-000021000000}"/>
            </a:ext>
          </a:extLst>
        </xdr:cNvPr>
        <xdr:cNvSpPr txBox="1"/>
      </xdr:nvSpPr>
      <xdr:spPr>
        <a:xfrm>
          <a:off x="10872261" y="4198406"/>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12</xdr:row>
      <xdr:rowOff>74081</xdr:rowOff>
    </xdr:from>
    <xdr:to>
      <xdr:col>41</xdr:col>
      <xdr:colOff>5294</xdr:colOff>
      <xdr:row>12</xdr:row>
      <xdr:rowOff>391581</xdr:rowOff>
    </xdr:to>
    <xdr:sp macro="" textlink="">
      <xdr:nvSpPr>
        <xdr:cNvPr id="34" name="テキスト ボックス 33">
          <a:extLst>
            <a:ext uri="{FF2B5EF4-FFF2-40B4-BE49-F238E27FC236}">
              <a16:creationId xmlns="" xmlns:a16="http://schemas.microsoft.com/office/drawing/2014/main" id="{00000000-0008-0000-0E00-000022000000}"/>
            </a:ext>
          </a:extLst>
        </xdr:cNvPr>
        <xdr:cNvSpPr txBox="1"/>
      </xdr:nvSpPr>
      <xdr:spPr>
        <a:xfrm>
          <a:off x="10872261" y="4665131"/>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118536</xdr:colOff>
      <xdr:row>13</xdr:row>
      <xdr:rowOff>74081</xdr:rowOff>
    </xdr:from>
    <xdr:to>
      <xdr:col>41</xdr:col>
      <xdr:colOff>5294</xdr:colOff>
      <xdr:row>13</xdr:row>
      <xdr:rowOff>391581</xdr:rowOff>
    </xdr:to>
    <xdr:sp macro="" textlink="">
      <xdr:nvSpPr>
        <xdr:cNvPr id="35" name="テキスト ボックス 34">
          <a:extLst>
            <a:ext uri="{FF2B5EF4-FFF2-40B4-BE49-F238E27FC236}">
              <a16:creationId xmlns="" xmlns:a16="http://schemas.microsoft.com/office/drawing/2014/main" id="{00000000-0008-0000-0E00-000023000000}"/>
            </a:ext>
          </a:extLst>
        </xdr:cNvPr>
        <xdr:cNvSpPr txBox="1"/>
      </xdr:nvSpPr>
      <xdr:spPr>
        <a:xfrm>
          <a:off x="10872261" y="5131856"/>
          <a:ext cx="248708"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110068</xdr:colOff>
      <xdr:row>14</xdr:row>
      <xdr:rowOff>52915</xdr:rowOff>
    </xdr:from>
    <xdr:to>
      <xdr:col>41</xdr:col>
      <xdr:colOff>15876</xdr:colOff>
      <xdr:row>16</xdr:row>
      <xdr:rowOff>63498</xdr:rowOff>
    </xdr:to>
    <xdr:sp macro="" textlink="">
      <xdr:nvSpPr>
        <xdr:cNvPr id="36" name="テキスト ボックス 35">
          <a:extLst>
            <a:ext uri="{FF2B5EF4-FFF2-40B4-BE49-F238E27FC236}">
              <a16:creationId xmlns="" xmlns:a16="http://schemas.microsoft.com/office/drawing/2014/main" id="{00000000-0008-0000-0E00-000024000000}"/>
            </a:ext>
          </a:extLst>
        </xdr:cNvPr>
        <xdr:cNvSpPr txBox="1"/>
      </xdr:nvSpPr>
      <xdr:spPr>
        <a:xfrm>
          <a:off x="10863793" y="5577415"/>
          <a:ext cx="267758" cy="3153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39</xdr:col>
      <xdr:colOff>34136</xdr:colOff>
      <xdr:row>18</xdr:row>
      <xdr:rowOff>365124</xdr:rowOff>
    </xdr:from>
    <xdr:to>
      <xdr:col>41</xdr:col>
      <xdr:colOff>3</xdr:colOff>
      <xdr:row>20</xdr:row>
      <xdr:rowOff>0</xdr:rowOff>
    </xdr:to>
    <xdr:sp macro="" textlink="">
      <xdr:nvSpPr>
        <xdr:cNvPr id="37" name="テキスト ボックス 36">
          <a:extLst>
            <a:ext uri="{FF2B5EF4-FFF2-40B4-BE49-F238E27FC236}">
              <a16:creationId xmlns="" xmlns:a16="http://schemas.microsoft.com/office/drawing/2014/main" id="{00000000-0008-0000-0E00-000025000000}"/>
            </a:ext>
          </a:extLst>
        </xdr:cNvPr>
        <xdr:cNvSpPr txBox="1"/>
      </xdr:nvSpPr>
      <xdr:spPr>
        <a:xfrm>
          <a:off x="10787861" y="6708774"/>
          <a:ext cx="327817" cy="301626"/>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endPar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127001</xdr:colOff>
      <xdr:row>10</xdr:row>
      <xdr:rowOff>74068</xdr:rowOff>
    </xdr:from>
    <xdr:to>
      <xdr:col>35</xdr:col>
      <xdr:colOff>1</xdr:colOff>
      <xdr:row>10</xdr:row>
      <xdr:rowOff>402151</xdr:rowOff>
    </xdr:to>
    <xdr:sp macro="" textlink="">
      <xdr:nvSpPr>
        <xdr:cNvPr id="38" name="テキスト ボックス 37">
          <a:extLst>
            <a:ext uri="{FF2B5EF4-FFF2-40B4-BE49-F238E27FC236}">
              <a16:creationId xmlns="" xmlns:a16="http://schemas.microsoft.com/office/drawing/2014/main" id="{00000000-0008-0000-0E00-000026000000}"/>
            </a:ext>
          </a:extLst>
        </xdr:cNvPr>
        <xdr:cNvSpPr txBox="1"/>
      </xdr:nvSpPr>
      <xdr:spPr>
        <a:xfrm>
          <a:off x="8823326" y="3731668"/>
          <a:ext cx="473075" cy="3280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イ</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116417</xdr:colOff>
      <xdr:row>18</xdr:row>
      <xdr:rowOff>381000</xdr:rowOff>
    </xdr:from>
    <xdr:to>
      <xdr:col>36</xdr:col>
      <xdr:colOff>214313</xdr:colOff>
      <xdr:row>20</xdr:row>
      <xdr:rowOff>31750</xdr:rowOff>
    </xdr:to>
    <xdr:sp macro="" textlink="">
      <xdr:nvSpPr>
        <xdr:cNvPr id="39" name="テキスト ボックス 38">
          <a:extLst>
            <a:ext uri="{FF2B5EF4-FFF2-40B4-BE49-F238E27FC236}">
              <a16:creationId xmlns="" xmlns:a16="http://schemas.microsoft.com/office/drawing/2014/main" id="{00000000-0008-0000-0E00-000027000000}"/>
            </a:ext>
          </a:extLst>
        </xdr:cNvPr>
        <xdr:cNvSpPr txBox="1"/>
      </xdr:nvSpPr>
      <xdr:spPr>
        <a:xfrm>
          <a:off x="8812742" y="6724650"/>
          <a:ext cx="1440921"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イ</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ロ</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ハ</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32</xdr:col>
      <xdr:colOff>137583</xdr:colOff>
      <xdr:row>14</xdr:row>
      <xdr:rowOff>42332</xdr:rowOff>
    </xdr:from>
    <xdr:to>
      <xdr:col>35</xdr:col>
      <xdr:colOff>0</xdr:colOff>
      <xdr:row>16</xdr:row>
      <xdr:rowOff>63498</xdr:rowOff>
    </xdr:to>
    <xdr:sp macro="" textlink="">
      <xdr:nvSpPr>
        <xdr:cNvPr id="40" name="テキスト ボックス 39">
          <a:extLst>
            <a:ext uri="{FF2B5EF4-FFF2-40B4-BE49-F238E27FC236}">
              <a16:creationId xmlns="" xmlns:a16="http://schemas.microsoft.com/office/drawing/2014/main" id="{00000000-0008-0000-0E00-000028000000}"/>
            </a:ext>
          </a:extLst>
        </xdr:cNvPr>
        <xdr:cNvSpPr txBox="1"/>
      </xdr:nvSpPr>
      <xdr:spPr>
        <a:xfrm>
          <a:off x="8833908" y="5566832"/>
          <a:ext cx="462492" cy="3259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ロ</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6</xdr:col>
      <xdr:colOff>23812</xdr:colOff>
      <xdr:row>41</xdr:row>
      <xdr:rowOff>535781</xdr:rowOff>
    </xdr:from>
    <xdr:to>
      <xdr:col>13</xdr:col>
      <xdr:colOff>11907</xdr:colOff>
      <xdr:row>43</xdr:row>
      <xdr:rowOff>30427</xdr:rowOff>
    </xdr:to>
    <xdr:sp macro="" textlink="">
      <xdr:nvSpPr>
        <xdr:cNvPr id="41" name="テキスト ボックス 40">
          <a:extLst>
            <a:ext uri="{FF2B5EF4-FFF2-40B4-BE49-F238E27FC236}">
              <a16:creationId xmlns="" xmlns:a16="http://schemas.microsoft.com/office/drawing/2014/main" id="{00000000-0008-0000-0E00-000029000000}"/>
            </a:ext>
          </a:extLst>
        </xdr:cNvPr>
        <xdr:cNvSpPr txBox="1"/>
      </xdr:nvSpPr>
      <xdr:spPr>
        <a:xfrm>
          <a:off x="1976437" y="13356431"/>
          <a:ext cx="1340645" cy="39952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7</xdr:col>
      <xdr:colOff>357186</xdr:colOff>
      <xdr:row>42</xdr:row>
      <xdr:rowOff>285752</xdr:rowOff>
    </xdr:from>
    <xdr:to>
      <xdr:col>8</xdr:col>
      <xdr:colOff>306916</xdr:colOff>
      <xdr:row>45</xdr:row>
      <xdr:rowOff>107157</xdr:rowOff>
    </xdr:to>
    <xdr:sp macro="" textlink="">
      <xdr:nvSpPr>
        <xdr:cNvPr id="42" name="テキスト ボックス 41">
          <a:extLst>
            <a:ext uri="{FF2B5EF4-FFF2-40B4-BE49-F238E27FC236}">
              <a16:creationId xmlns="" xmlns:a16="http://schemas.microsoft.com/office/drawing/2014/main" id="{00000000-0008-0000-0E00-00002A000000}"/>
            </a:ext>
          </a:extLst>
        </xdr:cNvPr>
        <xdr:cNvSpPr txBox="1"/>
      </xdr:nvSpPr>
      <xdr:spPr>
        <a:xfrm>
          <a:off x="2481261" y="13649327"/>
          <a:ext cx="311680" cy="535780"/>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16</xdr:col>
      <xdr:colOff>338676</xdr:colOff>
      <xdr:row>48</xdr:row>
      <xdr:rowOff>0</xdr:rowOff>
    </xdr:from>
    <xdr:to>
      <xdr:col>18</xdr:col>
      <xdr:colOff>28326</xdr:colOff>
      <xdr:row>48</xdr:row>
      <xdr:rowOff>342000</xdr:rowOff>
    </xdr:to>
    <xdr:sp macro="" textlink="">
      <xdr:nvSpPr>
        <xdr:cNvPr id="43" name="テキスト ボックス 42">
          <a:extLst>
            <a:ext uri="{FF2B5EF4-FFF2-40B4-BE49-F238E27FC236}">
              <a16:creationId xmlns="" xmlns:a16="http://schemas.microsoft.com/office/drawing/2014/main" id="{00000000-0008-0000-0E00-00002B000000}"/>
            </a:ext>
          </a:extLst>
        </xdr:cNvPr>
        <xdr:cNvSpPr txBox="1"/>
      </xdr:nvSpPr>
      <xdr:spPr>
        <a:xfrm>
          <a:off x="4386801" y="14792325"/>
          <a:ext cx="356400" cy="342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211669</xdr:colOff>
      <xdr:row>21</xdr:row>
      <xdr:rowOff>42349</xdr:rowOff>
    </xdr:from>
    <xdr:to>
      <xdr:col>27</xdr:col>
      <xdr:colOff>52919</xdr:colOff>
      <xdr:row>22</xdr:row>
      <xdr:rowOff>31765</xdr:rowOff>
    </xdr:to>
    <xdr:sp macro="" textlink="">
      <xdr:nvSpPr>
        <xdr:cNvPr id="44" name="テキスト ボックス 43">
          <a:extLst>
            <a:ext uri="{FF2B5EF4-FFF2-40B4-BE49-F238E27FC236}">
              <a16:creationId xmlns="" xmlns:a16="http://schemas.microsoft.com/office/drawing/2014/main" id="{00000000-0008-0000-0E00-00002C000000}"/>
            </a:ext>
          </a:extLst>
        </xdr:cNvPr>
        <xdr:cNvSpPr txBox="1"/>
      </xdr:nvSpPr>
      <xdr:spPr>
        <a:xfrm>
          <a:off x="7269694" y="7243249"/>
          <a:ext cx="327025" cy="3132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20</xdr:col>
      <xdr:colOff>137579</xdr:colOff>
      <xdr:row>21</xdr:row>
      <xdr:rowOff>31749</xdr:rowOff>
    </xdr:from>
    <xdr:to>
      <xdr:col>20</xdr:col>
      <xdr:colOff>465662</xdr:colOff>
      <xdr:row>22</xdr:row>
      <xdr:rowOff>21165</xdr:rowOff>
    </xdr:to>
    <xdr:sp macro="" textlink="">
      <xdr:nvSpPr>
        <xdr:cNvPr id="45" name="テキスト ボックス 44">
          <a:extLst>
            <a:ext uri="{FF2B5EF4-FFF2-40B4-BE49-F238E27FC236}">
              <a16:creationId xmlns="" xmlns:a16="http://schemas.microsoft.com/office/drawing/2014/main" id="{00000000-0008-0000-0E00-00002D000000}"/>
            </a:ext>
          </a:extLst>
        </xdr:cNvPr>
        <xdr:cNvSpPr txBox="1"/>
      </xdr:nvSpPr>
      <xdr:spPr>
        <a:xfrm>
          <a:off x="5223929" y="7232649"/>
          <a:ext cx="328083" cy="3132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16</xdr:col>
      <xdr:colOff>0</xdr:colOff>
      <xdr:row>21</xdr:row>
      <xdr:rowOff>0</xdr:rowOff>
    </xdr:from>
    <xdr:to>
      <xdr:col>16</xdr:col>
      <xdr:colOff>328083</xdr:colOff>
      <xdr:row>21</xdr:row>
      <xdr:rowOff>317500</xdr:rowOff>
    </xdr:to>
    <xdr:sp macro="" textlink="">
      <xdr:nvSpPr>
        <xdr:cNvPr id="46" name="テキスト ボックス 45">
          <a:extLst>
            <a:ext uri="{FF2B5EF4-FFF2-40B4-BE49-F238E27FC236}">
              <a16:creationId xmlns="" xmlns:a16="http://schemas.microsoft.com/office/drawing/2014/main" id="{00000000-0008-0000-0E00-00002E000000}"/>
            </a:ext>
          </a:extLst>
        </xdr:cNvPr>
        <xdr:cNvSpPr txBox="1"/>
      </xdr:nvSpPr>
      <xdr:spPr>
        <a:xfrm>
          <a:off x="4048125" y="7200900"/>
          <a:ext cx="328083" cy="317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7</xdr:col>
      <xdr:colOff>328085</xdr:colOff>
      <xdr:row>20</xdr:row>
      <xdr:rowOff>169334</xdr:rowOff>
    </xdr:from>
    <xdr:to>
      <xdr:col>13</xdr:col>
      <xdr:colOff>137586</xdr:colOff>
      <xdr:row>22</xdr:row>
      <xdr:rowOff>31750</xdr:rowOff>
    </xdr:to>
    <xdr:sp macro="" textlink="">
      <xdr:nvSpPr>
        <xdr:cNvPr id="47" name="テキスト ボックス 46">
          <a:extLst>
            <a:ext uri="{FF2B5EF4-FFF2-40B4-BE49-F238E27FC236}">
              <a16:creationId xmlns="" xmlns:a16="http://schemas.microsoft.com/office/drawing/2014/main" id="{00000000-0008-0000-0E00-00002F000000}"/>
            </a:ext>
          </a:extLst>
        </xdr:cNvPr>
        <xdr:cNvSpPr txBox="1"/>
      </xdr:nvSpPr>
      <xdr:spPr>
        <a:xfrm>
          <a:off x="2452160" y="7179734"/>
          <a:ext cx="990601" cy="3767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０．９</a:t>
          </a:r>
          <a:r>
            <a:rPr kumimoji="1" lang="en-US" altLang="ja-JP"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11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xdr:from>
      <xdr:col>41</xdr:col>
      <xdr:colOff>105832</xdr:colOff>
      <xdr:row>19</xdr:row>
      <xdr:rowOff>126999</xdr:rowOff>
    </xdr:from>
    <xdr:to>
      <xdr:col>44</xdr:col>
      <xdr:colOff>95248</xdr:colOff>
      <xdr:row>41</xdr:row>
      <xdr:rowOff>211664</xdr:rowOff>
    </xdr:to>
    <xdr:sp macro="" textlink="">
      <xdr:nvSpPr>
        <xdr:cNvPr id="48" name="テキスト ボックス 47">
          <a:extLst>
            <a:ext uri="{FF2B5EF4-FFF2-40B4-BE49-F238E27FC236}">
              <a16:creationId xmlns="" xmlns:a16="http://schemas.microsoft.com/office/drawing/2014/main" id="{00000000-0008-0000-0E00-000030000000}"/>
            </a:ext>
          </a:extLst>
        </xdr:cNvPr>
        <xdr:cNvSpPr txBox="1"/>
      </xdr:nvSpPr>
      <xdr:spPr>
        <a:xfrm rot="5400000">
          <a:off x="8321145" y="9771061"/>
          <a:ext cx="6161615" cy="36089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ja-JP" sz="1100" b="0" i="0" baseline="0">
              <a:solidFill>
                <a:srgbClr val="0000FF"/>
              </a:solidFill>
              <a:effectLst/>
              <a:latin typeface="ＭＳ Ｐゴシック" panose="020B0600070205080204" pitchFamily="50" charset="-128"/>
              <a:ea typeface="ＭＳ Ｐゴシック" panose="020B0600070205080204" pitchFamily="50" charset="-128"/>
              <a:cs typeface="+mn-cs"/>
            </a:rPr>
            <a:t>・・・・・・・・・・</a:t>
          </a: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en-US" altLang="ja-JP"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r>
            <a:rPr kumimoji="1" lang="ja-JP" altLang="en-US" sz="1100" b="0" i="0" u="none" strike="noStrike" kern="0" cap="none" spc="0" normalizeH="0" baseline="0" noProof="0">
              <a:ln>
                <a:noFill/>
              </a:ln>
              <a:solidFill>
                <a:srgbClr val="0000FF"/>
              </a:solidFill>
              <a:effectLst/>
              <a:uLnTx/>
              <a:uFillTx/>
              <a:latin typeface="ＭＳ Ｐゴシック" panose="020B0600070205080204" pitchFamily="50" charset="-128"/>
              <a:ea typeface="ＭＳ Ｐゴシック" panose="020B0600070205080204" pitchFamily="50" charset="-128"/>
              <a:cs typeface="+mn-cs"/>
            </a:rPr>
            <a:t>・・</a:t>
          </a:r>
        </a:p>
      </xdr:txBody>
    </xdr:sp>
    <xdr:clientData/>
  </xdr:twoCellAnchor>
  <xdr:twoCellAnchor>
    <xdr:from>
      <xdr:col>14</xdr:col>
      <xdr:colOff>269885</xdr:colOff>
      <xdr:row>38</xdr:row>
      <xdr:rowOff>74090</xdr:rowOff>
    </xdr:from>
    <xdr:to>
      <xdr:col>16</xdr:col>
      <xdr:colOff>26468</xdr:colOff>
      <xdr:row>41</xdr:row>
      <xdr:rowOff>100547</xdr:rowOff>
    </xdr:to>
    <xdr:sp macro="" textlink="">
      <xdr:nvSpPr>
        <xdr:cNvPr id="49" name="テキスト ボックス 48">
          <a:extLst>
            <a:ext uri="{FF2B5EF4-FFF2-40B4-BE49-F238E27FC236}">
              <a16:creationId xmlns="" xmlns:a16="http://schemas.microsoft.com/office/drawing/2014/main" id="{00000000-0008-0000-0E00-000031000000}"/>
            </a:ext>
          </a:extLst>
        </xdr:cNvPr>
        <xdr:cNvSpPr txBox="1"/>
      </xdr:nvSpPr>
      <xdr:spPr>
        <a:xfrm rot="5400000">
          <a:off x="3640148" y="12486752"/>
          <a:ext cx="540807" cy="3280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xdr:twoCellAnchor>
    <xdr:from>
      <xdr:col>20</xdr:col>
      <xdr:colOff>423331</xdr:colOff>
      <xdr:row>37</xdr:row>
      <xdr:rowOff>10583</xdr:rowOff>
    </xdr:from>
    <xdr:to>
      <xdr:col>21</xdr:col>
      <xdr:colOff>137581</xdr:colOff>
      <xdr:row>41</xdr:row>
      <xdr:rowOff>142876</xdr:rowOff>
    </xdr:to>
    <xdr:sp macro="" textlink="">
      <xdr:nvSpPr>
        <xdr:cNvPr id="50" name="テキスト ボックス 49">
          <a:extLst>
            <a:ext uri="{FF2B5EF4-FFF2-40B4-BE49-F238E27FC236}">
              <a16:creationId xmlns="" xmlns:a16="http://schemas.microsoft.com/office/drawing/2014/main" id="{00000000-0008-0000-0E00-000032000000}"/>
            </a:ext>
          </a:extLst>
        </xdr:cNvPr>
        <xdr:cNvSpPr txBox="1"/>
      </xdr:nvSpPr>
      <xdr:spPr>
        <a:xfrm rot="5400000">
          <a:off x="5262560" y="12402079"/>
          <a:ext cx="808568" cy="31432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xdr:twoCellAnchor>
    <xdr:from>
      <xdr:col>35</xdr:col>
      <xdr:colOff>719644</xdr:colOff>
      <xdr:row>37</xdr:row>
      <xdr:rowOff>10588</xdr:rowOff>
    </xdr:from>
    <xdr:to>
      <xdr:col>36</xdr:col>
      <xdr:colOff>126977</xdr:colOff>
      <xdr:row>39</xdr:row>
      <xdr:rowOff>58223</xdr:rowOff>
    </xdr:to>
    <xdr:sp macro="" textlink="">
      <xdr:nvSpPr>
        <xdr:cNvPr id="51" name="テキスト ボックス 50">
          <a:extLst>
            <a:ext uri="{FF2B5EF4-FFF2-40B4-BE49-F238E27FC236}">
              <a16:creationId xmlns="" xmlns:a16="http://schemas.microsoft.com/office/drawing/2014/main" id="{00000000-0008-0000-0E00-000033000000}"/>
            </a:ext>
          </a:extLst>
        </xdr:cNvPr>
        <xdr:cNvSpPr txBox="1"/>
      </xdr:nvSpPr>
      <xdr:spPr>
        <a:xfrm rot="5400000">
          <a:off x="9891156" y="12279851"/>
          <a:ext cx="400060" cy="15028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rgbClr val="0066FF"/>
              </a:solidFill>
              <a:effectLst/>
              <a:uLnTx/>
              <a:uFillTx/>
              <a:latin typeface="Calibri"/>
              <a:ea typeface="ＭＳ Ｐゴシック"/>
              <a:cs typeface="+mn-cs"/>
            </a:rPr>
            <a:t>・・・</a:t>
          </a:r>
        </a:p>
      </xdr:txBody>
    </xdr:sp>
    <xdr:clientData/>
  </xdr:twoCellAnchor>
  <mc:AlternateContent xmlns:mc="http://schemas.openxmlformats.org/markup-compatibility/2006">
    <mc:Choice xmlns:a14="http://schemas.microsoft.com/office/drawing/2010/main" Requires="a14">
      <xdr:twoCellAnchor editAs="absolute">
        <xdr:from>
          <xdr:col>2</xdr:col>
          <xdr:colOff>104775</xdr:colOff>
          <xdr:row>14</xdr:row>
          <xdr:rowOff>119057</xdr:rowOff>
        </xdr:from>
        <xdr:to>
          <xdr:col>25</xdr:col>
          <xdr:colOff>47624</xdr:colOff>
          <xdr:row>21</xdr:row>
          <xdr:rowOff>23806</xdr:rowOff>
        </xdr:to>
        <xdr:grpSp>
          <xdr:nvGrpSpPr>
            <xdr:cNvPr id="53" name="グループ化 52">
              <a:extLst>
                <a:ext uri="{FF2B5EF4-FFF2-40B4-BE49-F238E27FC236}">
                  <a16:creationId xmlns="" xmlns:a16="http://schemas.microsoft.com/office/drawing/2014/main" id="{00000000-0008-0000-0E00-000035000000}"/>
                </a:ext>
              </a:extLst>
            </xdr:cNvPr>
            <xdr:cNvGrpSpPr/>
          </xdr:nvGrpSpPr>
          <xdr:grpSpPr>
            <a:xfrm>
              <a:off x="1354931" y="5810245"/>
              <a:ext cx="5729287" cy="1654967"/>
              <a:chOff x="1354931" y="5810245"/>
              <a:chExt cx="5729287" cy="1654967"/>
            </a:xfrm>
          </xdr:grpSpPr>
          <xdr:grpSp>
            <xdr:nvGrpSpPr>
              <xdr:cNvPr id="52" name="グループ化 51">
                <a:extLst>
                  <a:ext uri="{FF2B5EF4-FFF2-40B4-BE49-F238E27FC236}">
                    <a16:creationId xmlns="" xmlns:a16="http://schemas.microsoft.com/office/drawing/2014/main" id="{00000000-0008-0000-0E00-000034000000}"/>
                  </a:ext>
                </a:extLst>
              </xdr:cNvPr>
              <xdr:cNvGrpSpPr/>
            </xdr:nvGrpSpPr>
            <xdr:grpSpPr>
              <a:xfrm>
                <a:off x="3102769" y="5810245"/>
                <a:ext cx="3981449" cy="245268"/>
                <a:chOff x="3102769" y="5810245"/>
                <a:chExt cx="3981449" cy="245268"/>
              </a:xfrm>
            </xdr:grpSpPr>
            <xdr:sp macro="" textlink="">
              <xdr:nvSpPr>
                <xdr:cNvPr id="9217" name="Check Box 1" hidden="1">
                  <a:extLst>
                    <a:ext uri="{63B3BB69-23CF-44E3-9099-C40C66FF867C}">
                      <a14:compatExt spid="_x0000_s9217"/>
                    </a:ext>
                  </a:extLst>
                </xdr:cNvPr>
                <xdr:cNvSpPr/>
              </xdr:nvSpPr>
              <xdr:spPr>
                <a:xfrm>
                  <a:off x="3102769" y="5812626"/>
                  <a:ext cx="216693" cy="242887"/>
                </a:xfrm>
                <a:prstGeom prst="rect">
                  <a:avLst/>
                </a:prstGeom>
              </xdr:spPr>
            </xdr:sp>
            <xdr:sp macro="" textlink="">
              <xdr:nvSpPr>
                <xdr:cNvPr id="9218" name="Check Box 2" hidden="1">
                  <a:extLst>
                    <a:ext uri="{63B3BB69-23CF-44E3-9099-C40C66FF867C}">
                      <a14:compatExt spid="_x0000_s9218"/>
                    </a:ext>
                  </a:extLst>
                </xdr:cNvPr>
                <xdr:cNvSpPr/>
              </xdr:nvSpPr>
              <xdr:spPr>
                <a:xfrm>
                  <a:off x="3840956" y="5812626"/>
                  <a:ext cx="247650" cy="242887"/>
                </a:xfrm>
                <a:prstGeom prst="rect">
                  <a:avLst/>
                </a:prstGeom>
              </xdr:spPr>
            </xdr:sp>
            <xdr:sp macro="" textlink="">
              <xdr:nvSpPr>
                <xdr:cNvPr id="9219" name="Check Box 3" hidden="1">
                  <a:extLst>
                    <a:ext uri="{63B3BB69-23CF-44E3-9099-C40C66FF867C}">
                      <a14:compatExt spid="_x0000_s9219"/>
                    </a:ext>
                  </a:extLst>
                </xdr:cNvPr>
                <xdr:cNvSpPr/>
              </xdr:nvSpPr>
              <xdr:spPr>
                <a:xfrm>
                  <a:off x="4879181" y="5812626"/>
                  <a:ext cx="254794" cy="242887"/>
                </a:xfrm>
                <a:prstGeom prst="rect">
                  <a:avLst/>
                </a:prstGeom>
              </xdr:spPr>
            </xdr:sp>
            <xdr:sp macro="" textlink="">
              <xdr:nvSpPr>
                <xdr:cNvPr id="9220" name="Check Box 4" hidden="1">
                  <a:extLst>
                    <a:ext uri="{63B3BB69-23CF-44E3-9099-C40C66FF867C}">
                      <a14:compatExt spid="_x0000_s9220"/>
                    </a:ext>
                  </a:extLst>
                </xdr:cNvPr>
                <xdr:cNvSpPr/>
              </xdr:nvSpPr>
              <xdr:spPr>
                <a:xfrm>
                  <a:off x="6045993" y="5810245"/>
                  <a:ext cx="250031" cy="242887"/>
                </a:xfrm>
                <a:prstGeom prst="rect">
                  <a:avLst/>
                </a:prstGeom>
              </xdr:spPr>
            </xdr:sp>
            <xdr:sp macro="" textlink="">
              <xdr:nvSpPr>
                <xdr:cNvPr id="9221" name="Check Box 5" hidden="1">
                  <a:extLst>
                    <a:ext uri="{63B3BB69-23CF-44E3-9099-C40C66FF867C}">
                      <a14:compatExt spid="_x0000_s9221"/>
                    </a:ext>
                  </a:extLst>
                </xdr:cNvPr>
                <xdr:cNvSpPr/>
              </xdr:nvSpPr>
              <xdr:spPr>
                <a:xfrm>
                  <a:off x="6831805" y="5810245"/>
                  <a:ext cx="252413" cy="242887"/>
                </a:xfrm>
                <a:prstGeom prst="rect">
                  <a:avLst/>
                </a:prstGeom>
              </xdr:spPr>
            </xdr:sp>
          </xdr:grpSp>
          <xdr:sp macro="" textlink="">
            <xdr:nvSpPr>
              <xdr:cNvPr id="9222" name="Check Box 6" hidden="1">
                <a:extLst>
                  <a:ext uri="{63B3BB69-23CF-44E3-9099-C40C66FF867C}">
                    <a14:compatExt spid="_x0000_s9222"/>
                  </a:ext>
                </a:extLst>
              </xdr:cNvPr>
              <xdr:cNvSpPr/>
            </xdr:nvSpPr>
            <xdr:spPr>
              <a:xfrm>
                <a:off x="1354931" y="7212799"/>
                <a:ext cx="250032" cy="252413"/>
              </a:xfrm>
              <a:prstGeom prst="rect">
                <a:avLst/>
              </a:prstGeom>
            </xdr:spPr>
          </xdr:sp>
        </xdr:grpSp>
        <xdr:clientData fPrintsWithSheet="0"/>
      </xdr:twoCellAnchor>
    </mc:Choice>
    <mc:Fallback/>
  </mc:AlternateContent>
  <xdr:twoCellAnchor>
    <xdr:from>
      <xdr:col>33</xdr:col>
      <xdr:colOff>11907</xdr:colOff>
      <xdr:row>19</xdr:row>
      <xdr:rowOff>166687</xdr:rowOff>
    </xdr:from>
    <xdr:to>
      <xdr:col>34</xdr:col>
      <xdr:colOff>107156</xdr:colOff>
      <xdr:row>21</xdr:row>
      <xdr:rowOff>35719</xdr:rowOff>
    </xdr:to>
    <xdr:sp macro="" textlink="">
      <xdr:nvSpPr>
        <xdr:cNvPr id="58" name="テキスト ボックス 57">
          <a:extLst>
            <a:ext uri="{FF2B5EF4-FFF2-40B4-BE49-F238E27FC236}">
              <a16:creationId xmlns="" xmlns:a16="http://schemas.microsoft.com/office/drawing/2014/main" id="{00000000-0008-0000-0E00-00003A000000}"/>
            </a:ext>
          </a:extLst>
        </xdr:cNvPr>
        <xdr:cNvSpPr txBox="1"/>
      </xdr:nvSpPr>
      <xdr:spPr>
        <a:xfrm>
          <a:off x="8889207" y="6910387"/>
          <a:ext cx="314324" cy="32623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sysClr val="windowText" lastClr="000000"/>
              </a:solidFill>
              <a:effectLst/>
              <a:uLnTx/>
              <a:uFillTx/>
              <a:latin typeface="Calibri"/>
              <a:ea typeface="ＭＳ Ｐゴシック"/>
              <a:cs typeface="+mn-cs"/>
            </a:rPr>
            <a:t>(</a:t>
          </a:r>
          <a:endPar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endParaRPr>
        </a:p>
      </xdr:txBody>
    </xdr:sp>
    <xdr:clientData/>
  </xdr:twoCellAnchor>
  <xdr:twoCellAnchor>
    <xdr:from>
      <xdr:col>2</xdr:col>
      <xdr:colOff>0</xdr:colOff>
      <xdr:row>43</xdr:row>
      <xdr:rowOff>226221</xdr:rowOff>
    </xdr:from>
    <xdr:to>
      <xdr:col>5</xdr:col>
      <xdr:colOff>185209</xdr:colOff>
      <xdr:row>48</xdr:row>
      <xdr:rowOff>11910</xdr:rowOff>
    </xdr:to>
    <xdr:sp macro="" textlink="">
      <xdr:nvSpPr>
        <xdr:cNvPr id="60" name="テキスト ボックス 59">
          <a:extLst>
            <a:ext uri="{FF2B5EF4-FFF2-40B4-BE49-F238E27FC236}">
              <a16:creationId xmlns="" xmlns:a16="http://schemas.microsoft.com/office/drawing/2014/main" id="{00000000-0008-0000-0E00-00003C000000}"/>
            </a:ext>
          </a:extLst>
        </xdr:cNvPr>
        <xdr:cNvSpPr txBox="1"/>
      </xdr:nvSpPr>
      <xdr:spPr>
        <a:xfrm>
          <a:off x="1247775" y="13951746"/>
          <a:ext cx="680509" cy="85248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2</xdr:col>
      <xdr:colOff>0</xdr:colOff>
      <xdr:row>46</xdr:row>
      <xdr:rowOff>226229</xdr:rowOff>
    </xdr:from>
    <xdr:to>
      <xdr:col>5</xdr:col>
      <xdr:colOff>185209</xdr:colOff>
      <xdr:row>51</xdr:row>
      <xdr:rowOff>11918</xdr:rowOff>
    </xdr:to>
    <xdr:sp macro="" textlink="">
      <xdr:nvSpPr>
        <xdr:cNvPr id="61" name="テキスト ボックス 60">
          <a:extLst>
            <a:ext uri="{FF2B5EF4-FFF2-40B4-BE49-F238E27FC236}">
              <a16:creationId xmlns="" xmlns:a16="http://schemas.microsoft.com/office/drawing/2014/main" id="{00000000-0008-0000-0E00-00003D000000}"/>
            </a:ext>
          </a:extLst>
        </xdr:cNvPr>
        <xdr:cNvSpPr txBox="1"/>
      </xdr:nvSpPr>
      <xdr:spPr>
        <a:xfrm>
          <a:off x="1247775" y="14666129"/>
          <a:ext cx="680509" cy="852489"/>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a:cs typeface="+mn-cs"/>
            </a:rPr>
            <a:t>	</a:t>
          </a: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短 期</a:t>
          </a:r>
          <a:endParaRPr kumimoji="1" lang="en-US" altLang="ja-JP" sz="900" b="0" i="0" u="none" strike="noStrike" kern="0" cap="none" spc="0" normalizeH="0" baseline="0" noProof="0">
            <a:ln>
              <a:noFill/>
            </a:ln>
            <a:solidFill>
              <a:sysClr val="windowText" lastClr="000000"/>
            </a:solidFill>
            <a:effectLst/>
            <a:uLnTx/>
            <a:uFillTx/>
            <a:latin typeface="Calibri"/>
            <a:ea typeface="ＭＳ Ｐゴシック"/>
            <a:cs typeface="+mn-cs"/>
          </a:endParaRP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長 期</a:t>
          </a:r>
        </a:p>
      </xdr:txBody>
    </xdr:sp>
    <xdr:clientData/>
  </xdr:twoCellAnchor>
  <xdr:twoCellAnchor>
    <xdr:from>
      <xdr:col>6</xdr:col>
      <xdr:colOff>11906</xdr:colOff>
      <xdr:row>44</xdr:row>
      <xdr:rowOff>11907</xdr:rowOff>
    </xdr:from>
    <xdr:to>
      <xdr:col>13</xdr:col>
      <xdr:colOff>1</xdr:colOff>
      <xdr:row>46</xdr:row>
      <xdr:rowOff>18522</xdr:rowOff>
    </xdr:to>
    <xdr:sp macro="" textlink="">
      <xdr:nvSpPr>
        <xdr:cNvPr id="64" name="テキスト ボックス 63">
          <a:extLst>
            <a:ext uri="{FF2B5EF4-FFF2-40B4-BE49-F238E27FC236}">
              <a16:creationId xmlns="" xmlns:a16="http://schemas.microsoft.com/office/drawing/2014/main" id="{00000000-0008-0000-0E00-000040000000}"/>
            </a:ext>
          </a:extLst>
        </xdr:cNvPr>
        <xdr:cNvSpPr txBox="1"/>
      </xdr:nvSpPr>
      <xdr:spPr>
        <a:xfrm>
          <a:off x="1964531" y="14051757"/>
          <a:ext cx="1340645" cy="40666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6</xdr:col>
      <xdr:colOff>11906</xdr:colOff>
      <xdr:row>47</xdr:row>
      <xdr:rowOff>11907</xdr:rowOff>
    </xdr:from>
    <xdr:to>
      <xdr:col>13</xdr:col>
      <xdr:colOff>1</xdr:colOff>
      <xdr:row>49</xdr:row>
      <xdr:rowOff>18522</xdr:rowOff>
    </xdr:to>
    <xdr:sp macro="" textlink="">
      <xdr:nvSpPr>
        <xdr:cNvPr id="65" name="テキスト ボックス 64">
          <a:extLst>
            <a:ext uri="{FF2B5EF4-FFF2-40B4-BE49-F238E27FC236}">
              <a16:creationId xmlns="" xmlns:a16="http://schemas.microsoft.com/office/drawing/2014/main" id="{00000000-0008-0000-0E00-000041000000}"/>
            </a:ext>
          </a:extLst>
        </xdr:cNvPr>
        <xdr:cNvSpPr txBox="1"/>
      </xdr:nvSpPr>
      <xdr:spPr>
        <a:xfrm>
          <a:off x="1964531" y="14766132"/>
          <a:ext cx="1340645" cy="406665"/>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所  ・  措   ・  震</a:t>
          </a:r>
        </a:p>
      </xdr:txBody>
    </xdr:sp>
    <xdr:clientData/>
  </xdr:twoCellAnchor>
  <xdr:twoCellAnchor>
    <xdr:from>
      <xdr:col>7</xdr:col>
      <xdr:colOff>345281</xdr:colOff>
      <xdr:row>45</xdr:row>
      <xdr:rowOff>321469</xdr:rowOff>
    </xdr:from>
    <xdr:to>
      <xdr:col>8</xdr:col>
      <xdr:colOff>295011</xdr:colOff>
      <xdr:row>48</xdr:row>
      <xdr:rowOff>142874</xdr:rowOff>
    </xdr:to>
    <xdr:sp macro="" textlink="">
      <xdr:nvSpPr>
        <xdr:cNvPr id="66" name="テキスト ボックス 65">
          <a:extLst>
            <a:ext uri="{FF2B5EF4-FFF2-40B4-BE49-F238E27FC236}">
              <a16:creationId xmlns="" xmlns:a16="http://schemas.microsoft.com/office/drawing/2014/main" id="{00000000-0008-0000-0E00-000042000000}"/>
            </a:ext>
          </a:extLst>
        </xdr:cNvPr>
        <xdr:cNvSpPr txBox="1"/>
      </xdr:nvSpPr>
      <xdr:spPr>
        <a:xfrm>
          <a:off x="2469356" y="14399419"/>
          <a:ext cx="311680" cy="535780"/>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xdr:twoCellAnchor>
    <xdr:from>
      <xdr:col>7</xdr:col>
      <xdr:colOff>345281</xdr:colOff>
      <xdr:row>48</xdr:row>
      <xdr:rowOff>309563</xdr:rowOff>
    </xdr:from>
    <xdr:to>
      <xdr:col>8</xdr:col>
      <xdr:colOff>295011</xdr:colOff>
      <xdr:row>52</xdr:row>
      <xdr:rowOff>0</xdr:rowOff>
    </xdr:to>
    <xdr:sp macro="" textlink="">
      <xdr:nvSpPr>
        <xdr:cNvPr id="67" name="テキスト ボックス 66">
          <a:extLst>
            <a:ext uri="{FF2B5EF4-FFF2-40B4-BE49-F238E27FC236}">
              <a16:creationId xmlns="" xmlns:a16="http://schemas.microsoft.com/office/drawing/2014/main" id="{00000000-0008-0000-0E00-000043000000}"/>
            </a:ext>
          </a:extLst>
        </xdr:cNvPr>
        <xdr:cNvSpPr txBox="1"/>
      </xdr:nvSpPr>
      <xdr:spPr>
        <a:xfrm>
          <a:off x="2469356" y="15101888"/>
          <a:ext cx="311680" cy="538162"/>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Calibri"/>
              <a:ea typeface="ＭＳ Ｐゴシック"/>
              <a:cs typeface="+mn-cs"/>
            </a:rPr>
            <a:t>条の</a:t>
          </a:r>
        </a:p>
      </xdr:txBody>
    </xdr:sp>
    <xdr:clientData/>
  </xdr:twoCellAnchor>
  <mc:AlternateContent xmlns:mc="http://schemas.openxmlformats.org/markup-compatibility/2006">
    <mc:Choice xmlns:a14="http://schemas.microsoft.com/office/drawing/2010/main" Requires="a14">
      <xdr:twoCellAnchor editAs="absolute">
        <xdr:from>
          <xdr:col>1</xdr:col>
          <xdr:colOff>257175</xdr:colOff>
          <xdr:row>42</xdr:row>
          <xdr:rowOff>116668</xdr:rowOff>
        </xdr:from>
        <xdr:to>
          <xdr:col>2</xdr:col>
          <xdr:colOff>9525</xdr:colOff>
          <xdr:row>49</xdr:row>
          <xdr:rowOff>209535</xdr:rowOff>
        </xdr:to>
        <xdr:grpSp>
          <xdr:nvGrpSpPr>
            <xdr:cNvPr id="55" name="グループ化 54">
              <a:extLst>
                <a:ext uri="{FF2B5EF4-FFF2-40B4-BE49-F238E27FC236}">
                  <a16:creationId xmlns="" xmlns:a16="http://schemas.microsoft.com/office/drawing/2014/main" id="{00000000-0008-0000-0E00-000037000000}"/>
                </a:ext>
              </a:extLst>
            </xdr:cNvPr>
            <xdr:cNvGrpSpPr/>
          </xdr:nvGrpSpPr>
          <xdr:grpSpPr>
            <a:xfrm>
              <a:off x="495300" y="13951731"/>
              <a:ext cx="764381" cy="1854992"/>
              <a:chOff x="495300" y="13344525"/>
              <a:chExt cx="764381" cy="1854992"/>
            </a:xfrm>
          </xdr:grpSpPr>
          <xdr:sp macro="" textlink="">
            <xdr:nvSpPr>
              <xdr:cNvPr id="9223" name="Drop Down 7" hidden="1">
                <a:extLst>
                  <a:ext uri="{63B3BB69-23CF-44E3-9099-C40C66FF867C}">
                    <a14:compatExt spid="_x0000_s9223"/>
                  </a:ext>
                </a:extLst>
              </xdr:cNvPr>
              <xdr:cNvSpPr/>
            </xdr:nvSpPr>
            <xdr:spPr>
              <a:xfrm>
                <a:off x="495300" y="13344525"/>
                <a:ext cx="764381" cy="238125"/>
              </a:xfrm>
              <a:prstGeom prst="rect">
                <a:avLst/>
              </a:prstGeom>
            </xdr:spPr>
          </xdr:sp>
          <xdr:sp macro="" textlink="">
            <xdr:nvSpPr>
              <xdr:cNvPr id="9224" name="Drop Down 8" hidden="1">
                <a:extLst>
                  <a:ext uri="{63B3BB69-23CF-44E3-9099-C40C66FF867C}">
                    <a14:compatExt spid="_x0000_s9224"/>
                  </a:ext>
                </a:extLst>
              </xdr:cNvPr>
              <xdr:cNvSpPr/>
            </xdr:nvSpPr>
            <xdr:spPr>
              <a:xfrm>
                <a:off x="495300" y="14020800"/>
                <a:ext cx="764381" cy="235744"/>
              </a:xfrm>
              <a:prstGeom prst="rect">
                <a:avLst/>
              </a:prstGeom>
            </xdr:spPr>
          </xdr:sp>
          <xdr:sp macro="" textlink="">
            <xdr:nvSpPr>
              <xdr:cNvPr id="9225" name="Drop Down 9" hidden="1">
                <a:extLst>
                  <a:ext uri="{63B3BB69-23CF-44E3-9099-C40C66FF867C}">
                    <a14:compatExt spid="_x0000_s9225"/>
                  </a:ext>
                </a:extLst>
              </xdr:cNvPr>
              <xdr:cNvSpPr/>
            </xdr:nvSpPr>
            <xdr:spPr>
              <a:xfrm>
                <a:off x="495300" y="14749460"/>
                <a:ext cx="764381" cy="230982"/>
              </a:xfrm>
              <a:prstGeom prst="rect">
                <a:avLst/>
              </a:prstGeom>
            </xdr:spPr>
          </xdr:sp>
          <xdr:sp macro="" textlink="">
            <xdr:nvSpPr>
              <xdr:cNvPr id="9226" name="Drop Down 10" hidden="1">
                <a:extLst>
                  <a:ext uri="{63B3BB69-23CF-44E3-9099-C40C66FF867C}">
                    <a14:compatExt spid="_x0000_s9226"/>
                  </a:ext>
                </a:extLst>
              </xdr:cNvPr>
              <xdr:cNvSpPr/>
            </xdr:nvSpPr>
            <xdr:spPr>
              <a:xfrm>
                <a:off x="495300" y="13582650"/>
                <a:ext cx="764381" cy="233363"/>
              </a:xfrm>
              <a:prstGeom prst="rect">
                <a:avLst/>
              </a:prstGeom>
            </xdr:spPr>
          </xdr:sp>
          <xdr:sp macro="" textlink="">
            <xdr:nvSpPr>
              <xdr:cNvPr id="9227" name="Drop Down 11" hidden="1">
                <a:extLst>
                  <a:ext uri="{63B3BB69-23CF-44E3-9099-C40C66FF867C}">
                    <a14:compatExt spid="_x0000_s9227"/>
                  </a:ext>
                </a:extLst>
              </xdr:cNvPr>
              <xdr:cNvSpPr/>
            </xdr:nvSpPr>
            <xdr:spPr>
              <a:xfrm>
                <a:off x="495300" y="14256544"/>
                <a:ext cx="764381" cy="223837"/>
              </a:xfrm>
              <a:prstGeom prst="rect">
                <a:avLst/>
              </a:prstGeom>
            </xdr:spPr>
          </xdr:sp>
          <xdr:sp macro="" textlink="">
            <xdr:nvSpPr>
              <xdr:cNvPr id="9228" name="Drop Down 12" hidden="1">
                <a:extLst>
                  <a:ext uri="{63B3BB69-23CF-44E3-9099-C40C66FF867C}">
                    <a14:compatExt spid="_x0000_s9228"/>
                  </a:ext>
                </a:extLst>
              </xdr:cNvPr>
              <xdr:cNvSpPr/>
            </xdr:nvSpPr>
            <xdr:spPr>
              <a:xfrm>
                <a:off x="495300" y="14980442"/>
                <a:ext cx="764381" cy="219075"/>
              </a:xfrm>
              <a:prstGeom prst="rect">
                <a:avLst/>
              </a:prstGeom>
            </xdr:spPr>
          </xdr:sp>
        </xdr:grpSp>
        <xdr:clientData fPrintsWithSheet="0"/>
      </xdr:twoCellAnchor>
    </mc:Choice>
    <mc:Fallback/>
  </mc:AlternateContent>
  <mc:AlternateContent xmlns:mc="http://schemas.openxmlformats.org/markup-compatibility/2006">
    <mc:Choice xmlns:a14="http://schemas.microsoft.com/office/drawing/2010/main" Requires="a14">
      <xdr:twoCellAnchor editAs="absolute">
        <xdr:from>
          <xdr:col>41</xdr:col>
          <xdr:colOff>21430</xdr:colOff>
          <xdr:row>42</xdr:row>
          <xdr:rowOff>235728</xdr:rowOff>
        </xdr:from>
        <xdr:to>
          <xdr:col>48</xdr:col>
          <xdr:colOff>9524</xdr:colOff>
          <xdr:row>49</xdr:row>
          <xdr:rowOff>133333</xdr:rowOff>
        </xdr:to>
        <xdr:grpSp>
          <xdr:nvGrpSpPr>
            <xdr:cNvPr id="54" name="グループ化 53">
              <a:extLst>
                <a:ext uri="{FF2B5EF4-FFF2-40B4-BE49-F238E27FC236}">
                  <a16:creationId xmlns="" xmlns:a16="http://schemas.microsoft.com/office/drawing/2014/main" id="{00000000-0008-0000-0E00-000036000000}"/>
                </a:ext>
              </a:extLst>
            </xdr:cNvPr>
            <xdr:cNvGrpSpPr/>
          </xdr:nvGrpSpPr>
          <xdr:grpSpPr>
            <a:xfrm>
              <a:off x="11106149" y="14070791"/>
              <a:ext cx="821531" cy="1659730"/>
              <a:chOff x="11106149" y="13344525"/>
              <a:chExt cx="821531" cy="1659730"/>
            </a:xfrm>
          </xdr:grpSpPr>
          <xdr:sp macro="" textlink="">
            <xdr:nvSpPr>
              <xdr:cNvPr id="9229" name="Drop Down 13" hidden="1">
                <a:extLst>
                  <a:ext uri="{63B3BB69-23CF-44E3-9099-C40C66FF867C}">
                    <a14:compatExt spid="_x0000_s9229"/>
                  </a:ext>
                </a:extLst>
              </xdr:cNvPr>
              <xdr:cNvSpPr/>
            </xdr:nvSpPr>
            <xdr:spPr>
              <a:xfrm>
                <a:off x="11110912" y="13344525"/>
                <a:ext cx="792956" cy="276225"/>
              </a:xfrm>
              <a:prstGeom prst="rect">
                <a:avLst/>
              </a:prstGeom>
            </xdr:spPr>
          </xdr:sp>
          <xdr:sp macro="" textlink="">
            <xdr:nvSpPr>
              <xdr:cNvPr id="9230" name="Drop Down 14" hidden="1">
                <a:extLst>
                  <a:ext uri="{63B3BB69-23CF-44E3-9099-C40C66FF867C}">
                    <a14:compatExt spid="_x0000_s9230"/>
                  </a:ext>
                </a:extLst>
              </xdr:cNvPr>
              <xdr:cNvSpPr/>
            </xdr:nvSpPr>
            <xdr:spPr>
              <a:xfrm>
                <a:off x="11106149" y="14042232"/>
                <a:ext cx="821531" cy="276225"/>
              </a:xfrm>
              <a:prstGeom prst="rect">
                <a:avLst/>
              </a:prstGeom>
            </xdr:spPr>
          </xdr:sp>
          <xdr:sp macro="" textlink="">
            <xdr:nvSpPr>
              <xdr:cNvPr id="9231" name="Drop Down 15" hidden="1">
                <a:extLst>
                  <a:ext uri="{63B3BB69-23CF-44E3-9099-C40C66FF867C}">
                    <a14:compatExt spid="_x0000_s9231"/>
                  </a:ext>
                </a:extLst>
              </xdr:cNvPr>
              <xdr:cNvSpPr/>
            </xdr:nvSpPr>
            <xdr:spPr>
              <a:xfrm>
                <a:off x="11106149" y="14754223"/>
                <a:ext cx="821531" cy="250032"/>
              </a:xfrm>
              <a:prstGeom prst="rect">
                <a:avLst/>
              </a:prstGeom>
            </xdr:spPr>
          </xdr:sp>
        </xdr:grpSp>
        <xdr:clientData fPrintsWithSheet="0"/>
      </xdr:twoCellAnchor>
    </mc:Choice>
    <mc:Fallback/>
  </mc:AlternateContent>
  <xdr:twoCellAnchor>
    <xdr:from>
      <xdr:col>0</xdr:col>
      <xdr:colOff>27781</xdr:colOff>
      <xdr:row>41</xdr:row>
      <xdr:rowOff>500051</xdr:rowOff>
    </xdr:from>
    <xdr:to>
      <xdr:col>1</xdr:col>
      <xdr:colOff>87312</xdr:colOff>
      <xdr:row>55</xdr:row>
      <xdr:rowOff>142863</xdr:rowOff>
    </xdr:to>
    <xdr:sp macro="" textlink="">
      <xdr:nvSpPr>
        <xdr:cNvPr id="74" name="テキスト ボックス 73">
          <a:extLst>
            <a:ext uri="{FF2B5EF4-FFF2-40B4-BE49-F238E27FC236}">
              <a16:creationId xmlns="" xmlns:a16="http://schemas.microsoft.com/office/drawing/2014/main" id="{00000000-0008-0000-0E00-00004A000000}"/>
            </a:ext>
          </a:extLst>
        </xdr:cNvPr>
        <xdr:cNvSpPr txBox="1"/>
      </xdr:nvSpPr>
      <xdr:spPr>
        <a:xfrm>
          <a:off x="27781" y="13320701"/>
          <a:ext cx="297656" cy="30622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b="1">
              <a:solidFill>
                <a:srgbClr val="FF00FF"/>
              </a:solidFill>
            </a:rPr>
            <a:t>(</a:t>
          </a:r>
          <a:r>
            <a:rPr kumimoji="1" lang="ja-JP" altLang="en-US" sz="1100" b="1">
              <a:solidFill>
                <a:srgbClr val="FF00FF"/>
              </a:solidFill>
            </a:rPr>
            <a:t>注</a:t>
          </a:r>
          <a:r>
            <a:rPr kumimoji="1" lang="en-US" altLang="ja-JP" sz="1100" b="1">
              <a:solidFill>
                <a:srgbClr val="FF00FF"/>
              </a:solidFill>
            </a:rPr>
            <a:t>) </a:t>
          </a:r>
          <a:r>
            <a:rPr kumimoji="1" lang="ja-JP" altLang="en-US" sz="1100" b="1">
              <a:solidFill>
                <a:srgbClr val="FF00FF"/>
              </a:solidFill>
            </a:rPr>
            <a:t>第三表　表示区分の選択用</a:t>
          </a:r>
        </a:p>
      </xdr:txBody>
    </xdr:sp>
    <xdr:clientData/>
  </xdr:twoCellAnchor>
  <xdr:twoCellAnchor editAs="oneCell">
    <xdr:from>
      <xdr:col>2</xdr:col>
      <xdr:colOff>11907</xdr:colOff>
      <xdr:row>5</xdr:row>
      <xdr:rowOff>0</xdr:rowOff>
    </xdr:from>
    <xdr:to>
      <xdr:col>41</xdr:col>
      <xdr:colOff>0</xdr:colOff>
      <xdr:row>10</xdr:row>
      <xdr:rowOff>0</xdr:rowOff>
    </xdr:to>
    <xdr:sp macro="" textlink="">
      <xdr:nvSpPr>
        <xdr:cNvPr id="76" name="片側の 2 つの角を丸めた四角形 75">
          <a:extLst>
            <a:ext uri="{FF2B5EF4-FFF2-40B4-BE49-F238E27FC236}">
              <a16:creationId xmlns="" xmlns:a16="http://schemas.microsoft.com/office/drawing/2014/main" id="{00000000-0008-0000-0E00-00004C000000}"/>
            </a:ext>
          </a:extLst>
        </xdr:cNvPr>
        <xdr:cNvSpPr/>
      </xdr:nvSpPr>
      <xdr:spPr>
        <a:xfrm>
          <a:off x="1262063" y="1702594"/>
          <a:ext cx="9822656" cy="2035969"/>
        </a:xfrm>
        <a:prstGeom prst="round2SameRect">
          <a:avLst>
            <a:gd name="adj1" fmla="val 5011"/>
            <a:gd name="adj2" fmla="val 0"/>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488155</xdr:rowOff>
    </xdr:from>
    <xdr:to>
      <xdr:col>40</xdr:col>
      <xdr:colOff>190499</xdr:colOff>
      <xdr:row>17</xdr:row>
      <xdr:rowOff>11906</xdr:rowOff>
    </xdr:to>
    <xdr:sp macro="" textlink="">
      <xdr:nvSpPr>
        <xdr:cNvPr id="77" name="片側の 2 つの角を丸めた四角形 76">
          <a:extLst>
            <a:ext uri="{FF2B5EF4-FFF2-40B4-BE49-F238E27FC236}">
              <a16:creationId xmlns="" xmlns:a16="http://schemas.microsoft.com/office/drawing/2014/main" id="{00000000-0008-0000-0E00-00004D000000}"/>
            </a:ext>
          </a:extLst>
        </xdr:cNvPr>
        <xdr:cNvSpPr/>
      </xdr:nvSpPr>
      <xdr:spPr>
        <a:xfrm rot="10800000">
          <a:off x="1250156" y="4226718"/>
          <a:ext cx="9822656" cy="1952626"/>
        </a:xfrm>
        <a:prstGeom prst="round2SameRect">
          <a:avLst>
            <a:gd name="adj1" fmla="val 5011"/>
            <a:gd name="adj2" fmla="val 0"/>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11907</xdr:colOff>
      <xdr:row>19</xdr:row>
      <xdr:rowOff>0</xdr:rowOff>
    </xdr:from>
    <xdr:to>
      <xdr:col>27</xdr:col>
      <xdr:colOff>0</xdr:colOff>
      <xdr:row>23</xdr:row>
      <xdr:rowOff>0</xdr:rowOff>
    </xdr:to>
    <xdr:sp macro="" textlink="">
      <xdr:nvSpPr>
        <xdr:cNvPr id="78" name="角丸四角形 77">
          <a:extLst>
            <a:ext uri="{FF2B5EF4-FFF2-40B4-BE49-F238E27FC236}">
              <a16:creationId xmlns="" xmlns:a16="http://schemas.microsoft.com/office/drawing/2014/main" id="{00000000-0008-0000-0E00-00004E000000}"/>
            </a:ext>
          </a:extLst>
        </xdr:cNvPr>
        <xdr:cNvSpPr/>
      </xdr:nvSpPr>
      <xdr:spPr>
        <a:xfrm>
          <a:off x="1259682" y="6743700"/>
          <a:ext cx="6284118" cy="895350"/>
        </a:xfrm>
        <a:prstGeom prst="roundRect">
          <a:avLst>
            <a:gd name="adj" fmla="val 12667"/>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0</xdr:colOff>
      <xdr:row>19</xdr:row>
      <xdr:rowOff>0</xdr:rowOff>
    </xdr:from>
    <xdr:to>
      <xdr:col>41</xdr:col>
      <xdr:colOff>0</xdr:colOff>
      <xdr:row>23</xdr:row>
      <xdr:rowOff>4593</xdr:rowOff>
    </xdr:to>
    <xdr:sp macro="" textlink="">
      <xdr:nvSpPr>
        <xdr:cNvPr id="79" name="角丸四角形 78">
          <a:extLst>
            <a:ext uri="{FF2B5EF4-FFF2-40B4-BE49-F238E27FC236}">
              <a16:creationId xmlns="" xmlns:a16="http://schemas.microsoft.com/office/drawing/2014/main" id="{00000000-0008-0000-0E00-00004F000000}"/>
            </a:ext>
          </a:extLst>
        </xdr:cNvPr>
        <xdr:cNvSpPr/>
      </xdr:nvSpPr>
      <xdr:spPr>
        <a:xfrm>
          <a:off x="7820025" y="6743700"/>
          <a:ext cx="3295650" cy="899943"/>
        </a:xfrm>
        <a:prstGeom prst="roundRect">
          <a:avLst>
            <a:gd name="adj" fmla="val 12667"/>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29</xdr:row>
      <xdr:rowOff>-1</xdr:rowOff>
    </xdr:from>
    <xdr:to>
      <xdr:col>41</xdr:col>
      <xdr:colOff>0</xdr:colOff>
      <xdr:row>35</xdr:row>
      <xdr:rowOff>11905</xdr:rowOff>
    </xdr:to>
    <xdr:sp macro="" textlink="">
      <xdr:nvSpPr>
        <xdr:cNvPr id="80" name="角丸四角形 79">
          <a:extLst>
            <a:ext uri="{FF2B5EF4-FFF2-40B4-BE49-F238E27FC236}">
              <a16:creationId xmlns="" xmlns:a16="http://schemas.microsoft.com/office/drawing/2014/main" id="{00000000-0008-0000-0E00-000050000000}"/>
            </a:ext>
          </a:extLst>
        </xdr:cNvPr>
        <xdr:cNvSpPr/>
      </xdr:nvSpPr>
      <xdr:spPr>
        <a:xfrm>
          <a:off x="1250156" y="9453562"/>
          <a:ext cx="9834563" cy="2536031"/>
        </a:xfrm>
        <a:prstGeom prst="roundRect">
          <a:avLst>
            <a:gd name="adj" fmla="val 4855"/>
          </a:avLst>
        </a:prstGeom>
        <a:noFill/>
        <a:ln w="63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28</xdr:col>
      <xdr:colOff>0</xdr:colOff>
      <xdr:row>35</xdr:row>
      <xdr:rowOff>11905</xdr:rowOff>
    </xdr:from>
    <xdr:to>
      <xdr:col>41</xdr:col>
      <xdr:colOff>2380</xdr:colOff>
      <xdr:row>37</xdr:row>
      <xdr:rowOff>11905</xdr:rowOff>
    </xdr:to>
    <xdr:sp macro="" textlink="">
      <xdr:nvSpPr>
        <xdr:cNvPr id="81" name="片側の 2 つの角を丸めた四角形 80">
          <a:extLst>
            <a:ext uri="{FF2B5EF4-FFF2-40B4-BE49-F238E27FC236}">
              <a16:creationId xmlns="" xmlns:a16="http://schemas.microsoft.com/office/drawing/2014/main" id="{00000000-0008-0000-0E00-000051000000}"/>
            </a:ext>
          </a:extLst>
        </xdr:cNvPr>
        <xdr:cNvSpPr/>
      </xdr:nvSpPr>
      <xdr:spPr>
        <a:xfrm rot="10800000">
          <a:off x="7677150" y="11518105"/>
          <a:ext cx="3440905" cy="638175"/>
        </a:xfrm>
        <a:prstGeom prst="round2Same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xdr:colOff>
      <xdr:row>34</xdr:row>
      <xdr:rowOff>178591</xdr:rowOff>
    </xdr:from>
    <xdr:to>
      <xdr:col>41</xdr:col>
      <xdr:colOff>1</xdr:colOff>
      <xdr:row>35</xdr:row>
      <xdr:rowOff>107153</xdr:rowOff>
    </xdr:to>
    <xdr:cxnSp macro="">
      <xdr:nvCxnSpPr>
        <xdr:cNvPr id="82" name="直線コネクタ 81">
          <a:extLst>
            <a:ext uri="{FF2B5EF4-FFF2-40B4-BE49-F238E27FC236}">
              <a16:creationId xmlns="" xmlns:a16="http://schemas.microsoft.com/office/drawing/2014/main" id="{00000000-0008-0000-0E00-000052000000}"/>
            </a:ext>
          </a:extLst>
        </xdr:cNvPr>
        <xdr:cNvCxnSpPr/>
      </xdr:nvCxnSpPr>
      <xdr:spPr>
        <a:xfrm>
          <a:off x="11115676" y="11218066"/>
          <a:ext cx="0" cy="395287"/>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40</xdr:col>
      <xdr:colOff>71461</xdr:colOff>
      <xdr:row>34</xdr:row>
      <xdr:rowOff>333375</xdr:rowOff>
    </xdr:from>
    <xdr:to>
      <xdr:col>40</xdr:col>
      <xdr:colOff>190261</xdr:colOff>
      <xdr:row>34</xdr:row>
      <xdr:rowOff>452437</xdr:rowOff>
    </xdr:to>
    <xdr:sp macro="" textlink="">
      <xdr:nvSpPr>
        <xdr:cNvPr id="83" name="正方形/長方形 82">
          <a:extLst>
            <a:ext uri="{FF2B5EF4-FFF2-40B4-BE49-F238E27FC236}">
              <a16:creationId xmlns="" xmlns:a16="http://schemas.microsoft.com/office/drawing/2014/main" id="{00000000-0008-0000-0E00-000053000000}"/>
            </a:ext>
          </a:extLst>
        </xdr:cNvPr>
        <xdr:cNvSpPr/>
      </xdr:nvSpPr>
      <xdr:spPr>
        <a:xfrm>
          <a:off x="10987111" y="11372850"/>
          <a:ext cx="118800" cy="119062"/>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41</xdr:row>
      <xdr:rowOff>0</xdr:rowOff>
    </xdr:from>
    <xdr:to>
      <xdr:col>41</xdr:col>
      <xdr:colOff>11906</xdr:colOff>
      <xdr:row>51</xdr:row>
      <xdr:rowOff>3968</xdr:rowOff>
    </xdr:to>
    <xdr:sp macro="" textlink="">
      <xdr:nvSpPr>
        <xdr:cNvPr id="84" name="角丸四角形 83">
          <a:extLst>
            <a:ext uri="{FF2B5EF4-FFF2-40B4-BE49-F238E27FC236}">
              <a16:creationId xmlns="" xmlns:a16="http://schemas.microsoft.com/office/drawing/2014/main" id="{00000000-0008-0000-0E00-000054000000}"/>
            </a:ext>
          </a:extLst>
        </xdr:cNvPr>
        <xdr:cNvSpPr/>
      </xdr:nvSpPr>
      <xdr:spPr>
        <a:xfrm>
          <a:off x="1247775" y="12820650"/>
          <a:ext cx="9879806" cy="2686050"/>
        </a:xfrm>
        <a:prstGeom prst="roundRect">
          <a:avLst>
            <a:gd name="adj" fmla="val 2353"/>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31</xdr:col>
      <xdr:colOff>0</xdr:colOff>
      <xdr:row>54</xdr:row>
      <xdr:rowOff>202403</xdr:rowOff>
    </xdr:from>
    <xdr:to>
      <xdr:col>41</xdr:col>
      <xdr:colOff>11906</xdr:colOff>
      <xdr:row>56</xdr:row>
      <xdr:rowOff>202405</xdr:rowOff>
    </xdr:to>
    <xdr:sp macro="" textlink="">
      <xdr:nvSpPr>
        <xdr:cNvPr id="85" name="角丸四角形 84">
          <a:extLst>
            <a:ext uri="{FF2B5EF4-FFF2-40B4-BE49-F238E27FC236}">
              <a16:creationId xmlns="" xmlns:a16="http://schemas.microsoft.com/office/drawing/2014/main" id="{00000000-0008-0000-0E00-000055000000}"/>
            </a:ext>
          </a:extLst>
        </xdr:cNvPr>
        <xdr:cNvSpPr/>
      </xdr:nvSpPr>
      <xdr:spPr>
        <a:xfrm>
          <a:off x="8420100" y="16242503"/>
          <a:ext cx="2707481" cy="397672"/>
        </a:xfrm>
        <a:prstGeom prst="roundRect">
          <a:avLst>
            <a:gd name="adj" fmla="val 20000"/>
          </a:avLst>
        </a:prstGeom>
        <a:noFill/>
        <a:ln w="3175"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xdr:from>
      <xdr:col>40</xdr:col>
      <xdr:colOff>-1</xdr:colOff>
      <xdr:row>35</xdr:row>
      <xdr:rowOff>238126</xdr:rowOff>
    </xdr:from>
    <xdr:to>
      <xdr:col>41</xdr:col>
      <xdr:colOff>15345</xdr:colOff>
      <xdr:row>36</xdr:row>
      <xdr:rowOff>293688</xdr:rowOff>
    </xdr:to>
    <xdr:sp macro="" textlink="">
      <xdr:nvSpPr>
        <xdr:cNvPr id="86" name="テキスト ボックス 85">
          <a:extLst>
            <a:ext uri="{FF2B5EF4-FFF2-40B4-BE49-F238E27FC236}">
              <a16:creationId xmlns="" xmlns:a16="http://schemas.microsoft.com/office/drawing/2014/main" id="{00000000-0008-0000-0E00-000056000000}"/>
            </a:ext>
          </a:extLst>
        </xdr:cNvPr>
        <xdr:cNvSpPr txBox="1"/>
      </xdr:nvSpPr>
      <xdr:spPr>
        <a:xfrm>
          <a:off x="10915649" y="11744326"/>
          <a:ext cx="215371" cy="32226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36</xdr:col>
      <xdr:colOff>214312</xdr:colOff>
      <xdr:row>0</xdr:row>
      <xdr:rowOff>488156</xdr:rowOff>
    </xdr:from>
    <xdr:to>
      <xdr:col>40</xdr:col>
      <xdr:colOff>120240</xdr:colOff>
      <xdr:row>2</xdr:row>
      <xdr:rowOff>35719</xdr:rowOff>
    </xdr:to>
    <xdr:sp macro="" textlink="">
      <xdr:nvSpPr>
        <xdr:cNvPr id="87" name="角丸四角形 86">
          <a:extLst>
            <a:ext uri="{FF2B5EF4-FFF2-40B4-BE49-F238E27FC236}">
              <a16:creationId xmlns="" xmlns:a16="http://schemas.microsoft.com/office/drawing/2014/main" id="{00000000-0008-0000-0E00-000057000000}"/>
            </a:ext>
          </a:extLst>
        </xdr:cNvPr>
        <xdr:cNvSpPr/>
      </xdr:nvSpPr>
      <xdr:spPr>
        <a:xfrm>
          <a:off x="10253662" y="488156"/>
          <a:ext cx="782228" cy="414338"/>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3</a:t>
          </a:r>
          <a:r>
            <a:rPr kumimoji="0"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oneCellAnchor>
    <xdr:from>
      <xdr:col>27</xdr:col>
      <xdr:colOff>59533</xdr:colOff>
      <xdr:row>6</xdr:row>
      <xdr:rowOff>142877</xdr:rowOff>
    </xdr:from>
    <xdr:ext cx="360000" cy="360000"/>
    <xdr:sp macro="" textlink="">
      <xdr:nvSpPr>
        <xdr:cNvPr id="88" name="テキスト ボックス 87">
          <a:extLst>
            <a:ext uri="{FF2B5EF4-FFF2-40B4-BE49-F238E27FC236}">
              <a16:creationId xmlns="" xmlns:a16="http://schemas.microsoft.com/office/drawing/2014/main" id="{00000000-0008-0000-0E00-000058000000}"/>
            </a:ext>
          </a:extLst>
        </xdr:cNvPr>
        <xdr:cNvSpPr txBox="1"/>
      </xdr:nvSpPr>
      <xdr:spPr>
        <a:xfrm>
          <a:off x="7603333" y="2133602"/>
          <a:ext cx="360000" cy="360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en-US" altLang="ja-JP" sz="2000">
              <a:latin typeface="ＭＳ Ｐ明朝" pitchFamily="18" charset="-128"/>
              <a:ea typeface="ＭＳ Ｐ明朝" pitchFamily="18" charset="-128"/>
            </a:rPr>
            <a:t>s</a:t>
          </a:r>
          <a:endParaRPr kumimoji="1" lang="ja-JP" altLang="en-US" sz="2000">
            <a:latin typeface="ＭＳ Ｐ明朝" pitchFamily="18" charset="-128"/>
            <a:ea typeface="ＭＳ Ｐ明朝" pitchFamily="18" charset="-128"/>
          </a:endParaRPr>
        </a:p>
      </xdr:txBody>
    </xdr:sp>
    <xdr:clientData/>
  </xdr:oneCellAnchor>
  <xdr:twoCellAnchor editAs="oneCell">
    <xdr:from>
      <xdr:col>4</xdr:col>
      <xdr:colOff>71437</xdr:colOff>
      <xdr:row>54</xdr:row>
      <xdr:rowOff>0</xdr:rowOff>
    </xdr:from>
    <xdr:to>
      <xdr:col>14</xdr:col>
      <xdr:colOff>142875</xdr:colOff>
      <xdr:row>54</xdr:row>
      <xdr:rowOff>0</xdr:rowOff>
    </xdr:to>
    <xdr:cxnSp macro="">
      <xdr:nvCxnSpPr>
        <xdr:cNvPr id="57" name="直線コネクタ 56">
          <a:extLst>
            <a:ext uri="{FF2B5EF4-FFF2-40B4-BE49-F238E27FC236}">
              <a16:creationId xmlns="" xmlns:a16="http://schemas.microsoft.com/office/drawing/2014/main" id="{00000000-0008-0000-0E00-000039000000}"/>
            </a:ext>
          </a:extLst>
        </xdr:cNvPr>
        <xdr:cNvCxnSpPr/>
      </xdr:nvCxnSpPr>
      <xdr:spPr>
        <a:xfrm>
          <a:off x="1619250" y="15978188"/>
          <a:ext cx="1988344" cy="0"/>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absolute">
    <xdr:from>
      <xdr:col>1</xdr:col>
      <xdr:colOff>250031</xdr:colOff>
      <xdr:row>17</xdr:row>
      <xdr:rowOff>42333</xdr:rowOff>
    </xdr:from>
    <xdr:to>
      <xdr:col>1</xdr:col>
      <xdr:colOff>316706</xdr:colOff>
      <xdr:row>17</xdr:row>
      <xdr:rowOff>42333</xdr:rowOff>
    </xdr:to>
    <xdr:pic>
      <xdr:nvPicPr>
        <xdr:cNvPr id="2" name="Picture 4">
          <a:extLst>
            <a:ext uri="{FF2B5EF4-FFF2-40B4-BE49-F238E27FC236}">
              <a16:creationId xmlns=""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1006" y="6276975"/>
          <a:ext cx="6667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13</xdr:col>
      <xdr:colOff>69056</xdr:colOff>
      <xdr:row>17</xdr:row>
      <xdr:rowOff>42333</xdr:rowOff>
    </xdr:from>
    <xdr:to>
      <xdr:col>33</xdr:col>
      <xdr:colOff>40481</xdr:colOff>
      <xdr:row>17</xdr:row>
      <xdr:rowOff>42333</xdr:rowOff>
    </xdr:to>
    <xdr:pic>
      <xdr:nvPicPr>
        <xdr:cNvPr id="3" name="Picture 7">
          <a:extLst>
            <a:ext uri="{FF2B5EF4-FFF2-40B4-BE49-F238E27FC236}">
              <a16:creationId xmlns=""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717006" y="6276975"/>
          <a:ext cx="42005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411956</xdr:colOff>
      <xdr:row>20</xdr:row>
      <xdr:rowOff>481542</xdr:rowOff>
    </xdr:from>
    <xdr:to>
      <xdr:col>2</xdr:col>
      <xdr:colOff>95250</xdr:colOff>
      <xdr:row>20</xdr:row>
      <xdr:rowOff>481542</xdr:rowOff>
    </xdr:to>
    <xdr:pic>
      <xdr:nvPicPr>
        <xdr:cNvPr id="4" name="Picture 68">
          <a:extLst>
            <a:ext uri="{FF2B5EF4-FFF2-40B4-BE49-F238E27FC236}">
              <a16:creationId xmlns=""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92931" y="8229600"/>
          <a:ext cx="407194"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27</xdr:col>
      <xdr:colOff>102394</xdr:colOff>
      <xdr:row>7</xdr:row>
      <xdr:rowOff>89958</xdr:rowOff>
    </xdr:from>
    <xdr:to>
      <xdr:col>31</xdr:col>
      <xdr:colOff>21431</xdr:colOff>
      <xdr:row>7</xdr:row>
      <xdr:rowOff>89958</xdr:rowOff>
    </xdr:to>
    <xdr:pic>
      <xdr:nvPicPr>
        <xdr:cNvPr id="5" name="Picture 109">
          <a:extLst>
            <a:ext uri="{FF2B5EF4-FFF2-40B4-BE49-F238E27FC236}">
              <a16:creationId xmlns="" xmlns:a16="http://schemas.microsoft.com/office/drawing/2014/main" id="{00000000-0008-0000-0F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807869" y="2190750"/>
          <a:ext cx="557212"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32</xdr:col>
      <xdr:colOff>116681</xdr:colOff>
      <xdr:row>7</xdr:row>
      <xdr:rowOff>89958</xdr:rowOff>
    </xdr:from>
    <xdr:to>
      <xdr:col>33</xdr:col>
      <xdr:colOff>50006</xdr:colOff>
      <xdr:row>7</xdr:row>
      <xdr:rowOff>89958</xdr:rowOff>
    </xdr:to>
    <xdr:pic>
      <xdr:nvPicPr>
        <xdr:cNvPr id="6" name="Picture 110">
          <a:extLst>
            <a:ext uri="{FF2B5EF4-FFF2-40B4-BE49-F238E27FC236}">
              <a16:creationId xmlns="" xmlns:a16="http://schemas.microsoft.com/office/drawing/2014/main" id="{00000000-0008-0000-0F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650831" y="2190750"/>
          <a:ext cx="276225" cy="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25</xdr:col>
      <xdr:colOff>95250</xdr:colOff>
      <xdr:row>11</xdr:row>
      <xdr:rowOff>31751</xdr:rowOff>
    </xdr:from>
    <xdr:to>
      <xdr:col>27</xdr:col>
      <xdr:colOff>0</xdr:colOff>
      <xdr:row>11</xdr:row>
      <xdr:rowOff>254001</xdr:rowOff>
    </xdr:to>
    <xdr:sp macro="" textlink="">
      <xdr:nvSpPr>
        <xdr:cNvPr id="7" name="テキスト ボックス 6">
          <a:extLst>
            <a:ext uri="{FF2B5EF4-FFF2-40B4-BE49-F238E27FC236}">
              <a16:creationId xmlns="" xmlns:a16="http://schemas.microsoft.com/office/drawing/2014/main" id="{00000000-0008-0000-0F00-000007000000}"/>
            </a:ext>
          </a:extLst>
        </xdr:cNvPr>
        <xdr:cNvSpPr txBox="1"/>
      </xdr:nvSpPr>
      <xdr:spPr>
        <a:xfrm>
          <a:off x="5410200" y="2898776"/>
          <a:ext cx="295275" cy="222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25</xdr:col>
      <xdr:colOff>95259</xdr:colOff>
      <xdr:row>12</xdr:row>
      <xdr:rowOff>0</xdr:rowOff>
    </xdr:from>
    <xdr:to>
      <xdr:col>27</xdr:col>
      <xdr:colOff>9</xdr:colOff>
      <xdr:row>12</xdr:row>
      <xdr:rowOff>222250</xdr:rowOff>
    </xdr:to>
    <xdr:sp macro="" textlink="">
      <xdr:nvSpPr>
        <xdr:cNvPr id="8" name="テキスト ボックス 7">
          <a:extLst>
            <a:ext uri="{FF2B5EF4-FFF2-40B4-BE49-F238E27FC236}">
              <a16:creationId xmlns="" xmlns:a16="http://schemas.microsoft.com/office/drawing/2014/main" id="{00000000-0008-0000-0F00-000008000000}"/>
            </a:ext>
          </a:extLst>
        </xdr:cNvPr>
        <xdr:cNvSpPr txBox="1"/>
      </xdr:nvSpPr>
      <xdr:spPr>
        <a:xfrm>
          <a:off x="5410209" y="3514725"/>
          <a:ext cx="29527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a:t>
          </a:r>
        </a:p>
      </xdr:txBody>
    </xdr:sp>
    <xdr:clientData/>
  </xdr:twoCellAnchor>
  <xdr:twoCellAnchor>
    <xdr:from>
      <xdr:col>44</xdr:col>
      <xdr:colOff>137596</xdr:colOff>
      <xdr:row>16</xdr:row>
      <xdr:rowOff>0</xdr:rowOff>
    </xdr:from>
    <xdr:to>
      <xdr:col>47</xdr:col>
      <xdr:colOff>13</xdr:colOff>
      <xdr:row>16</xdr:row>
      <xdr:rowOff>222250</xdr:rowOff>
    </xdr:to>
    <xdr:sp macro="" textlink="">
      <xdr:nvSpPr>
        <xdr:cNvPr id="9" name="テキスト ボックス 8">
          <a:extLst>
            <a:ext uri="{FF2B5EF4-FFF2-40B4-BE49-F238E27FC236}">
              <a16:creationId xmlns="" xmlns:a16="http://schemas.microsoft.com/office/drawing/2014/main" id="{00000000-0008-0000-0F00-000009000000}"/>
            </a:ext>
          </a:extLst>
        </xdr:cNvPr>
        <xdr:cNvSpPr txBox="1"/>
      </xdr:nvSpPr>
      <xdr:spPr>
        <a:xfrm>
          <a:off x="9795946" y="52578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17</xdr:row>
      <xdr:rowOff>0</xdr:rowOff>
    </xdr:from>
    <xdr:to>
      <xdr:col>47</xdr:col>
      <xdr:colOff>18</xdr:colOff>
      <xdr:row>17</xdr:row>
      <xdr:rowOff>222250</xdr:rowOff>
    </xdr:to>
    <xdr:sp macro="" textlink="">
      <xdr:nvSpPr>
        <xdr:cNvPr id="10" name="テキスト ボックス 9">
          <a:extLst>
            <a:ext uri="{FF2B5EF4-FFF2-40B4-BE49-F238E27FC236}">
              <a16:creationId xmlns="" xmlns:a16="http://schemas.microsoft.com/office/drawing/2014/main" id="{00000000-0008-0000-0F00-00000A000000}"/>
            </a:ext>
          </a:extLst>
        </xdr:cNvPr>
        <xdr:cNvSpPr txBox="1"/>
      </xdr:nvSpPr>
      <xdr:spPr>
        <a:xfrm>
          <a:off x="9795951" y="577215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18</xdr:row>
      <xdr:rowOff>0</xdr:rowOff>
    </xdr:from>
    <xdr:to>
      <xdr:col>47</xdr:col>
      <xdr:colOff>18</xdr:colOff>
      <xdr:row>18</xdr:row>
      <xdr:rowOff>222250</xdr:rowOff>
    </xdr:to>
    <xdr:sp macro="" textlink="">
      <xdr:nvSpPr>
        <xdr:cNvPr id="11" name="テキスト ボックス 10">
          <a:extLst>
            <a:ext uri="{FF2B5EF4-FFF2-40B4-BE49-F238E27FC236}">
              <a16:creationId xmlns="" xmlns:a16="http://schemas.microsoft.com/office/drawing/2014/main" id="{00000000-0008-0000-0F00-00000B000000}"/>
            </a:ext>
          </a:extLst>
        </xdr:cNvPr>
        <xdr:cNvSpPr txBox="1"/>
      </xdr:nvSpPr>
      <xdr:spPr>
        <a:xfrm>
          <a:off x="9795951" y="62769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19</xdr:row>
      <xdr:rowOff>0</xdr:rowOff>
    </xdr:from>
    <xdr:to>
      <xdr:col>47</xdr:col>
      <xdr:colOff>18</xdr:colOff>
      <xdr:row>19</xdr:row>
      <xdr:rowOff>222250</xdr:rowOff>
    </xdr:to>
    <xdr:sp macro="" textlink="">
      <xdr:nvSpPr>
        <xdr:cNvPr id="12" name="テキスト ボックス 11">
          <a:extLst>
            <a:ext uri="{FF2B5EF4-FFF2-40B4-BE49-F238E27FC236}">
              <a16:creationId xmlns="" xmlns:a16="http://schemas.microsoft.com/office/drawing/2014/main" id="{00000000-0008-0000-0F00-00000C000000}"/>
            </a:ext>
          </a:extLst>
        </xdr:cNvPr>
        <xdr:cNvSpPr txBox="1"/>
      </xdr:nvSpPr>
      <xdr:spPr>
        <a:xfrm>
          <a:off x="9795951" y="67818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137598</xdr:colOff>
      <xdr:row>20</xdr:row>
      <xdr:rowOff>0</xdr:rowOff>
    </xdr:from>
    <xdr:to>
      <xdr:col>47</xdr:col>
      <xdr:colOff>15</xdr:colOff>
      <xdr:row>20</xdr:row>
      <xdr:rowOff>222250</xdr:rowOff>
    </xdr:to>
    <xdr:sp macro="" textlink="">
      <xdr:nvSpPr>
        <xdr:cNvPr id="13" name="テキスト ボックス 12">
          <a:extLst>
            <a:ext uri="{FF2B5EF4-FFF2-40B4-BE49-F238E27FC236}">
              <a16:creationId xmlns="" xmlns:a16="http://schemas.microsoft.com/office/drawing/2014/main" id="{00000000-0008-0000-0F00-00000D000000}"/>
            </a:ext>
          </a:extLst>
        </xdr:cNvPr>
        <xdr:cNvSpPr txBox="1"/>
      </xdr:nvSpPr>
      <xdr:spPr>
        <a:xfrm>
          <a:off x="9795948" y="728662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137596</xdr:colOff>
      <xdr:row>21</xdr:row>
      <xdr:rowOff>0</xdr:rowOff>
    </xdr:from>
    <xdr:to>
      <xdr:col>47</xdr:col>
      <xdr:colOff>13</xdr:colOff>
      <xdr:row>21</xdr:row>
      <xdr:rowOff>222250</xdr:rowOff>
    </xdr:to>
    <xdr:sp macro="" textlink="">
      <xdr:nvSpPr>
        <xdr:cNvPr id="14" name="テキスト ボックス 13">
          <a:extLst>
            <a:ext uri="{FF2B5EF4-FFF2-40B4-BE49-F238E27FC236}">
              <a16:creationId xmlns="" xmlns:a16="http://schemas.microsoft.com/office/drawing/2014/main" id="{00000000-0008-0000-0F00-00000E000000}"/>
            </a:ext>
          </a:extLst>
        </xdr:cNvPr>
        <xdr:cNvSpPr txBox="1"/>
      </xdr:nvSpPr>
      <xdr:spPr>
        <a:xfrm>
          <a:off x="9795946" y="78009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137596</xdr:colOff>
      <xdr:row>34</xdr:row>
      <xdr:rowOff>0</xdr:rowOff>
    </xdr:from>
    <xdr:to>
      <xdr:col>47</xdr:col>
      <xdr:colOff>13</xdr:colOff>
      <xdr:row>34</xdr:row>
      <xdr:rowOff>222250</xdr:rowOff>
    </xdr:to>
    <xdr:sp macro="" textlink="">
      <xdr:nvSpPr>
        <xdr:cNvPr id="15" name="テキスト ボックス 14">
          <a:extLst>
            <a:ext uri="{FF2B5EF4-FFF2-40B4-BE49-F238E27FC236}">
              <a16:creationId xmlns="" xmlns:a16="http://schemas.microsoft.com/office/drawing/2014/main" id="{00000000-0008-0000-0F00-00000F000000}"/>
            </a:ext>
          </a:extLst>
        </xdr:cNvPr>
        <xdr:cNvSpPr txBox="1"/>
      </xdr:nvSpPr>
      <xdr:spPr>
        <a:xfrm>
          <a:off x="9795946" y="11811000"/>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412759</xdr:colOff>
      <xdr:row>34</xdr:row>
      <xdr:rowOff>0</xdr:rowOff>
    </xdr:from>
    <xdr:to>
      <xdr:col>37</xdr:col>
      <xdr:colOff>9</xdr:colOff>
      <xdr:row>34</xdr:row>
      <xdr:rowOff>222250</xdr:rowOff>
    </xdr:to>
    <xdr:sp macro="" textlink="">
      <xdr:nvSpPr>
        <xdr:cNvPr id="16" name="テキスト ボックス 15">
          <a:extLst>
            <a:ext uri="{FF2B5EF4-FFF2-40B4-BE49-F238E27FC236}">
              <a16:creationId xmlns="" xmlns:a16="http://schemas.microsoft.com/office/drawing/2014/main" id="{00000000-0008-0000-0F00-000010000000}"/>
            </a:ext>
          </a:extLst>
        </xdr:cNvPr>
        <xdr:cNvSpPr txBox="1"/>
      </xdr:nvSpPr>
      <xdr:spPr>
        <a:xfrm>
          <a:off x="7727959" y="11811000"/>
          <a:ext cx="292100"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24</xdr:col>
      <xdr:colOff>31759</xdr:colOff>
      <xdr:row>34</xdr:row>
      <xdr:rowOff>0</xdr:rowOff>
    </xdr:from>
    <xdr:to>
      <xdr:col>26</xdr:col>
      <xdr:colOff>9</xdr:colOff>
      <xdr:row>34</xdr:row>
      <xdr:rowOff>222250</xdr:rowOff>
    </xdr:to>
    <xdr:sp macro="" textlink="">
      <xdr:nvSpPr>
        <xdr:cNvPr id="17" name="テキスト ボックス 16">
          <a:extLst>
            <a:ext uri="{FF2B5EF4-FFF2-40B4-BE49-F238E27FC236}">
              <a16:creationId xmlns="" xmlns:a16="http://schemas.microsoft.com/office/drawing/2014/main" id="{00000000-0008-0000-0F00-000011000000}"/>
            </a:ext>
          </a:extLst>
        </xdr:cNvPr>
        <xdr:cNvSpPr txBox="1"/>
      </xdr:nvSpPr>
      <xdr:spPr>
        <a:xfrm>
          <a:off x="5165734" y="11811000"/>
          <a:ext cx="30162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24</xdr:col>
      <xdr:colOff>31759</xdr:colOff>
      <xdr:row>44</xdr:row>
      <xdr:rowOff>0</xdr:rowOff>
    </xdr:from>
    <xdr:to>
      <xdr:col>26</xdr:col>
      <xdr:colOff>9</xdr:colOff>
      <xdr:row>44</xdr:row>
      <xdr:rowOff>222250</xdr:rowOff>
    </xdr:to>
    <xdr:sp macro="" textlink="">
      <xdr:nvSpPr>
        <xdr:cNvPr id="18" name="テキスト ボックス 17">
          <a:extLst>
            <a:ext uri="{FF2B5EF4-FFF2-40B4-BE49-F238E27FC236}">
              <a16:creationId xmlns="" xmlns:a16="http://schemas.microsoft.com/office/drawing/2014/main" id="{00000000-0008-0000-0F00-000012000000}"/>
            </a:ext>
          </a:extLst>
        </xdr:cNvPr>
        <xdr:cNvSpPr txBox="1"/>
      </xdr:nvSpPr>
      <xdr:spPr>
        <a:xfrm>
          <a:off x="5165734" y="14544675"/>
          <a:ext cx="301625"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35</xdr:col>
      <xdr:colOff>402176</xdr:colOff>
      <xdr:row>44</xdr:row>
      <xdr:rowOff>0</xdr:rowOff>
    </xdr:from>
    <xdr:to>
      <xdr:col>36</xdr:col>
      <xdr:colOff>232843</xdr:colOff>
      <xdr:row>44</xdr:row>
      <xdr:rowOff>222250</xdr:rowOff>
    </xdr:to>
    <xdr:sp macro="" textlink="">
      <xdr:nvSpPr>
        <xdr:cNvPr id="19" name="テキスト ボックス 18">
          <a:extLst>
            <a:ext uri="{FF2B5EF4-FFF2-40B4-BE49-F238E27FC236}">
              <a16:creationId xmlns="" xmlns:a16="http://schemas.microsoft.com/office/drawing/2014/main" id="{00000000-0008-0000-0F00-000013000000}"/>
            </a:ext>
          </a:extLst>
        </xdr:cNvPr>
        <xdr:cNvSpPr txBox="1"/>
      </xdr:nvSpPr>
      <xdr:spPr>
        <a:xfrm>
          <a:off x="7717376" y="14544675"/>
          <a:ext cx="29739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44</xdr:col>
      <xdr:colOff>137601</xdr:colOff>
      <xdr:row>44</xdr:row>
      <xdr:rowOff>0</xdr:rowOff>
    </xdr:from>
    <xdr:to>
      <xdr:col>47</xdr:col>
      <xdr:colOff>18</xdr:colOff>
      <xdr:row>44</xdr:row>
      <xdr:rowOff>222250</xdr:rowOff>
    </xdr:to>
    <xdr:sp macro="" textlink="">
      <xdr:nvSpPr>
        <xdr:cNvPr id="20" name="テキスト ボックス 19">
          <a:extLst>
            <a:ext uri="{FF2B5EF4-FFF2-40B4-BE49-F238E27FC236}">
              <a16:creationId xmlns="" xmlns:a16="http://schemas.microsoft.com/office/drawing/2014/main" id="{00000000-0008-0000-0F00-000014000000}"/>
            </a:ext>
          </a:extLst>
        </xdr:cNvPr>
        <xdr:cNvSpPr txBox="1"/>
      </xdr:nvSpPr>
      <xdr:spPr>
        <a:xfrm>
          <a:off x="9795951" y="14544675"/>
          <a:ext cx="291042" cy="2222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8</xdr:col>
      <xdr:colOff>38101</xdr:colOff>
      <xdr:row>34</xdr:row>
      <xdr:rowOff>28575</xdr:rowOff>
    </xdr:from>
    <xdr:to>
      <xdr:col>14</xdr:col>
      <xdr:colOff>66676</xdr:colOff>
      <xdr:row>34</xdr:row>
      <xdr:rowOff>247650</xdr:rowOff>
    </xdr:to>
    <xdr:sp macro="" textlink="">
      <xdr:nvSpPr>
        <xdr:cNvPr id="21" name="テキスト ボックス 20">
          <a:extLst>
            <a:ext uri="{FF2B5EF4-FFF2-40B4-BE49-F238E27FC236}">
              <a16:creationId xmlns="" xmlns:a16="http://schemas.microsoft.com/office/drawing/2014/main" id="{00000000-0008-0000-0F00-000015000000}"/>
            </a:ext>
          </a:extLst>
        </xdr:cNvPr>
        <xdr:cNvSpPr txBox="1"/>
      </xdr:nvSpPr>
      <xdr:spPr>
        <a:xfrm>
          <a:off x="1876426" y="11839575"/>
          <a:ext cx="1219200" cy="219075"/>
        </a:xfrm>
        <a:prstGeom prst="rect">
          <a:avLst/>
        </a:prstGeom>
        <a:solidFill>
          <a:schemeClr val="bg1"/>
        </a:solid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所  ・  措  ・  震</a:t>
          </a:r>
        </a:p>
      </xdr:txBody>
    </xdr:sp>
    <xdr:clientData/>
  </xdr:twoCellAnchor>
  <xdr:twoCellAnchor>
    <xdr:from>
      <xdr:col>8</xdr:col>
      <xdr:colOff>88907</xdr:colOff>
      <xdr:row>44</xdr:row>
      <xdr:rowOff>28576</xdr:rowOff>
    </xdr:from>
    <xdr:to>
      <xdr:col>13</xdr:col>
      <xdr:colOff>104775</xdr:colOff>
      <xdr:row>44</xdr:row>
      <xdr:rowOff>238126</xdr:rowOff>
    </xdr:to>
    <xdr:sp macro="" textlink="">
      <xdr:nvSpPr>
        <xdr:cNvPr id="22" name="テキスト ボックス 21">
          <a:extLst>
            <a:ext uri="{FF2B5EF4-FFF2-40B4-BE49-F238E27FC236}">
              <a16:creationId xmlns="" xmlns:a16="http://schemas.microsoft.com/office/drawing/2014/main" id="{00000000-0008-0000-0F00-000016000000}"/>
            </a:ext>
          </a:extLst>
        </xdr:cNvPr>
        <xdr:cNvSpPr txBox="1"/>
      </xdr:nvSpPr>
      <xdr:spPr>
        <a:xfrm>
          <a:off x="1927232" y="14573251"/>
          <a:ext cx="825493" cy="209550"/>
        </a:xfrm>
        <a:prstGeom prst="rect">
          <a:avLst/>
        </a:prstGeom>
        <a:solidFill>
          <a:schemeClr val="bg1"/>
        </a:solid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措    法</a:t>
          </a:r>
        </a:p>
      </xdr:txBody>
    </xdr:sp>
    <xdr:clientData/>
  </xdr:twoCellAnchor>
  <xdr:twoCellAnchor>
    <xdr:from>
      <xdr:col>11</xdr:col>
      <xdr:colOff>116418</xdr:colOff>
      <xdr:row>44</xdr:row>
      <xdr:rowOff>148167</xdr:rowOff>
    </xdr:from>
    <xdr:to>
      <xdr:col>12</xdr:col>
      <xdr:colOff>232835</xdr:colOff>
      <xdr:row>47</xdr:row>
      <xdr:rowOff>63502</xdr:rowOff>
    </xdr:to>
    <xdr:sp macro="" textlink="">
      <xdr:nvSpPr>
        <xdr:cNvPr id="23" name="テキスト ボックス 22">
          <a:extLst>
            <a:ext uri="{FF2B5EF4-FFF2-40B4-BE49-F238E27FC236}">
              <a16:creationId xmlns="" xmlns:a16="http://schemas.microsoft.com/office/drawing/2014/main" id="{00000000-0008-0000-0F00-000017000000}"/>
            </a:ext>
          </a:extLst>
        </xdr:cNvPr>
        <xdr:cNvSpPr txBox="1"/>
      </xdr:nvSpPr>
      <xdr:spPr>
        <a:xfrm>
          <a:off x="2354793" y="14692842"/>
          <a:ext cx="287867" cy="5725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100">
              <a:latin typeface="ＭＳ Ｐゴシック" pitchFamily="50" charset="-128"/>
              <a:ea typeface="ＭＳ Ｐゴシック" pitchFamily="50" charset="-128"/>
            </a:rPr>
            <a:t>条の</a:t>
          </a:r>
        </a:p>
      </xdr:txBody>
    </xdr:sp>
    <xdr:clientData/>
  </xdr:twoCellAnchor>
  <xdr:twoCellAnchor>
    <xdr:from>
      <xdr:col>11</xdr:col>
      <xdr:colOff>158750</xdr:colOff>
      <xdr:row>34</xdr:row>
      <xdr:rowOff>148170</xdr:rowOff>
    </xdr:from>
    <xdr:to>
      <xdr:col>13</xdr:col>
      <xdr:colOff>31750</xdr:colOff>
      <xdr:row>37</xdr:row>
      <xdr:rowOff>21172</xdr:rowOff>
    </xdr:to>
    <xdr:sp macro="" textlink="">
      <xdr:nvSpPr>
        <xdr:cNvPr id="24" name="テキスト ボックス 23">
          <a:extLst>
            <a:ext uri="{FF2B5EF4-FFF2-40B4-BE49-F238E27FC236}">
              <a16:creationId xmlns="" xmlns:a16="http://schemas.microsoft.com/office/drawing/2014/main" id="{00000000-0008-0000-0F00-000018000000}"/>
            </a:ext>
          </a:extLst>
        </xdr:cNvPr>
        <xdr:cNvSpPr txBox="1"/>
      </xdr:nvSpPr>
      <xdr:spPr>
        <a:xfrm>
          <a:off x="2397125" y="11959170"/>
          <a:ext cx="282575" cy="530227"/>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条の</a:t>
          </a:r>
        </a:p>
      </xdr:txBody>
    </xdr:sp>
    <xdr:clientData/>
  </xdr:twoCellAnchor>
  <xdr:twoCellAnchor editAs="oneCell">
    <xdr:from>
      <xdr:col>4</xdr:col>
      <xdr:colOff>0</xdr:colOff>
      <xdr:row>3</xdr:row>
      <xdr:rowOff>0</xdr:rowOff>
    </xdr:from>
    <xdr:to>
      <xdr:col>43</xdr:col>
      <xdr:colOff>114300</xdr:colOff>
      <xdr:row>5</xdr:row>
      <xdr:rowOff>0</xdr:rowOff>
    </xdr:to>
    <xdr:sp macro="" textlink="">
      <xdr:nvSpPr>
        <xdr:cNvPr id="25" name="角丸四角形 44">
          <a:extLst>
            <a:ext uri="{FF2B5EF4-FFF2-40B4-BE49-F238E27FC236}">
              <a16:creationId xmlns="" xmlns:a16="http://schemas.microsoft.com/office/drawing/2014/main" id="{00000000-0008-0000-0F00-000019000000}"/>
            </a:ext>
          </a:extLst>
        </xdr:cNvPr>
        <xdr:cNvSpPr>
          <a:spLocks noChangeArrowheads="1"/>
        </xdr:cNvSpPr>
      </xdr:nvSpPr>
      <xdr:spPr bwMode="auto">
        <a:xfrm>
          <a:off x="1200150" y="990600"/>
          <a:ext cx="8439150" cy="647700"/>
        </a:xfrm>
        <a:prstGeom prst="roundRect">
          <a:avLst>
            <a:gd name="adj" fmla="val 11111"/>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10</xdr:row>
      <xdr:rowOff>0</xdr:rowOff>
    </xdr:from>
    <xdr:to>
      <xdr:col>47</xdr:col>
      <xdr:colOff>0</xdr:colOff>
      <xdr:row>13</xdr:row>
      <xdr:rowOff>0</xdr:rowOff>
    </xdr:to>
    <xdr:sp macro="" textlink="">
      <xdr:nvSpPr>
        <xdr:cNvPr id="26" name="角丸四角形 44">
          <a:extLst>
            <a:ext uri="{FF2B5EF4-FFF2-40B4-BE49-F238E27FC236}">
              <a16:creationId xmlns="" xmlns:a16="http://schemas.microsoft.com/office/drawing/2014/main" id="{00000000-0008-0000-0F00-00001A000000}"/>
            </a:ext>
          </a:extLst>
        </xdr:cNvPr>
        <xdr:cNvSpPr>
          <a:spLocks noChangeArrowheads="1"/>
        </xdr:cNvSpPr>
      </xdr:nvSpPr>
      <xdr:spPr bwMode="auto">
        <a:xfrm>
          <a:off x="904875" y="2305050"/>
          <a:ext cx="9182100" cy="1876425"/>
        </a:xfrm>
        <a:prstGeom prst="roundRect">
          <a:avLst>
            <a:gd name="adj" fmla="val 4331"/>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15</xdr:row>
      <xdr:rowOff>0</xdr:rowOff>
    </xdr:from>
    <xdr:to>
      <xdr:col>47</xdr:col>
      <xdr:colOff>1083</xdr:colOff>
      <xdr:row>21</xdr:row>
      <xdr:rowOff>1</xdr:rowOff>
    </xdr:to>
    <xdr:sp macro="" textlink="">
      <xdr:nvSpPr>
        <xdr:cNvPr id="27" name="片側の 2 つの角を丸めた四角形 26">
          <a:extLst>
            <a:ext uri="{FF2B5EF4-FFF2-40B4-BE49-F238E27FC236}">
              <a16:creationId xmlns="" xmlns:a16="http://schemas.microsoft.com/office/drawing/2014/main" id="{00000000-0008-0000-0F00-00001B000000}"/>
            </a:ext>
          </a:extLst>
        </xdr:cNvPr>
        <xdr:cNvSpPr/>
      </xdr:nvSpPr>
      <xdr:spPr>
        <a:xfrm>
          <a:off x="904875" y="4752975"/>
          <a:ext cx="9183183" cy="3048000"/>
        </a:xfrm>
        <a:prstGeom prst="round2SameRect">
          <a:avLst>
            <a:gd name="adj1" fmla="val 2778"/>
            <a:gd name="adj2" fmla="val 0"/>
          </a:avLst>
        </a:prstGeom>
        <a:noFill/>
        <a:ln w="63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21</xdr:row>
      <xdr:rowOff>0</xdr:rowOff>
    </xdr:from>
    <xdr:to>
      <xdr:col>47</xdr:col>
      <xdr:colOff>1083</xdr:colOff>
      <xdr:row>22</xdr:row>
      <xdr:rowOff>0</xdr:rowOff>
    </xdr:to>
    <xdr:sp macro="" textlink="">
      <xdr:nvSpPr>
        <xdr:cNvPr id="28" name="片側の 2 つの角を丸めた四角形 27">
          <a:extLst>
            <a:ext uri="{FF2B5EF4-FFF2-40B4-BE49-F238E27FC236}">
              <a16:creationId xmlns="" xmlns:a16="http://schemas.microsoft.com/office/drawing/2014/main" id="{00000000-0008-0000-0F00-00001C000000}"/>
            </a:ext>
          </a:extLst>
        </xdr:cNvPr>
        <xdr:cNvSpPr/>
      </xdr:nvSpPr>
      <xdr:spPr>
        <a:xfrm rot="10800000">
          <a:off x="904875" y="7800975"/>
          <a:ext cx="9183183" cy="485775"/>
        </a:xfrm>
        <a:prstGeom prst="round2SameRect">
          <a:avLst>
            <a:gd name="adj1" fmla="val 9300"/>
            <a:gd name="adj2" fmla="val 0"/>
          </a:avLst>
        </a:prstGeom>
        <a:noFill/>
        <a:ln w="19050" cap="flat" cmpd="sng" algn="ctr">
          <a:solidFill>
            <a:sysClr val="windowText" lastClr="00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 lastClr="FFFFFF"/>
            </a:solidFill>
            <a:effectLst/>
            <a:uLnTx/>
            <a:uFillTx/>
            <a:latin typeface="Calibri"/>
            <a:ea typeface="ＭＳ Ｐゴシック"/>
            <a:cs typeface="+mn-cs"/>
          </a:endParaRPr>
        </a:p>
      </xdr:txBody>
    </xdr:sp>
    <xdr:clientData/>
  </xdr:twoCellAnchor>
  <xdr:twoCellAnchor editAs="oneCell">
    <xdr:from>
      <xdr:col>2</xdr:col>
      <xdr:colOff>0</xdr:colOff>
      <xdr:row>28</xdr:row>
      <xdr:rowOff>264583</xdr:rowOff>
    </xdr:from>
    <xdr:to>
      <xdr:col>47</xdr:col>
      <xdr:colOff>0</xdr:colOff>
      <xdr:row>37</xdr:row>
      <xdr:rowOff>10584</xdr:rowOff>
    </xdr:to>
    <xdr:sp macro="" textlink="">
      <xdr:nvSpPr>
        <xdr:cNvPr id="29" name="角丸四角形 44">
          <a:extLst>
            <a:ext uri="{FF2B5EF4-FFF2-40B4-BE49-F238E27FC236}">
              <a16:creationId xmlns="" xmlns:a16="http://schemas.microsoft.com/office/drawing/2014/main" id="{00000000-0008-0000-0F00-00001D000000}"/>
            </a:ext>
          </a:extLst>
        </xdr:cNvPr>
        <xdr:cNvSpPr>
          <a:spLocks noChangeArrowheads="1"/>
        </xdr:cNvSpPr>
      </xdr:nvSpPr>
      <xdr:spPr bwMode="auto">
        <a:xfrm>
          <a:off x="904875" y="10399183"/>
          <a:ext cx="9182100" cy="2079626"/>
        </a:xfrm>
        <a:prstGeom prst="roundRect">
          <a:avLst>
            <a:gd name="adj" fmla="val 4331"/>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39</xdr:row>
      <xdr:rowOff>1</xdr:rowOff>
    </xdr:from>
    <xdr:to>
      <xdr:col>47</xdr:col>
      <xdr:colOff>0</xdr:colOff>
      <xdr:row>47</xdr:row>
      <xdr:rowOff>0</xdr:rowOff>
    </xdr:to>
    <xdr:sp macro="" textlink="">
      <xdr:nvSpPr>
        <xdr:cNvPr id="30" name="角丸四角形 44">
          <a:extLst>
            <a:ext uri="{FF2B5EF4-FFF2-40B4-BE49-F238E27FC236}">
              <a16:creationId xmlns="" xmlns:a16="http://schemas.microsoft.com/office/drawing/2014/main" id="{00000000-0008-0000-0F00-00001E000000}"/>
            </a:ext>
          </a:extLst>
        </xdr:cNvPr>
        <xdr:cNvSpPr>
          <a:spLocks noChangeArrowheads="1"/>
        </xdr:cNvSpPr>
      </xdr:nvSpPr>
      <xdr:spPr bwMode="auto">
        <a:xfrm>
          <a:off x="904875" y="13173076"/>
          <a:ext cx="9182100" cy="2028824"/>
        </a:xfrm>
        <a:prstGeom prst="roundRect">
          <a:avLst>
            <a:gd name="adj" fmla="val 4331"/>
          </a:avLst>
        </a:prstGeom>
        <a:noFill/>
        <a:ln w="190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84694</xdr:colOff>
      <xdr:row>1</xdr:row>
      <xdr:rowOff>10582</xdr:rowOff>
    </xdr:from>
    <xdr:to>
      <xdr:col>6</xdr:col>
      <xdr:colOff>170560</xdr:colOff>
      <xdr:row>2</xdr:row>
      <xdr:rowOff>52915</xdr:rowOff>
    </xdr:to>
    <xdr:sp macro="" textlink="">
      <xdr:nvSpPr>
        <xdr:cNvPr id="31" name="角丸四角形 30">
          <a:extLst>
            <a:ext uri="{FF2B5EF4-FFF2-40B4-BE49-F238E27FC236}">
              <a16:creationId xmlns="" xmlns:a16="http://schemas.microsoft.com/office/drawing/2014/main" id="{00000000-0008-0000-0F00-00001F000000}"/>
            </a:ext>
          </a:extLst>
        </xdr:cNvPr>
        <xdr:cNvSpPr/>
      </xdr:nvSpPr>
      <xdr:spPr>
        <a:xfrm>
          <a:off x="989569" y="375707"/>
          <a:ext cx="752616" cy="423333"/>
        </a:xfrm>
        <a:prstGeom prst="roundRect">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4</a:t>
          </a:r>
          <a:r>
            <a:rPr kumimoji="0" lang="ja-JP" altLang="en-US" sz="1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　面</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56171</xdr:colOff>
      <xdr:row>6</xdr:row>
      <xdr:rowOff>168518</xdr:rowOff>
    </xdr:from>
    <xdr:to>
      <xdr:col>29</xdr:col>
      <xdr:colOff>23813</xdr:colOff>
      <xdr:row>50</xdr:row>
      <xdr:rowOff>1</xdr:rowOff>
    </xdr:to>
    <xdr:grpSp>
      <xdr:nvGrpSpPr>
        <xdr:cNvPr id="2" name="グループ化 1">
          <a:extLst>
            <a:ext uri="{FF2B5EF4-FFF2-40B4-BE49-F238E27FC236}">
              <a16:creationId xmlns="" xmlns:a16="http://schemas.microsoft.com/office/drawing/2014/main" id="{00000000-0008-0000-1000-000002000000}"/>
            </a:ext>
          </a:extLst>
        </xdr:cNvPr>
        <xdr:cNvGrpSpPr/>
      </xdr:nvGrpSpPr>
      <xdr:grpSpPr>
        <a:xfrm>
          <a:off x="56171" y="1588609"/>
          <a:ext cx="7899369" cy="11019028"/>
          <a:chOff x="56171" y="1582614"/>
          <a:chExt cx="7844084" cy="11034349"/>
        </a:xfrm>
      </xdr:grpSpPr>
      <xdr:sp macro="" textlink="">
        <xdr:nvSpPr>
          <xdr:cNvPr id="3" name="角丸四角形 2">
            <a:extLst>
              <a:ext uri="{FF2B5EF4-FFF2-40B4-BE49-F238E27FC236}">
                <a16:creationId xmlns="" xmlns:a16="http://schemas.microsoft.com/office/drawing/2014/main" id="{00000000-0008-0000-1000-000003000000}"/>
              </a:ext>
            </a:extLst>
          </xdr:cNvPr>
          <xdr:cNvSpPr/>
        </xdr:nvSpPr>
        <xdr:spPr>
          <a:xfrm>
            <a:off x="410308" y="1611923"/>
            <a:ext cx="7489947" cy="11005040"/>
          </a:xfrm>
          <a:prstGeom prst="roundRect">
            <a:avLst>
              <a:gd name="adj" fmla="val 1087"/>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角丸四角形 3">
            <a:extLst>
              <a:ext uri="{FF2B5EF4-FFF2-40B4-BE49-F238E27FC236}">
                <a16:creationId xmlns="" xmlns:a16="http://schemas.microsoft.com/office/drawing/2014/main" id="{00000000-0008-0000-1000-000004000000}"/>
              </a:ext>
            </a:extLst>
          </xdr:cNvPr>
          <xdr:cNvSpPr/>
        </xdr:nvSpPr>
        <xdr:spPr>
          <a:xfrm>
            <a:off x="56171" y="1582614"/>
            <a:ext cx="293691" cy="783982"/>
          </a:xfrm>
          <a:prstGeom prst="roundRect">
            <a:avLst/>
          </a:prstGeom>
          <a:no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1.vml"/><Relationship Id="rId7" Type="http://schemas.openxmlformats.org/officeDocument/2006/relationships/ctrlProp" Target="../ctrlProps/ctrlProp4.xml"/><Relationship Id="rId12" Type="http://schemas.openxmlformats.org/officeDocument/2006/relationships/ctrlProp" Target="../ctrlProps/ctrlProp9.xml"/><Relationship Id="rId2" Type="http://schemas.openxmlformats.org/officeDocument/2006/relationships/drawing" Target="../drawings/drawing1.xml"/><Relationship Id="rId16" Type="http://schemas.openxmlformats.org/officeDocument/2006/relationships/comments" Target="../comments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ctrlProp" Target="../ctrlProps/ctrlProp22.xml"/><Relationship Id="rId18" Type="http://schemas.openxmlformats.org/officeDocument/2006/relationships/ctrlProp" Target="../ctrlProps/ctrlProp27.xml"/><Relationship Id="rId26" Type="http://schemas.openxmlformats.org/officeDocument/2006/relationships/ctrlProp" Target="../ctrlProps/ctrlProp35.xml"/><Relationship Id="rId39" Type="http://schemas.openxmlformats.org/officeDocument/2006/relationships/ctrlProp" Target="../ctrlProps/ctrlProp48.xml"/><Relationship Id="rId3" Type="http://schemas.openxmlformats.org/officeDocument/2006/relationships/vmlDrawing" Target="../drawings/vmlDrawing2.vml"/><Relationship Id="rId21" Type="http://schemas.openxmlformats.org/officeDocument/2006/relationships/ctrlProp" Target="../ctrlProps/ctrlProp30.xml"/><Relationship Id="rId34" Type="http://schemas.openxmlformats.org/officeDocument/2006/relationships/ctrlProp" Target="../ctrlProps/ctrlProp43.xml"/><Relationship Id="rId42" Type="http://schemas.openxmlformats.org/officeDocument/2006/relationships/ctrlProp" Target="../ctrlProps/ctrlProp51.xml"/><Relationship Id="rId47" Type="http://schemas.openxmlformats.org/officeDocument/2006/relationships/ctrlProp" Target="../ctrlProps/ctrlProp56.xml"/><Relationship Id="rId7" Type="http://schemas.openxmlformats.org/officeDocument/2006/relationships/ctrlProp" Target="../ctrlProps/ctrlProp16.xml"/><Relationship Id="rId12" Type="http://schemas.openxmlformats.org/officeDocument/2006/relationships/ctrlProp" Target="../ctrlProps/ctrlProp21.xml"/><Relationship Id="rId17" Type="http://schemas.openxmlformats.org/officeDocument/2006/relationships/ctrlProp" Target="../ctrlProps/ctrlProp26.xml"/><Relationship Id="rId25" Type="http://schemas.openxmlformats.org/officeDocument/2006/relationships/ctrlProp" Target="../ctrlProps/ctrlProp34.xml"/><Relationship Id="rId33" Type="http://schemas.openxmlformats.org/officeDocument/2006/relationships/ctrlProp" Target="../ctrlProps/ctrlProp42.xml"/><Relationship Id="rId38" Type="http://schemas.openxmlformats.org/officeDocument/2006/relationships/ctrlProp" Target="../ctrlProps/ctrlProp47.xml"/><Relationship Id="rId46" Type="http://schemas.openxmlformats.org/officeDocument/2006/relationships/ctrlProp" Target="../ctrlProps/ctrlProp55.xml"/><Relationship Id="rId2" Type="http://schemas.openxmlformats.org/officeDocument/2006/relationships/drawing" Target="../drawings/drawing4.xml"/><Relationship Id="rId16" Type="http://schemas.openxmlformats.org/officeDocument/2006/relationships/ctrlProp" Target="../ctrlProps/ctrlProp25.xml"/><Relationship Id="rId20" Type="http://schemas.openxmlformats.org/officeDocument/2006/relationships/ctrlProp" Target="../ctrlProps/ctrlProp29.xml"/><Relationship Id="rId29" Type="http://schemas.openxmlformats.org/officeDocument/2006/relationships/ctrlProp" Target="../ctrlProps/ctrlProp38.xml"/><Relationship Id="rId41" Type="http://schemas.openxmlformats.org/officeDocument/2006/relationships/ctrlProp" Target="../ctrlProps/ctrlProp50.xml"/><Relationship Id="rId1" Type="http://schemas.openxmlformats.org/officeDocument/2006/relationships/printerSettings" Target="../printerSettings/printerSettings4.bin"/><Relationship Id="rId6" Type="http://schemas.openxmlformats.org/officeDocument/2006/relationships/ctrlProp" Target="../ctrlProps/ctrlProp15.xml"/><Relationship Id="rId11" Type="http://schemas.openxmlformats.org/officeDocument/2006/relationships/ctrlProp" Target="../ctrlProps/ctrlProp20.xml"/><Relationship Id="rId24" Type="http://schemas.openxmlformats.org/officeDocument/2006/relationships/ctrlProp" Target="../ctrlProps/ctrlProp33.xml"/><Relationship Id="rId32" Type="http://schemas.openxmlformats.org/officeDocument/2006/relationships/ctrlProp" Target="../ctrlProps/ctrlProp41.xml"/><Relationship Id="rId37" Type="http://schemas.openxmlformats.org/officeDocument/2006/relationships/ctrlProp" Target="../ctrlProps/ctrlProp46.xml"/><Relationship Id="rId40" Type="http://schemas.openxmlformats.org/officeDocument/2006/relationships/ctrlProp" Target="../ctrlProps/ctrlProp49.xml"/><Relationship Id="rId45" Type="http://schemas.openxmlformats.org/officeDocument/2006/relationships/ctrlProp" Target="../ctrlProps/ctrlProp54.xml"/><Relationship Id="rId5" Type="http://schemas.openxmlformats.org/officeDocument/2006/relationships/ctrlProp" Target="../ctrlProps/ctrlProp14.xml"/><Relationship Id="rId15" Type="http://schemas.openxmlformats.org/officeDocument/2006/relationships/ctrlProp" Target="../ctrlProps/ctrlProp24.xml"/><Relationship Id="rId23" Type="http://schemas.openxmlformats.org/officeDocument/2006/relationships/ctrlProp" Target="../ctrlProps/ctrlProp32.xml"/><Relationship Id="rId28" Type="http://schemas.openxmlformats.org/officeDocument/2006/relationships/ctrlProp" Target="../ctrlProps/ctrlProp37.xml"/><Relationship Id="rId36" Type="http://schemas.openxmlformats.org/officeDocument/2006/relationships/ctrlProp" Target="../ctrlProps/ctrlProp45.xml"/><Relationship Id="rId49" Type="http://schemas.openxmlformats.org/officeDocument/2006/relationships/comments" Target="../comments2.xml"/><Relationship Id="rId10" Type="http://schemas.openxmlformats.org/officeDocument/2006/relationships/ctrlProp" Target="../ctrlProps/ctrlProp19.xml"/><Relationship Id="rId19" Type="http://schemas.openxmlformats.org/officeDocument/2006/relationships/ctrlProp" Target="../ctrlProps/ctrlProp28.xml"/><Relationship Id="rId31" Type="http://schemas.openxmlformats.org/officeDocument/2006/relationships/ctrlProp" Target="../ctrlProps/ctrlProp40.xml"/><Relationship Id="rId44" Type="http://schemas.openxmlformats.org/officeDocument/2006/relationships/ctrlProp" Target="../ctrlProps/ctrlProp53.xml"/><Relationship Id="rId4" Type="http://schemas.openxmlformats.org/officeDocument/2006/relationships/ctrlProp" Target="../ctrlProps/ctrlProp13.xml"/><Relationship Id="rId9" Type="http://schemas.openxmlformats.org/officeDocument/2006/relationships/ctrlProp" Target="../ctrlProps/ctrlProp18.xml"/><Relationship Id="rId14" Type="http://schemas.openxmlformats.org/officeDocument/2006/relationships/ctrlProp" Target="../ctrlProps/ctrlProp23.xml"/><Relationship Id="rId22" Type="http://schemas.openxmlformats.org/officeDocument/2006/relationships/ctrlProp" Target="../ctrlProps/ctrlProp31.xml"/><Relationship Id="rId27" Type="http://schemas.openxmlformats.org/officeDocument/2006/relationships/ctrlProp" Target="../ctrlProps/ctrlProp36.xml"/><Relationship Id="rId30" Type="http://schemas.openxmlformats.org/officeDocument/2006/relationships/ctrlProp" Target="../ctrlProps/ctrlProp39.xml"/><Relationship Id="rId35" Type="http://schemas.openxmlformats.org/officeDocument/2006/relationships/ctrlProp" Target="../ctrlProps/ctrlProp44.xml"/><Relationship Id="rId43" Type="http://schemas.openxmlformats.org/officeDocument/2006/relationships/ctrlProp" Target="../ctrlProps/ctrlProp52.xml"/><Relationship Id="rId48" Type="http://schemas.openxmlformats.org/officeDocument/2006/relationships/ctrlProp" Target="../ctrlProps/ctrlProp57.xml"/><Relationship Id="rId8" Type="http://schemas.openxmlformats.org/officeDocument/2006/relationships/ctrlProp" Target="../ctrlProps/ctrlProp17.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62.xml"/><Relationship Id="rId13" Type="http://schemas.openxmlformats.org/officeDocument/2006/relationships/comments" Target="../comments3.xml"/><Relationship Id="rId3" Type="http://schemas.openxmlformats.org/officeDocument/2006/relationships/vmlDrawing" Target="../drawings/vmlDrawing3.vml"/><Relationship Id="rId7" Type="http://schemas.openxmlformats.org/officeDocument/2006/relationships/ctrlProp" Target="../ctrlProps/ctrlProp61.xml"/><Relationship Id="rId12" Type="http://schemas.openxmlformats.org/officeDocument/2006/relationships/ctrlProp" Target="../ctrlProps/ctrlProp66.x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60.xml"/><Relationship Id="rId11" Type="http://schemas.openxmlformats.org/officeDocument/2006/relationships/ctrlProp" Target="../ctrlProps/ctrlProp65.xml"/><Relationship Id="rId5" Type="http://schemas.openxmlformats.org/officeDocument/2006/relationships/ctrlProp" Target="../ctrlProps/ctrlProp59.xml"/><Relationship Id="rId10" Type="http://schemas.openxmlformats.org/officeDocument/2006/relationships/ctrlProp" Target="../ctrlProps/ctrlProp64.xml"/><Relationship Id="rId4" Type="http://schemas.openxmlformats.org/officeDocument/2006/relationships/ctrlProp" Target="../ctrlProps/ctrlProp58.xml"/><Relationship Id="rId9" Type="http://schemas.openxmlformats.org/officeDocument/2006/relationships/ctrlProp" Target="../ctrlProps/ctrlProp63.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71.xml"/><Relationship Id="rId13" Type="http://schemas.openxmlformats.org/officeDocument/2006/relationships/ctrlProp" Target="../ctrlProps/ctrlProp76.xml"/><Relationship Id="rId3" Type="http://schemas.openxmlformats.org/officeDocument/2006/relationships/vmlDrawing" Target="../drawings/vmlDrawing4.vml"/><Relationship Id="rId7" Type="http://schemas.openxmlformats.org/officeDocument/2006/relationships/ctrlProp" Target="../ctrlProps/ctrlProp70.xml"/><Relationship Id="rId12" Type="http://schemas.openxmlformats.org/officeDocument/2006/relationships/ctrlProp" Target="../ctrlProps/ctrlProp75.xml"/><Relationship Id="rId2" Type="http://schemas.openxmlformats.org/officeDocument/2006/relationships/drawing" Target="../drawings/drawing10.xml"/><Relationship Id="rId1" Type="http://schemas.openxmlformats.org/officeDocument/2006/relationships/printerSettings" Target="../printerSettings/printerSettings10.bin"/><Relationship Id="rId6" Type="http://schemas.openxmlformats.org/officeDocument/2006/relationships/ctrlProp" Target="../ctrlProps/ctrlProp69.xml"/><Relationship Id="rId11" Type="http://schemas.openxmlformats.org/officeDocument/2006/relationships/ctrlProp" Target="../ctrlProps/ctrlProp74.xml"/><Relationship Id="rId5" Type="http://schemas.openxmlformats.org/officeDocument/2006/relationships/ctrlProp" Target="../ctrlProps/ctrlProp68.xml"/><Relationship Id="rId10" Type="http://schemas.openxmlformats.org/officeDocument/2006/relationships/ctrlProp" Target="../ctrlProps/ctrlProp73.xml"/><Relationship Id="rId4" Type="http://schemas.openxmlformats.org/officeDocument/2006/relationships/ctrlProp" Target="../ctrlProps/ctrlProp67.xml"/><Relationship Id="rId9" Type="http://schemas.openxmlformats.org/officeDocument/2006/relationships/ctrlProp" Target="../ctrlProps/ctrlProp7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81.xml"/><Relationship Id="rId13" Type="http://schemas.openxmlformats.org/officeDocument/2006/relationships/ctrlProp" Target="../ctrlProps/ctrlProp86.xml"/><Relationship Id="rId18" Type="http://schemas.openxmlformats.org/officeDocument/2006/relationships/ctrlProp" Target="../ctrlProps/ctrlProp91.xml"/><Relationship Id="rId26" Type="http://schemas.openxmlformats.org/officeDocument/2006/relationships/comments" Target="../comments4.xml"/><Relationship Id="rId3" Type="http://schemas.openxmlformats.org/officeDocument/2006/relationships/vmlDrawing" Target="../drawings/vmlDrawing5.vml"/><Relationship Id="rId21" Type="http://schemas.openxmlformats.org/officeDocument/2006/relationships/ctrlProp" Target="../ctrlProps/ctrlProp94.xml"/><Relationship Id="rId7" Type="http://schemas.openxmlformats.org/officeDocument/2006/relationships/ctrlProp" Target="../ctrlProps/ctrlProp80.xml"/><Relationship Id="rId12" Type="http://schemas.openxmlformats.org/officeDocument/2006/relationships/ctrlProp" Target="../ctrlProps/ctrlProp85.xml"/><Relationship Id="rId17" Type="http://schemas.openxmlformats.org/officeDocument/2006/relationships/ctrlProp" Target="../ctrlProps/ctrlProp90.xml"/><Relationship Id="rId25" Type="http://schemas.openxmlformats.org/officeDocument/2006/relationships/ctrlProp" Target="../ctrlProps/ctrlProp98.xml"/><Relationship Id="rId2" Type="http://schemas.openxmlformats.org/officeDocument/2006/relationships/drawing" Target="../drawings/drawing14.xml"/><Relationship Id="rId16" Type="http://schemas.openxmlformats.org/officeDocument/2006/relationships/ctrlProp" Target="../ctrlProps/ctrlProp89.xml"/><Relationship Id="rId20" Type="http://schemas.openxmlformats.org/officeDocument/2006/relationships/ctrlProp" Target="../ctrlProps/ctrlProp93.xml"/><Relationship Id="rId1" Type="http://schemas.openxmlformats.org/officeDocument/2006/relationships/printerSettings" Target="../printerSettings/printerSettings14.bin"/><Relationship Id="rId6" Type="http://schemas.openxmlformats.org/officeDocument/2006/relationships/ctrlProp" Target="../ctrlProps/ctrlProp79.xml"/><Relationship Id="rId11" Type="http://schemas.openxmlformats.org/officeDocument/2006/relationships/ctrlProp" Target="../ctrlProps/ctrlProp84.xml"/><Relationship Id="rId24" Type="http://schemas.openxmlformats.org/officeDocument/2006/relationships/ctrlProp" Target="../ctrlProps/ctrlProp97.xml"/><Relationship Id="rId5" Type="http://schemas.openxmlformats.org/officeDocument/2006/relationships/ctrlProp" Target="../ctrlProps/ctrlProp78.xml"/><Relationship Id="rId15" Type="http://schemas.openxmlformats.org/officeDocument/2006/relationships/ctrlProp" Target="../ctrlProps/ctrlProp88.xml"/><Relationship Id="rId23" Type="http://schemas.openxmlformats.org/officeDocument/2006/relationships/ctrlProp" Target="../ctrlProps/ctrlProp96.xml"/><Relationship Id="rId10" Type="http://schemas.openxmlformats.org/officeDocument/2006/relationships/ctrlProp" Target="../ctrlProps/ctrlProp83.xml"/><Relationship Id="rId19" Type="http://schemas.openxmlformats.org/officeDocument/2006/relationships/ctrlProp" Target="../ctrlProps/ctrlProp92.xml"/><Relationship Id="rId4" Type="http://schemas.openxmlformats.org/officeDocument/2006/relationships/ctrlProp" Target="../ctrlProps/ctrlProp77.xml"/><Relationship Id="rId9" Type="http://schemas.openxmlformats.org/officeDocument/2006/relationships/ctrlProp" Target="../ctrlProps/ctrlProp82.xml"/><Relationship Id="rId14" Type="http://schemas.openxmlformats.org/officeDocument/2006/relationships/ctrlProp" Target="../ctrlProps/ctrlProp87.xml"/><Relationship Id="rId22" Type="http://schemas.openxmlformats.org/officeDocument/2006/relationships/ctrlProp" Target="../ctrlProps/ctrlProp95.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103.xml"/><Relationship Id="rId13" Type="http://schemas.openxmlformats.org/officeDocument/2006/relationships/ctrlProp" Target="../ctrlProps/ctrlProp108.xml"/><Relationship Id="rId18" Type="http://schemas.openxmlformats.org/officeDocument/2006/relationships/ctrlProp" Target="../ctrlProps/ctrlProp113.xml"/><Relationship Id="rId3" Type="http://schemas.openxmlformats.org/officeDocument/2006/relationships/vmlDrawing" Target="../drawings/vmlDrawing6.vml"/><Relationship Id="rId7" Type="http://schemas.openxmlformats.org/officeDocument/2006/relationships/ctrlProp" Target="../ctrlProps/ctrlProp102.xml"/><Relationship Id="rId12" Type="http://schemas.openxmlformats.org/officeDocument/2006/relationships/ctrlProp" Target="../ctrlProps/ctrlProp107.xml"/><Relationship Id="rId17" Type="http://schemas.openxmlformats.org/officeDocument/2006/relationships/ctrlProp" Target="../ctrlProps/ctrlProp112.xml"/><Relationship Id="rId2" Type="http://schemas.openxmlformats.org/officeDocument/2006/relationships/drawing" Target="../drawings/drawing15.xml"/><Relationship Id="rId16" Type="http://schemas.openxmlformats.org/officeDocument/2006/relationships/ctrlProp" Target="../ctrlProps/ctrlProp111.xml"/><Relationship Id="rId1" Type="http://schemas.openxmlformats.org/officeDocument/2006/relationships/printerSettings" Target="../printerSettings/printerSettings15.bin"/><Relationship Id="rId6" Type="http://schemas.openxmlformats.org/officeDocument/2006/relationships/ctrlProp" Target="../ctrlProps/ctrlProp101.xml"/><Relationship Id="rId11" Type="http://schemas.openxmlformats.org/officeDocument/2006/relationships/ctrlProp" Target="../ctrlProps/ctrlProp106.xml"/><Relationship Id="rId5" Type="http://schemas.openxmlformats.org/officeDocument/2006/relationships/ctrlProp" Target="../ctrlProps/ctrlProp100.xml"/><Relationship Id="rId15" Type="http://schemas.openxmlformats.org/officeDocument/2006/relationships/ctrlProp" Target="../ctrlProps/ctrlProp110.xml"/><Relationship Id="rId10" Type="http://schemas.openxmlformats.org/officeDocument/2006/relationships/ctrlProp" Target="../ctrlProps/ctrlProp105.xml"/><Relationship Id="rId19" Type="http://schemas.openxmlformats.org/officeDocument/2006/relationships/comments" Target="../comments5.xml"/><Relationship Id="rId4" Type="http://schemas.openxmlformats.org/officeDocument/2006/relationships/ctrlProp" Target="../ctrlProps/ctrlProp99.xml"/><Relationship Id="rId9" Type="http://schemas.openxmlformats.org/officeDocument/2006/relationships/ctrlProp" Target="../ctrlProps/ctrlProp104.xml"/><Relationship Id="rId14" Type="http://schemas.openxmlformats.org/officeDocument/2006/relationships/ctrlProp" Target="../ctrlProps/ctrlProp109.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X164"/>
  <sheetViews>
    <sheetView tabSelected="1" zoomScale="120" zoomScaleNormal="120" workbookViewId="0">
      <selection activeCell="AS109" sqref="AS109"/>
    </sheetView>
  </sheetViews>
  <sheetFormatPr defaultRowHeight="13.5"/>
  <cols>
    <col min="1" max="1" width="2.375" style="1621" customWidth="1"/>
    <col min="2" max="2" width="4.375" style="1621" customWidth="1"/>
    <col min="3" max="3" width="2.125" style="1621" customWidth="1"/>
    <col min="4" max="4" width="1.875" style="1621" customWidth="1"/>
    <col min="5" max="5" width="3" style="1621" customWidth="1"/>
    <col min="6" max="6" width="1.875" style="1621" customWidth="1"/>
    <col min="7" max="8" width="1.75" style="1621" customWidth="1"/>
    <col min="9" max="9" width="2.375" style="1621" customWidth="1"/>
    <col min="10" max="10" width="1.75" style="1621" customWidth="1"/>
    <col min="11" max="11" width="4.125" style="1621" customWidth="1"/>
    <col min="12" max="12" width="3.625" style="1621" customWidth="1"/>
    <col min="13" max="13" width="3.5" style="1621" customWidth="1"/>
    <col min="14" max="15" width="3.625" style="1621" customWidth="1"/>
    <col min="16" max="16" width="3.75" style="1621" customWidth="1"/>
    <col min="17" max="17" width="4.75" style="1621" customWidth="1"/>
    <col min="18" max="18" width="3.625" style="1621" customWidth="1"/>
    <col min="19" max="19" width="1" style="1621" customWidth="1"/>
    <col min="20" max="20" width="1.75" style="1621" customWidth="1"/>
    <col min="21" max="21" width="1.875" style="1621" customWidth="1"/>
    <col min="22" max="22" width="1.25" style="1621" customWidth="1"/>
    <col min="23" max="23" width="0.75" style="1621" customWidth="1"/>
    <col min="24" max="24" width="3.375" style="1621" customWidth="1"/>
    <col min="25" max="25" width="2.25" style="1621" customWidth="1"/>
    <col min="26" max="26" width="1.875" style="1621" customWidth="1"/>
    <col min="27" max="28" width="2.125" style="1621" customWidth="1"/>
    <col min="29" max="29" width="2.5" style="1621" customWidth="1"/>
    <col min="30" max="30" width="2.25" style="1621" customWidth="1"/>
    <col min="31" max="31" width="1.625" style="1621" customWidth="1"/>
    <col min="32" max="32" width="2.875" style="1621" customWidth="1"/>
    <col min="33" max="33" width="3" style="1621" customWidth="1"/>
    <col min="34" max="34" width="1.375" style="1621" customWidth="1"/>
    <col min="35" max="35" width="1" style="1621" customWidth="1"/>
    <col min="36" max="38" width="2.125" style="1621" customWidth="1"/>
    <col min="39" max="39" width="2" style="1621" customWidth="1"/>
    <col min="40" max="40" width="2.125" style="1621" customWidth="1"/>
    <col min="41" max="42" width="1.875" style="1621" customWidth="1"/>
    <col min="43" max="44" width="2" style="1621" customWidth="1"/>
    <col min="45" max="45" width="0.5" style="1621" customWidth="1"/>
    <col min="46" max="46" width="3.625" style="1621" customWidth="1"/>
    <col min="47" max="47" width="3.5" style="1621" customWidth="1"/>
    <col min="48" max="48" width="13.5" style="1621" customWidth="1"/>
    <col min="49" max="49" width="12.25" style="1621" customWidth="1"/>
    <col min="50" max="52" width="9" style="1621"/>
    <col min="53" max="53" width="9.875" style="1621" bestFit="1" customWidth="1"/>
    <col min="54" max="54" width="9.5" style="1621" bestFit="1" customWidth="1"/>
    <col min="55" max="57" width="9" style="1621"/>
    <col min="58" max="58" width="11.625" style="1621" customWidth="1"/>
    <col min="59" max="59" width="9" style="1621" customWidth="1"/>
    <col min="60" max="63" width="9" style="1621"/>
    <col min="64" max="64" width="10.5" style="1621" bestFit="1" customWidth="1"/>
    <col min="65" max="65" width="9" style="1621"/>
    <col min="66" max="66" width="9" style="1621" customWidth="1"/>
    <col min="67" max="16384" width="9" style="1621"/>
  </cols>
  <sheetData>
    <row r="1" spans="1:75" ht="12.75" customHeight="1">
      <c r="A1" s="1618"/>
      <c r="B1" s="1618"/>
      <c r="C1" s="1618"/>
      <c r="D1" s="1618"/>
      <c r="E1" s="1618"/>
      <c r="F1" s="1618"/>
      <c r="G1" s="1618"/>
      <c r="H1" s="1618"/>
      <c r="I1" s="1618"/>
      <c r="J1" s="1618"/>
      <c r="K1" s="1618"/>
      <c r="L1" s="1618"/>
      <c r="M1" s="1618"/>
      <c r="N1" s="1618"/>
      <c r="O1" s="1618"/>
      <c r="P1" s="1618"/>
      <c r="Q1" s="1618"/>
      <c r="R1" s="1618"/>
      <c r="S1" s="1618"/>
      <c r="T1" s="1618"/>
      <c r="U1" s="1618"/>
      <c r="V1" s="1618"/>
      <c r="W1" s="1618"/>
      <c r="X1" s="1618"/>
      <c r="Y1" s="1619"/>
      <c r="Z1" s="1619"/>
      <c r="AA1" s="1619"/>
      <c r="AB1" s="1619"/>
      <c r="AC1" s="1619"/>
      <c r="AD1" s="1619"/>
      <c r="AE1" s="1619"/>
      <c r="AF1" s="1619"/>
      <c r="AG1" s="1619"/>
      <c r="AH1" s="1619"/>
      <c r="AI1" s="1619"/>
      <c r="AJ1" s="1619"/>
      <c r="AK1" s="1619"/>
      <c r="AL1" s="1619"/>
      <c r="AM1" s="1619"/>
      <c r="AN1" s="1619"/>
      <c r="AO1" s="1619"/>
      <c r="AP1" s="1619"/>
      <c r="AQ1" s="1619"/>
      <c r="AR1" s="1619"/>
      <c r="AS1" s="1619"/>
      <c r="AT1" s="1619"/>
      <c r="AU1" s="1619"/>
      <c r="AV1" s="1619"/>
      <c r="AW1" s="1619"/>
      <c r="AX1" s="1619"/>
      <c r="AY1" s="1620"/>
      <c r="AZ1" s="1620"/>
      <c r="BA1" s="1620"/>
      <c r="BB1" s="1620"/>
      <c r="BC1" s="1620"/>
      <c r="BD1" s="1620"/>
      <c r="BE1" s="1620"/>
      <c r="BF1" s="1620"/>
      <c r="BG1" s="1620"/>
      <c r="BH1" s="1620"/>
      <c r="BI1" s="1620"/>
      <c r="BJ1" s="1620"/>
      <c r="BK1" s="1620"/>
      <c r="BL1" s="1620"/>
      <c r="BM1" s="1620"/>
      <c r="BN1" s="1620"/>
      <c r="BO1" s="1620"/>
      <c r="BP1" s="1620"/>
      <c r="BQ1" s="1620"/>
      <c r="BR1" s="1620"/>
      <c r="BS1" s="1620"/>
      <c r="BT1" s="1620"/>
      <c r="BU1" s="1620"/>
      <c r="BV1" s="1620"/>
      <c r="BW1" s="1620"/>
    </row>
    <row r="2" spans="1:75" ht="15" customHeight="1">
      <c r="A2" s="1618"/>
      <c r="B2" s="2671" t="s">
        <v>1306</v>
      </c>
      <c r="C2" s="2671"/>
      <c r="D2" s="2671"/>
      <c r="E2" s="2671"/>
      <c r="F2" s="2671"/>
      <c r="G2" s="1622"/>
      <c r="H2" s="1623" t="s">
        <v>751</v>
      </c>
      <c r="I2" s="1624"/>
      <c r="J2" s="1618"/>
      <c r="K2" s="1618"/>
      <c r="L2" s="1618"/>
      <c r="M2" s="1618"/>
      <c r="N2" s="1618"/>
      <c r="O2" s="1618"/>
      <c r="P2" s="1618"/>
      <c r="Q2" s="1618"/>
      <c r="R2" s="1618"/>
      <c r="S2" s="1618"/>
      <c r="T2" s="1618"/>
      <c r="U2" s="1618"/>
      <c r="V2" s="1618"/>
      <c r="W2" s="1618"/>
      <c r="X2" s="1625"/>
      <c r="Y2" s="1619"/>
      <c r="Z2" s="1619"/>
      <c r="AA2" s="1619"/>
      <c r="AB2" s="1626"/>
      <c r="AC2" s="1619"/>
      <c r="AD2" s="1619"/>
      <c r="AE2" s="1619"/>
      <c r="AF2" s="1619"/>
      <c r="AG2" s="1619"/>
      <c r="AH2" s="1619"/>
      <c r="AI2" s="1619"/>
      <c r="AJ2" s="1619"/>
      <c r="AK2" s="1619"/>
      <c r="AL2" s="1619"/>
      <c r="AM2" s="1619"/>
      <c r="AN2" s="1619"/>
      <c r="AO2" s="1619"/>
      <c r="AP2" s="1619"/>
      <c r="AQ2" s="1619"/>
      <c r="AR2" s="1619"/>
      <c r="AS2" s="1619"/>
      <c r="AT2" s="1619"/>
      <c r="AU2" s="1619"/>
      <c r="AV2" s="1619"/>
      <c r="AW2" s="1619"/>
      <c r="AX2" s="1619"/>
      <c r="AY2" s="1620"/>
      <c r="AZ2" s="1620"/>
      <c r="BA2" s="1620"/>
      <c r="BB2" s="1620"/>
      <c r="BC2" s="1620"/>
      <c r="BD2" s="1620"/>
      <c r="BE2" s="1620"/>
      <c r="BF2" s="1620"/>
      <c r="BG2" s="1620"/>
      <c r="BH2" s="1620"/>
      <c r="BI2" s="1620"/>
      <c r="BJ2" s="1620"/>
      <c r="BK2" s="1620"/>
      <c r="BL2" s="1620"/>
      <c r="BM2" s="1620"/>
      <c r="BN2" s="1620"/>
      <c r="BO2" s="1620"/>
      <c r="BP2" s="1620"/>
      <c r="BQ2" s="1620"/>
      <c r="BR2" s="1620"/>
      <c r="BS2" s="1620"/>
      <c r="BT2" s="1620"/>
      <c r="BU2" s="1620"/>
      <c r="BV2" s="1620"/>
      <c r="BW2" s="1620"/>
    </row>
    <row r="3" spans="1:75" ht="22.5" customHeight="1">
      <c r="A3" s="1618"/>
      <c r="B3" s="1627" t="s">
        <v>1300</v>
      </c>
      <c r="C3" s="1628" t="s">
        <v>750</v>
      </c>
      <c r="D3" s="2672">
        <v>3</v>
      </c>
      <c r="E3" s="2672"/>
      <c r="F3" s="1628" t="s">
        <v>749</v>
      </c>
      <c r="G3" s="2672">
        <v>15</v>
      </c>
      <c r="H3" s="2672"/>
      <c r="I3" s="1628" t="s">
        <v>748</v>
      </c>
      <c r="J3" s="1629"/>
      <c r="K3" s="2673" t="s">
        <v>0</v>
      </c>
      <c r="L3" s="2673"/>
      <c r="M3" s="1630" t="s">
        <v>1340</v>
      </c>
      <c r="N3" s="2674" t="s">
        <v>75</v>
      </c>
      <c r="O3" s="2674"/>
      <c r="P3" s="2674"/>
      <c r="Q3" s="2675" t="s">
        <v>747</v>
      </c>
      <c r="R3" s="2675"/>
      <c r="S3" s="2675"/>
      <c r="T3" s="2675"/>
      <c r="U3" s="2675"/>
      <c r="V3" s="2675"/>
      <c r="W3" s="1631"/>
      <c r="X3" s="1632" t="s">
        <v>1341</v>
      </c>
      <c r="Y3" s="2676" t="s">
        <v>1150</v>
      </c>
      <c r="Z3" s="2676"/>
      <c r="AA3" s="2676"/>
      <c r="AB3" s="2677" t="s">
        <v>1178</v>
      </c>
      <c r="AC3" s="2677"/>
      <c r="AD3" s="2677"/>
      <c r="AE3" s="2677"/>
      <c r="AF3" s="2677"/>
      <c r="AG3" s="2677"/>
      <c r="AH3" s="2677"/>
      <c r="AI3" s="2677"/>
      <c r="AJ3" s="2677"/>
      <c r="AK3" s="2677"/>
      <c r="AL3" s="2677"/>
      <c r="AM3" s="2677"/>
      <c r="AN3" s="2677"/>
      <c r="AO3" s="1619"/>
      <c r="AP3" s="1619"/>
      <c r="AQ3" s="1619"/>
      <c r="AR3" s="1619"/>
      <c r="AS3" s="1619"/>
      <c r="AT3" s="1619"/>
      <c r="AU3" s="1619"/>
      <c r="AV3" s="1619"/>
      <c r="AW3" s="1619"/>
      <c r="AX3" s="1619"/>
      <c r="AY3" s="1620"/>
      <c r="AZ3" s="1620"/>
      <c r="BA3" s="1620"/>
      <c r="BB3" s="1620"/>
      <c r="BC3" s="1620"/>
      <c r="BD3" s="1620"/>
      <c r="BE3" s="1620"/>
      <c r="BF3" s="1620"/>
      <c r="BG3" s="1620"/>
      <c r="BH3" s="1620"/>
      <c r="BI3" s="1620"/>
      <c r="BJ3" s="1620"/>
      <c r="BK3" s="1620"/>
      <c r="BL3" s="1620"/>
      <c r="BM3" s="1620"/>
      <c r="BN3" s="1620"/>
      <c r="BO3" s="1620"/>
      <c r="BP3" s="1620"/>
      <c r="BQ3" s="1620"/>
      <c r="BR3" s="1620"/>
      <c r="BS3" s="1620"/>
      <c r="BT3" s="1620"/>
      <c r="BU3" s="1620"/>
      <c r="BV3" s="1620"/>
      <c r="BW3" s="1620"/>
    </row>
    <row r="4" spans="1:75" ht="3.75" customHeight="1">
      <c r="A4" s="1618"/>
      <c r="B4" s="1618"/>
      <c r="C4" s="1618"/>
      <c r="D4" s="1618"/>
      <c r="E4" s="1633"/>
      <c r="F4" s="1633"/>
      <c r="G4" s="1633"/>
      <c r="H4" s="1633"/>
      <c r="I4" s="1633"/>
      <c r="J4" s="1633"/>
      <c r="K4" s="1633"/>
      <c r="L4" s="1633"/>
      <c r="M4" s="1618"/>
      <c r="N4" s="1618"/>
      <c r="O4" s="1618"/>
      <c r="P4" s="1634"/>
      <c r="Q4" s="1634"/>
      <c r="R4" s="1634"/>
      <c r="S4" s="1618"/>
      <c r="T4" s="1618"/>
      <c r="U4" s="1618"/>
      <c r="V4" s="1618"/>
      <c r="W4" s="1618"/>
      <c r="X4" s="1618"/>
      <c r="Y4" s="1619"/>
      <c r="Z4" s="1619"/>
      <c r="AA4" s="1619"/>
      <c r="AB4" s="1619"/>
      <c r="AC4" s="1619"/>
      <c r="AD4" s="1619"/>
      <c r="AE4" s="1619"/>
      <c r="AF4" s="1619"/>
      <c r="AG4" s="1619"/>
      <c r="AH4" s="1619"/>
      <c r="AI4" s="1619"/>
      <c r="AJ4" s="1619"/>
      <c r="AK4" s="1619"/>
      <c r="AL4" s="1619"/>
      <c r="AM4" s="1619"/>
      <c r="AN4" s="1619"/>
      <c r="AO4" s="1619"/>
      <c r="AP4" s="1619"/>
      <c r="AQ4" s="1619"/>
      <c r="AR4" s="1619"/>
      <c r="AS4" s="1619"/>
      <c r="AT4" s="1619"/>
      <c r="AU4" s="1619"/>
      <c r="AV4" s="1619"/>
      <c r="AW4" s="1619"/>
      <c r="AX4" s="1619"/>
      <c r="AY4" s="1620"/>
      <c r="AZ4" s="1620"/>
      <c r="BA4" s="1620"/>
      <c r="BB4" s="1620"/>
      <c r="BC4" s="1620"/>
      <c r="BD4" s="1620"/>
      <c r="BE4" s="1620"/>
      <c r="BF4" s="1620"/>
      <c r="BG4" s="1620"/>
      <c r="BH4" s="1620"/>
      <c r="BI4" s="1620"/>
      <c r="BJ4" s="1620"/>
      <c r="BK4" s="1620"/>
      <c r="BL4" s="1620"/>
      <c r="BM4" s="1620"/>
      <c r="BN4" s="1620"/>
      <c r="BO4" s="1620"/>
      <c r="BP4" s="1620"/>
      <c r="BQ4" s="1620"/>
      <c r="BR4" s="1620"/>
      <c r="BS4" s="1620"/>
      <c r="BT4" s="1620"/>
      <c r="BU4" s="1620"/>
      <c r="BV4" s="1620"/>
      <c r="BW4" s="1620"/>
    </row>
    <row r="5" spans="1:75" ht="23.25" customHeight="1">
      <c r="A5" s="1618"/>
      <c r="B5" s="2678" t="s">
        <v>1342</v>
      </c>
      <c r="C5" s="2679"/>
      <c r="D5" s="2680"/>
      <c r="E5" s="1635" t="s">
        <v>1343</v>
      </c>
      <c r="F5" s="2681" t="s">
        <v>1344</v>
      </c>
      <c r="G5" s="2681"/>
      <c r="H5" s="2681"/>
      <c r="I5" s="2681"/>
      <c r="J5" s="1636" t="s">
        <v>1345</v>
      </c>
      <c r="K5" s="2681" t="s">
        <v>1346</v>
      </c>
      <c r="L5" s="2681"/>
      <c r="M5" s="2682" t="s">
        <v>1347</v>
      </c>
      <c r="N5" s="2683"/>
      <c r="O5" s="2684" t="s">
        <v>1348</v>
      </c>
      <c r="P5" s="2685"/>
      <c r="Q5" s="2685"/>
      <c r="R5" s="2685"/>
      <c r="S5" s="2685"/>
      <c r="T5" s="2685"/>
      <c r="U5" s="2685"/>
      <c r="V5" s="2685"/>
      <c r="W5" s="2685"/>
      <c r="X5" s="2685"/>
      <c r="Y5" s="2685"/>
      <c r="Z5" s="2685"/>
      <c r="AA5" s="2685"/>
      <c r="AB5" s="2686"/>
      <c r="AC5" s="2687" t="s">
        <v>1349</v>
      </c>
      <c r="AD5" s="2688"/>
      <c r="AE5" s="2689"/>
      <c r="AF5" s="2690">
        <v>24593</v>
      </c>
      <c r="AG5" s="2691"/>
      <c r="AH5" s="2691"/>
      <c r="AI5" s="2691"/>
      <c r="AJ5" s="2691"/>
      <c r="AK5" s="2691"/>
      <c r="AL5" s="2691"/>
      <c r="AM5" s="2691"/>
      <c r="AN5" s="2691"/>
      <c r="AO5" s="2691"/>
      <c r="AP5" s="2692" t="str">
        <f>IF(AF5="","",DATEDIF(AF5,$BF$143,"Y"))&amp;"歳"</f>
        <v>57歳</v>
      </c>
      <c r="AQ5" s="2693"/>
      <c r="AR5" s="2694"/>
      <c r="AS5" s="1619"/>
      <c r="AT5" s="1619"/>
      <c r="AU5" s="1619"/>
      <c r="AV5" s="1619"/>
      <c r="AW5" s="1619"/>
      <c r="AX5" s="1619"/>
      <c r="AY5" s="1620"/>
      <c r="AZ5" s="1620"/>
      <c r="BA5" s="1620"/>
      <c r="BB5" s="1620"/>
      <c r="BC5" s="1620"/>
      <c r="BD5" s="1620"/>
      <c r="BE5" s="1620"/>
      <c r="BF5" s="1620"/>
      <c r="BG5" s="1620"/>
      <c r="BH5" s="1620"/>
      <c r="BI5" s="1620"/>
      <c r="BJ5" s="1620"/>
      <c r="BK5" s="1620"/>
      <c r="BL5" s="1620"/>
      <c r="BM5" s="1620"/>
      <c r="BN5" s="1620"/>
      <c r="BO5" s="1620"/>
      <c r="BP5" s="1620"/>
      <c r="BQ5" s="1620"/>
      <c r="BR5" s="1620"/>
      <c r="BS5" s="1620"/>
      <c r="BT5" s="1620"/>
      <c r="BU5" s="1620"/>
      <c r="BV5" s="1620"/>
      <c r="BW5" s="1620"/>
    </row>
    <row r="6" spans="1:75" ht="15" customHeight="1">
      <c r="A6" s="1618"/>
      <c r="B6" s="2695" t="s">
        <v>1307</v>
      </c>
      <c r="C6" s="2696"/>
      <c r="D6" s="2697"/>
      <c r="E6" s="2704" t="s">
        <v>1179</v>
      </c>
      <c r="F6" s="2705"/>
      <c r="G6" s="2705"/>
      <c r="H6" s="2705"/>
      <c r="I6" s="2705"/>
      <c r="J6" s="2705"/>
      <c r="K6" s="2705"/>
      <c r="L6" s="2705"/>
      <c r="M6" s="2705"/>
      <c r="N6" s="2705"/>
      <c r="O6" s="2705"/>
      <c r="P6" s="2705"/>
      <c r="Q6" s="2705"/>
      <c r="R6" s="2705"/>
      <c r="S6" s="2705"/>
      <c r="T6" s="2706"/>
      <c r="U6" s="2710" t="s">
        <v>1350</v>
      </c>
      <c r="V6" s="2711"/>
      <c r="W6" s="2711"/>
      <c r="X6" s="2711"/>
      <c r="Y6" s="2712"/>
      <c r="Z6" s="2713" t="str">
        <f>PHONETIC(Z7)</f>
        <v>コクゼイ　タロウ</v>
      </c>
      <c r="AA6" s="2713"/>
      <c r="AB6" s="2713"/>
      <c r="AC6" s="2713"/>
      <c r="AD6" s="2713"/>
      <c r="AE6" s="2713"/>
      <c r="AF6" s="2713"/>
      <c r="AG6" s="2713"/>
      <c r="AH6" s="2713"/>
      <c r="AI6" s="2713"/>
      <c r="AJ6" s="2713"/>
      <c r="AK6" s="2713"/>
      <c r="AL6" s="2713"/>
      <c r="AM6" s="2713"/>
      <c r="AN6" s="2713"/>
      <c r="AO6" s="2713"/>
      <c r="AP6" s="2713"/>
      <c r="AQ6" s="2713"/>
      <c r="AR6" s="2714"/>
      <c r="AS6" s="1619"/>
      <c r="AT6" s="2715" t="s">
        <v>745</v>
      </c>
      <c r="AU6" s="1637"/>
      <c r="AV6" s="1619"/>
      <c r="AW6" s="1619"/>
      <c r="AX6" s="1619"/>
      <c r="AY6" s="1620"/>
      <c r="AZ6" s="1620"/>
      <c r="BA6" s="1620"/>
      <c r="BB6" s="1620"/>
      <c r="BC6" s="1620"/>
      <c r="BD6" s="1620"/>
      <c r="BE6" s="1620"/>
      <c r="BF6" s="1620"/>
      <c r="BG6" s="1620"/>
      <c r="BH6" s="1620"/>
      <c r="BI6" s="1620"/>
      <c r="BJ6" s="1620"/>
      <c r="BK6" s="1620"/>
      <c r="BL6" s="1620"/>
      <c r="BM6" s="1620"/>
      <c r="BN6" s="1620"/>
      <c r="BO6" s="1620"/>
      <c r="BP6" s="1620"/>
      <c r="BQ6" s="1620"/>
      <c r="BR6" s="1620"/>
      <c r="BS6" s="1620"/>
      <c r="BT6" s="1620"/>
      <c r="BU6" s="1620"/>
      <c r="BV6" s="1620"/>
      <c r="BW6" s="1620"/>
    </row>
    <row r="7" spans="1:75" ht="15" customHeight="1">
      <c r="A7" s="1618"/>
      <c r="B7" s="2698"/>
      <c r="C7" s="2699"/>
      <c r="D7" s="2700"/>
      <c r="E7" s="2707"/>
      <c r="F7" s="2708"/>
      <c r="G7" s="2708"/>
      <c r="H7" s="2708"/>
      <c r="I7" s="2708"/>
      <c r="J7" s="2708"/>
      <c r="K7" s="2708"/>
      <c r="L7" s="2708"/>
      <c r="M7" s="2708"/>
      <c r="N7" s="2708"/>
      <c r="O7" s="2708"/>
      <c r="P7" s="2708"/>
      <c r="Q7" s="2708"/>
      <c r="R7" s="2708"/>
      <c r="S7" s="2708"/>
      <c r="T7" s="2709"/>
      <c r="U7" s="2716" t="s">
        <v>744</v>
      </c>
      <c r="V7" s="2717"/>
      <c r="W7" s="2717"/>
      <c r="X7" s="2717"/>
      <c r="Y7" s="2718"/>
      <c r="Z7" s="2722" t="s">
        <v>1180</v>
      </c>
      <c r="AA7" s="2722"/>
      <c r="AB7" s="2722"/>
      <c r="AC7" s="2722"/>
      <c r="AD7" s="2722"/>
      <c r="AE7" s="2722"/>
      <c r="AF7" s="2722"/>
      <c r="AG7" s="2722"/>
      <c r="AH7" s="2722"/>
      <c r="AI7" s="2722"/>
      <c r="AJ7" s="2722"/>
      <c r="AK7" s="2722"/>
      <c r="AL7" s="2722"/>
      <c r="AM7" s="2722"/>
      <c r="AN7" s="2722"/>
      <c r="AO7" s="2722"/>
      <c r="AP7" s="2722"/>
      <c r="AQ7" s="2722"/>
      <c r="AR7" s="2723"/>
      <c r="AS7" s="1619"/>
      <c r="AT7" s="2715"/>
      <c r="AU7" s="1637"/>
      <c r="AV7" s="1619"/>
      <c r="AW7" s="1619"/>
      <c r="AX7" s="1619"/>
      <c r="AY7" s="1620"/>
      <c r="AZ7" s="1620"/>
      <c r="BA7" s="1620"/>
      <c r="BB7" s="1620"/>
      <c r="BC7" s="1620"/>
      <c r="BD7" s="1620"/>
      <c r="BE7" s="1620"/>
      <c r="BF7" s="1620"/>
      <c r="BG7" s="1620"/>
      <c r="BH7" s="1620"/>
      <c r="BI7" s="1620"/>
      <c r="BJ7" s="1620"/>
      <c r="BK7" s="1620"/>
      <c r="BL7" s="1620"/>
      <c r="BM7" s="1620"/>
      <c r="BN7" s="1620"/>
      <c r="BO7" s="1620"/>
      <c r="BP7" s="1620"/>
      <c r="BQ7" s="1620"/>
      <c r="BR7" s="1620"/>
      <c r="BS7" s="1620"/>
      <c r="BT7" s="1620"/>
      <c r="BU7" s="1620"/>
      <c r="BV7" s="1620"/>
      <c r="BW7" s="1620"/>
    </row>
    <row r="8" spans="1:75" ht="29.25" customHeight="1">
      <c r="A8" s="1618"/>
      <c r="B8" s="2701"/>
      <c r="C8" s="2702"/>
      <c r="D8" s="2703"/>
      <c r="E8" s="2726"/>
      <c r="F8" s="2727"/>
      <c r="G8" s="2727"/>
      <c r="H8" s="2727"/>
      <c r="I8" s="2727"/>
      <c r="J8" s="2727"/>
      <c r="K8" s="2727"/>
      <c r="L8" s="2727"/>
      <c r="M8" s="2727"/>
      <c r="N8" s="2727"/>
      <c r="O8" s="2727"/>
      <c r="P8" s="2727"/>
      <c r="Q8" s="2727"/>
      <c r="R8" s="2727"/>
      <c r="S8" s="2727"/>
      <c r="T8" s="2728"/>
      <c r="U8" s="2719"/>
      <c r="V8" s="2720"/>
      <c r="W8" s="2720"/>
      <c r="X8" s="2720"/>
      <c r="Y8" s="2721"/>
      <c r="Z8" s="2724"/>
      <c r="AA8" s="2724"/>
      <c r="AB8" s="2724"/>
      <c r="AC8" s="2724"/>
      <c r="AD8" s="2724"/>
      <c r="AE8" s="2724"/>
      <c r="AF8" s="2724"/>
      <c r="AG8" s="2724"/>
      <c r="AH8" s="2724"/>
      <c r="AI8" s="2724"/>
      <c r="AJ8" s="2724"/>
      <c r="AK8" s="2724"/>
      <c r="AL8" s="2724"/>
      <c r="AM8" s="2724"/>
      <c r="AN8" s="2724"/>
      <c r="AO8" s="2724"/>
      <c r="AP8" s="2724"/>
      <c r="AQ8" s="2724"/>
      <c r="AR8" s="2725"/>
      <c r="AS8" s="1619"/>
      <c r="AT8" s="2715"/>
      <c r="AU8" s="1637"/>
      <c r="AV8" s="1619"/>
      <c r="AW8" s="1619"/>
      <c r="AX8" s="1619"/>
      <c r="AY8" s="1620"/>
      <c r="AZ8" s="1620"/>
      <c r="BA8" s="1620"/>
      <c r="BB8" s="1620"/>
      <c r="BC8" s="1620"/>
      <c r="BD8" s="1620"/>
      <c r="BE8" s="1620"/>
      <c r="BF8" s="1620"/>
      <c r="BG8" s="1620"/>
      <c r="BH8" s="1620"/>
      <c r="BI8" s="1620"/>
      <c r="BJ8" s="1620"/>
      <c r="BK8" s="1620"/>
      <c r="BL8" s="1620"/>
      <c r="BM8" s="1620"/>
      <c r="BN8" s="1620"/>
      <c r="BO8" s="1620"/>
      <c r="BP8" s="1620"/>
      <c r="BQ8" s="1620"/>
      <c r="BR8" s="1620"/>
      <c r="BS8" s="1620"/>
      <c r="BT8" s="1620"/>
      <c r="BU8" s="1620"/>
      <c r="BV8" s="1620"/>
      <c r="BW8" s="1620"/>
    </row>
    <row r="9" spans="1:75" ht="15" customHeight="1">
      <c r="A9" s="1618"/>
      <c r="B9" s="2729" t="str">
        <f>"令和 "&amp;B3&amp;" 年
1 月 1 日
の　住　所"</f>
        <v>令和 7 年
1 月 1 日
の　住　所</v>
      </c>
      <c r="C9" s="2730"/>
      <c r="D9" s="2731"/>
      <c r="E9" s="2735" t="s">
        <v>743</v>
      </c>
      <c r="F9" s="2736"/>
      <c r="G9" s="2736"/>
      <c r="H9" s="2736"/>
      <c r="I9" s="2736"/>
      <c r="J9" s="2736"/>
      <c r="K9" s="2736"/>
      <c r="L9" s="2736"/>
      <c r="M9" s="2736"/>
      <c r="N9" s="2736"/>
      <c r="O9" s="2736"/>
      <c r="P9" s="2736"/>
      <c r="Q9" s="2737"/>
      <c r="R9" s="1638" t="s">
        <v>742</v>
      </c>
      <c r="S9" s="1639"/>
      <c r="T9" s="1639"/>
      <c r="U9" s="1639"/>
      <c r="V9" s="1639"/>
      <c r="W9" s="1639"/>
      <c r="X9" s="1640"/>
      <c r="Y9" s="1641" t="s">
        <v>741</v>
      </c>
      <c r="Z9" s="1642"/>
      <c r="AA9" s="1642"/>
      <c r="AB9" s="1642"/>
      <c r="AC9" s="1642"/>
      <c r="AD9" s="1642"/>
      <c r="AE9" s="1643"/>
      <c r="AF9" s="1641" t="s">
        <v>740</v>
      </c>
      <c r="AG9" s="1642"/>
      <c r="AH9" s="1642"/>
      <c r="AI9" s="1642"/>
      <c r="AJ9" s="1642"/>
      <c r="AK9" s="1642"/>
      <c r="AL9" s="1642"/>
      <c r="AM9" s="1643"/>
      <c r="AN9" s="1644" t="s">
        <v>739</v>
      </c>
      <c r="AO9" s="1645"/>
      <c r="AP9" s="1645"/>
      <c r="AQ9" s="1645"/>
      <c r="AR9" s="1646"/>
      <c r="AS9" s="1619"/>
      <c r="AT9" s="2715"/>
      <c r="AU9" s="1647"/>
      <c r="AV9" s="1647"/>
      <c r="AW9" s="1619"/>
      <c r="AX9" s="1619"/>
      <c r="AY9" s="1620"/>
      <c r="AZ9" s="1620"/>
      <c r="BA9" s="1620"/>
      <c r="BB9" s="1620"/>
      <c r="BC9" s="1620"/>
      <c r="BD9" s="1620"/>
      <c r="BE9" s="1620"/>
      <c r="BF9" s="1620"/>
      <c r="BG9" s="1620"/>
      <c r="BH9" s="1620"/>
      <c r="BI9" s="1620"/>
      <c r="BJ9" s="1620"/>
      <c r="BK9" s="1620"/>
      <c r="BL9" s="1620"/>
      <c r="BM9" s="1620"/>
      <c r="BN9" s="1620"/>
      <c r="BO9" s="1620"/>
      <c r="BP9" s="1620"/>
      <c r="BQ9" s="1620"/>
      <c r="BR9" s="1620"/>
      <c r="BS9" s="1620"/>
      <c r="BT9" s="1620"/>
      <c r="BU9" s="1620"/>
      <c r="BV9" s="1620"/>
      <c r="BW9" s="1620"/>
    </row>
    <row r="10" spans="1:75" ht="18.75" customHeight="1">
      <c r="A10" s="1618"/>
      <c r="B10" s="2732"/>
      <c r="C10" s="2733"/>
      <c r="D10" s="2734"/>
      <c r="E10" s="2738"/>
      <c r="F10" s="2739"/>
      <c r="G10" s="2739"/>
      <c r="H10" s="2739"/>
      <c r="I10" s="2739"/>
      <c r="J10" s="2739"/>
      <c r="K10" s="2739"/>
      <c r="L10" s="2739"/>
      <c r="M10" s="2739"/>
      <c r="N10" s="2739"/>
      <c r="O10" s="2739"/>
      <c r="P10" s="2739"/>
      <c r="Q10" s="2740"/>
      <c r="R10" s="2741" t="s">
        <v>1181</v>
      </c>
      <c r="S10" s="2742"/>
      <c r="T10" s="2742"/>
      <c r="U10" s="2742"/>
      <c r="V10" s="2742"/>
      <c r="W10" s="2742"/>
      <c r="X10" s="2743"/>
      <c r="Y10" s="2744" t="s">
        <v>1182</v>
      </c>
      <c r="Z10" s="2745"/>
      <c r="AA10" s="2745"/>
      <c r="AB10" s="2745"/>
      <c r="AC10" s="2745"/>
      <c r="AD10" s="2745"/>
      <c r="AE10" s="2746"/>
      <c r="AF10" s="2744" t="str">
        <f>Z7</f>
        <v>国税　太郎</v>
      </c>
      <c r="AG10" s="2745"/>
      <c r="AH10" s="2745"/>
      <c r="AI10" s="2745"/>
      <c r="AJ10" s="2745"/>
      <c r="AK10" s="2745"/>
      <c r="AL10" s="2745"/>
      <c r="AM10" s="2746"/>
      <c r="AN10" s="2747" t="s">
        <v>738</v>
      </c>
      <c r="AO10" s="2748"/>
      <c r="AP10" s="2748"/>
      <c r="AQ10" s="2748"/>
      <c r="AR10" s="2749"/>
      <c r="AS10" s="1619"/>
      <c r="AT10" s="1619"/>
      <c r="AU10" s="1647"/>
      <c r="AV10" s="1647"/>
      <c r="AW10" s="1619"/>
      <c r="AX10" s="1619"/>
      <c r="AY10" s="1620"/>
      <c r="AZ10" s="1620"/>
      <c r="BA10" s="1620"/>
      <c r="BB10" s="1620"/>
      <c r="BC10" s="1620"/>
      <c r="BD10" s="1620"/>
      <c r="BE10" s="1620"/>
      <c r="BF10" s="1620"/>
      <c r="BG10" s="1620"/>
      <c r="BH10" s="1620"/>
      <c r="BI10" s="1620"/>
      <c r="BJ10" s="1620"/>
      <c r="BK10" s="1620"/>
      <c r="BL10" s="1620"/>
      <c r="BM10" s="1620"/>
      <c r="BN10" s="1620"/>
      <c r="BO10" s="1620"/>
      <c r="BP10" s="1620"/>
      <c r="BQ10" s="1620"/>
      <c r="BR10" s="1620"/>
      <c r="BS10" s="1620"/>
      <c r="BT10" s="1620"/>
      <c r="BU10" s="1620"/>
      <c r="BV10" s="1620"/>
      <c r="BW10" s="1620"/>
    </row>
    <row r="11" spans="1:75" ht="13.5" customHeight="1">
      <c r="A11" s="1618"/>
      <c r="B11" s="2750" t="s">
        <v>1183</v>
      </c>
      <c r="C11" s="2751"/>
      <c r="D11" s="2751"/>
      <c r="E11" s="2751"/>
      <c r="F11" s="2751"/>
      <c r="G11" s="2752"/>
      <c r="H11" s="2756"/>
      <c r="I11" s="2751"/>
      <c r="J11" s="2757"/>
      <c r="K11" s="2760" t="s">
        <v>1351</v>
      </c>
      <c r="L11" s="1648" t="s">
        <v>1352</v>
      </c>
      <c r="M11" s="1649" t="s">
        <v>1353</v>
      </c>
      <c r="N11" s="1648" t="s">
        <v>635</v>
      </c>
      <c r="O11" s="1650" t="s">
        <v>737</v>
      </c>
      <c r="P11" s="1648" t="s">
        <v>736</v>
      </c>
      <c r="Q11" s="2762" t="s">
        <v>1354</v>
      </c>
      <c r="R11" s="1651" t="s">
        <v>735</v>
      </c>
      <c r="S11" s="2764" t="s">
        <v>734</v>
      </c>
      <c r="T11" s="2765"/>
      <c r="U11" s="2765"/>
      <c r="V11" s="2766"/>
      <c r="W11" s="2770" t="s">
        <v>1355</v>
      </c>
      <c r="X11" s="2771"/>
      <c r="Y11" s="2771"/>
      <c r="Z11" s="2771"/>
      <c r="AA11" s="2771"/>
      <c r="AB11" s="2771"/>
      <c r="AC11" s="2771"/>
      <c r="AD11" s="2771"/>
      <c r="AE11" s="2771"/>
      <c r="AF11" s="2774" t="s">
        <v>733</v>
      </c>
      <c r="AG11" s="2775"/>
      <c r="AH11" s="1652"/>
      <c r="AI11" s="1652"/>
      <c r="AJ11" s="1653" t="s">
        <v>1356</v>
      </c>
      <c r="AK11" s="1653"/>
      <c r="AL11" s="1653"/>
      <c r="AM11" s="1653" t="s">
        <v>1357</v>
      </c>
      <c r="AN11" s="1653"/>
      <c r="AO11" s="1653"/>
      <c r="AP11" s="1653"/>
      <c r="AQ11" s="1653" t="s">
        <v>1358</v>
      </c>
      <c r="AR11" s="1654"/>
      <c r="AS11" s="1619"/>
      <c r="AT11" s="1619"/>
      <c r="AU11" s="1647"/>
      <c r="AV11" s="1647"/>
      <c r="AW11" s="1619"/>
      <c r="AX11" s="1619"/>
      <c r="AY11" s="1620"/>
      <c r="AZ11" s="1620"/>
      <c r="BA11" s="1620"/>
      <c r="BB11" s="1620"/>
      <c r="BC11" s="1620"/>
      <c r="BD11" s="1620"/>
      <c r="BE11" s="1620"/>
      <c r="BF11" s="1620"/>
      <c r="BG11" s="1620"/>
      <c r="BH11" s="1620"/>
      <c r="BI11" s="1620"/>
      <c r="BJ11" s="1620"/>
      <c r="BK11" s="1620"/>
      <c r="BL11" s="1620"/>
      <c r="BM11" s="1620"/>
      <c r="BN11" s="1620"/>
      <c r="BO11" s="1620"/>
      <c r="BP11" s="1620"/>
      <c r="BQ11" s="1620"/>
      <c r="BR11" s="1620"/>
      <c r="BS11" s="1620"/>
      <c r="BT11" s="1620"/>
      <c r="BU11" s="1620"/>
      <c r="BV11" s="1620"/>
      <c r="BW11" s="1620"/>
    </row>
    <row r="12" spans="1:75" ht="13.5" customHeight="1">
      <c r="A12" s="1618"/>
      <c r="B12" s="2753"/>
      <c r="C12" s="2754"/>
      <c r="D12" s="2754"/>
      <c r="E12" s="2754"/>
      <c r="F12" s="2754"/>
      <c r="G12" s="2755"/>
      <c r="H12" s="2758"/>
      <c r="I12" s="2754"/>
      <c r="J12" s="2759"/>
      <c r="K12" s="2761"/>
      <c r="L12" s="1655" t="str">
        <f>IF(BG104=TRUE,"○","")</f>
        <v>○</v>
      </c>
      <c r="M12" s="1656" t="str">
        <f>IF(BG105=TRUE,"○","")</f>
        <v/>
      </c>
      <c r="N12" s="1657" t="str">
        <f>IF(BG106=TRUE,"○","")</f>
        <v/>
      </c>
      <c r="O12" s="1657" t="str">
        <f>IF(BG107=TRUE,"○","")</f>
        <v/>
      </c>
      <c r="P12" s="1657" t="str">
        <f>IF(BG108=TRUE,"○","")</f>
        <v/>
      </c>
      <c r="Q12" s="2763"/>
      <c r="R12" s="1658" t="str">
        <f>IF(BG109=TRUE,"○","")</f>
        <v/>
      </c>
      <c r="S12" s="2767"/>
      <c r="T12" s="2768"/>
      <c r="U12" s="2768"/>
      <c r="V12" s="2769"/>
      <c r="W12" s="2772"/>
      <c r="X12" s="2773"/>
      <c r="Y12" s="2773"/>
      <c r="Z12" s="2773"/>
      <c r="AA12" s="2773"/>
      <c r="AB12" s="2773"/>
      <c r="AC12" s="2773"/>
      <c r="AD12" s="2773"/>
      <c r="AE12" s="2773"/>
      <c r="AF12" s="2776"/>
      <c r="AG12" s="2777"/>
      <c r="AH12" s="2778" t="s">
        <v>1359</v>
      </c>
      <c r="AI12" s="2779"/>
      <c r="AJ12" s="2779"/>
      <c r="AK12" s="2779"/>
      <c r="AL12" s="2779"/>
      <c r="AM12" s="2779"/>
      <c r="AN12" s="2779"/>
      <c r="AO12" s="2779"/>
      <c r="AP12" s="2779"/>
      <c r="AQ12" s="2779"/>
      <c r="AR12" s="2780"/>
      <c r="AS12" s="1619"/>
      <c r="AT12" s="1619"/>
      <c r="AU12" s="1647"/>
      <c r="AV12" s="1647"/>
      <c r="AW12" s="1619"/>
      <c r="AX12" s="1619"/>
      <c r="AY12" s="1620"/>
      <c r="AZ12" s="1620"/>
      <c r="BA12" s="1620"/>
      <c r="BB12" s="1620"/>
      <c r="BC12" s="1620"/>
      <c r="BD12" s="1620"/>
      <c r="BE12" s="1620"/>
      <c r="BF12" s="1620"/>
      <c r="BG12" s="1620"/>
      <c r="BH12" s="1620"/>
      <c r="BI12" s="1620"/>
      <c r="BJ12" s="1620"/>
      <c r="BK12" s="1620"/>
      <c r="BL12" s="1620"/>
      <c r="BM12" s="1620"/>
      <c r="BN12" s="1620"/>
      <c r="BO12" s="1620"/>
      <c r="BP12" s="1620"/>
      <c r="BQ12" s="1620"/>
      <c r="BR12" s="1620"/>
      <c r="BS12" s="1620"/>
      <c r="BT12" s="1620"/>
      <c r="BU12" s="1620"/>
      <c r="BV12" s="1620"/>
      <c r="BW12" s="1620"/>
    </row>
    <row r="13" spans="1:75" ht="21" customHeight="1">
      <c r="A13" s="2781" t="s">
        <v>1360</v>
      </c>
      <c r="B13" s="2782" t="s">
        <v>14</v>
      </c>
      <c r="C13" s="2785" t="s">
        <v>1184</v>
      </c>
      <c r="D13" s="2786"/>
      <c r="E13" s="2789" t="s">
        <v>722</v>
      </c>
      <c r="F13" s="2790"/>
      <c r="G13" s="2790"/>
      <c r="H13" s="2790"/>
      <c r="I13" s="2791"/>
      <c r="J13" s="1659" t="s">
        <v>1361</v>
      </c>
      <c r="K13" s="1660"/>
      <c r="L13" s="1661" t="s">
        <v>1362</v>
      </c>
      <c r="M13" s="2792"/>
      <c r="N13" s="2793"/>
      <c r="O13" s="2793"/>
      <c r="P13" s="2793"/>
      <c r="Q13" s="2793"/>
      <c r="R13" s="2794"/>
      <c r="S13" s="1618"/>
      <c r="T13" s="2795" t="s">
        <v>1308</v>
      </c>
      <c r="U13" s="2796"/>
      <c r="V13" s="2797"/>
      <c r="W13" s="2804" t="s">
        <v>732</v>
      </c>
      <c r="X13" s="2804"/>
      <c r="Y13" s="2804"/>
      <c r="Z13" s="2804"/>
      <c r="AA13" s="2804"/>
      <c r="AB13" s="2804"/>
      <c r="AC13" s="2804"/>
      <c r="AD13" s="2804"/>
      <c r="AE13" s="2804"/>
      <c r="AF13" s="2804"/>
      <c r="AG13" s="1662" t="s">
        <v>1363</v>
      </c>
      <c r="AH13" s="2805">
        <v>0</v>
      </c>
      <c r="AI13" s="2806"/>
      <c r="AJ13" s="2806"/>
      <c r="AK13" s="2806"/>
      <c r="AL13" s="2806"/>
      <c r="AM13" s="2806"/>
      <c r="AN13" s="2806"/>
      <c r="AO13" s="2806"/>
      <c r="AP13" s="2806"/>
      <c r="AQ13" s="2806"/>
      <c r="AR13" s="2807"/>
      <c r="AS13" s="1619"/>
      <c r="AT13" s="1619"/>
      <c r="AU13" s="1647"/>
      <c r="AV13" s="1647"/>
      <c r="AW13" s="1619"/>
      <c r="AX13" s="1619"/>
      <c r="AY13" s="1620"/>
      <c r="AZ13" s="1620"/>
      <c r="BA13" s="1620"/>
      <c r="BB13" s="1620"/>
      <c r="BC13" s="1620"/>
      <c r="BD13" s="1620"/>
      <c r="BE13" s="1620"/>
      <c r="BF13" s="1620"/>
      <c r="BG13" s="1620"/>
      <c r="BH13" s="1620"/>
      <c r="BI13" s="1620"/>
      <c r="BJ13" s="1620"/>
      <c r="BK13" s="1620"/>
      <c r="BL13" s="1620"/>
      <c r="BM13" s="1620"/>
      <c r="BN13" s="1620"/>
      <c r="BO13" s="1620"/>
      <c r="BP13" s="1620"/>
      <c r="BQ13" s="1620"/>
      <c r="BR13" s="1620"/>
      <c r="BS13" s="1620"/>
      <c r="BT13" s="1620"/>
      <c r="BU13" s="1620"/>
      <c r="BV13" s="1620"/>
      <c r="BW13" s="1620"/>
    </row>
    <row r="14" spans="1:75" ht="21" customHeight="1">
      <c r="A14" s="2781"/>
      <c r="B14" s="2783"/>
      <c r="C14" s="2787"/>
      <c r="D14" s="2788"/>
      <c r="E14" s="2808" t="s">
        <v>1185</v>
      </c>
      <c r="F14" s="2809"/>
      <c r="G14" s="2809"/>
      <c r="H14" s="2809"/>
      <c r="I14" s="2810"/>
      <c r="J14" s="1659" t="s">
        <v>1361</v>
      </c>
      <c r="K14" s="1660"/>
      <c r="L14" s="1663" t="s">
        <v>1364</v>
      </c>
      <c r="M14" s="2811"/>
      <c r="N14" s="2812"/>
      <c r="O14" s="2812"/>
      <c r="P14" s="2812"/>
      <c r="Q14" s="2812"/>
      <c r="R14" s="2813"/>
      <c r="S14" s="1618"/>
      <c r="T14" s="2798"/>
      <c r="U14" s="2799"/>
      <c r="V14" s="2800"/>
      <c r="W14" s="2814" t="s">
        <v>1284</v>
      </c>
      <c r="X14" s="2814"/>
      <c r="Y14" s="2814"/>
      <c r="Z14" s="2814"/>
      <c r="AA14" s="2814"/>
      <c r="AB14" s="2814"/>
      <c r="AC14" s="2814"/>
      <c r="AD14" s="2814"/>
      <c r="AE14" s="2814"/>
      <c r="AF14" s="2814"/>
      <c r="AG14" s="1664" t="s">
        <v>1365</v>
      </c>
      <c r="AH14" s="2815">
        <f ca="1">分離第三表入力用!BA46</f>
        <v>7294750</v>
      </c>
      <c r="AI14" s="2816"/>
      <c r="AJ14" s="2816"/>
      <c r="AK14" s="2816"/>
      <c r="AL14" s="2816"/>
      <c r="AM14" s="2816"/>
      <c r="AN14" s="2816"/>
      <c r="AO14" s="2816"/>
      <c r="AP14" s="2816"/>
      <c r="AQ14" s="2816"/>
      <c r="AR14" s="2817"/>
      <c r="AS14" s="1619"/>
      <c r="AT14" s="1619"/>
      <c r="AU14" s="1647"/>
      <c r="AV14" s="1647"/>
      <c r="AW14" s="1665"/>
      <c r="AX14" s="1619"/>
      <c r="AY14" s="1620"/>
      <c r="AZ14" s="1620"/>
      <c r="BA14" s="1620"/>
      <c r="BB14" s="1620"/>
      <c r="BC14" s="1620"/>
      <c r="BD14" s="1620"/>
      <c r="BE14" s="1620"/>
      <c r="BF14" s="1620"/>
      <c r="BG14" s="1620"/>
      <c r="BH14" s="1620"/>
      <c r="BI14" s="1620"/>
      <c r="BJ14" s="1620"/>
      <c r="BK14" s="1620"/>
      <c r="BL14" s="1620"/>
      <c r="BM14" s="1620"/>
      <c r="BN14" s="1620"/>
      <c r="BO14" s="1620"/>
      <c r="BP14" s="1620"/>
      <c r="BQ14" s="1620"/>
      <c r="BR14" s="1620"/>
      <c r="BS14" s="1620"/>
      <c r="BT14" s="1620"/>
      <c r="BU14" s="1620"/>
      <c r="BV14" s="1620"/>
      <c r="BW14" s="1620"/>
    </row>
    <row r="15" spans="1:75" ht="21" customHeight="1">
      <c r="A15" s="2781"/>
      <c r="B15" s="2783"/>
      <c r="C15" s="2818" t="s">
        <v>1283</v>
      </c>
      <c r="D15" s="2819"/>
      <c r="E15" s="2819"/>
      <c r="F15" s="2820"/>
      <c r="G15" s="1666" t="s">
        <v>1366</v>
      </c>
      <c r="H15" s="2821"/>
      <c r="I15" s="2822"/>
      <c r="J15" s="1666" t="s">
        <v>1367</v>
      </c>
      <c r="K15" s="1660"/>
      <c r="L15" s="1661" t="s">
        <v>1368</v>
      </c>
      <c r="M15" s="2811"/>
      <c r="N15" s="2812"/>
      <c r="O15" s="2812"/>
      <c r="P15" s="2812"/>
      <c r="Q15" s="2812"/>
      <c r="R15" s="2813"/>
      <c r="S15" s="1618"/>
      <c r="T15" s="2798"/>
      <c r="U15" s="2799"/>
      <c r="V15" s="2800"/>
      <c r="W15" s="2823" t="s">
        <v>731</v>
      </c>
      <c r="X15" s="2823"/>
      <c r="Y15" s="2823"/>
      <c r="Z15" s="2823"/>
      <c r="AA15" s="2823"/>
      <c r="AB15" s="2823"/>
      <c r="AC15" s="2823"/>
      <c r="AD15" s="2823"/>
      <c r="AE15" s="2823"/>
      <c r="AF15" s="2824"/>
      <c r="AG15" s="1667" t="s">
        <v>1369</v>
      </c>
      <c r="AH15" s="2825">
        <f ca="1">INT(IF(M28&lt;=0,0,
       IF(分離第三表入力用!CU151&lt;=10000000,INT(M28*0.1),
       IF(AND(分離第三表入力用!CU151&gt;10000000,分離第三表入力用!CU151-10000000&lt;=M28),(M28-(分離第三表入力用!CU151-10000000))*0.1+(分離第三表入力用!CU151-10000000)*0.05,
       IF(AND(分離第三表入力用!CU151&gt;10000000,分離第三表入力用!CU151-10000000&gt;M28),INT(M28*0.05),0)))))</f>
        <v>0</v>
      </c>
      <c r="AI15" s="2826"/>
      <c r="AJ15" s="2826"/>
      <c r="AK15" s="2826"/>
      <c r="AL15" s="2826"/>
      <c r="AM15" s="2826"/>
      <c r="AN15" s="2826"/>
      <c r="AO15" s="2826"/>
      <c r="AP15" s="2826"/>
      <c r="AQ15" s="2826"/>
      <c r="AR15" s="2827"/>
      <c r="AS15" s="1619"/>
      <c r="AT15" s="1619"/>
      <c r="AU15" s="1647"/>
      <c r="AV15" s="1647"/>
      <c r="AW15" s="1619"/>
      <c r="AX15" s="1619"/>
      <c r="AY15" s="1620"/>
      <c r="AZ15" s="1620"/>
      <c r="BA15" s="1620"/>
      <c r="BB15" s="1620"/>
      <c r="BC15" s="1620"/>
      <c r="BD15" s="1620"/>
      <c r="BE15" s="1620"/>
      <c r="BF15" s="1620"/>
      <c r="BG15" s="1620"/>
      <c r="BH15" s="1620"/>
      <c r="BI15" s="1620"/>
      <c r="BJ15" s="1620"/>
      <c r="BK15" s="1620"/>
      <c r="BL15" s="1620"/>
      <c r="BM15" s="1620"/>
      <c r="BN15" s="1620"/>
      <c r="BO15" s="1620"/>
      <c r="BP15" s="1620"/>
      <c r="BQ15" s="1620"/>
      <c r="BR15" s="1620"/>
      <c r="BS15" s="1620"/>
      <c r="BT15" s="1620"/>
      <c r="BU15" s="1620"/>
      <c r="BV15" s="1620"/>
      <c r="BW15" s="1620"/>
    </row>
    <row r="16" spans="1:75" ht="21" customHeight="1">
      <c r="A16" s="2781"/>
      <c r="B16" s="2783"/>
      <c r="C16" s="2828" t="s">
        <v>716</v>
      </c>
      <c r="D16" s="2828"/>
      <c r="E16" s="2828"/>
      <c r="F16" s="2828"/>
      <c r="G16" s="2828"/>
      <c r="H16" s="2828"/>
      <c r="I16" s="2828"/>
      <c r="J16" s="2828"/>
      <c r="K16" s="2829"/>
      <c r="L16" s="1663" t="s">
        <v>1370</v>
      </c>
      <c r="M16" s="2830">
        <f ca="1">BF113</f>
        <v>0</v>
      </c>
      <c r="N16" s="2831"/>
      <c r="O16" s="2831"/>
      <c r="P16" s="2831"/>
      <c r="Q16" s="2831"/>
      <c r="R16" s="2832"/>
      <c r="S16" s="1618"/>
      <c r="T16" s="2798"/>
      <c r="U16" s="2799"/>
      <c r="V16" s="2800"/>
      <c r="W16" s="2833"/>
      <c r="X16" s="2833"/>
      <c r="Y16" s="2833"/>
      <c r="Z16" s="2833"/>
      <c r="AA16" s="2833"/>
      <c r="AB16" s="2833"/>
      <c r="AC16" s="2834"/>
      <c r="AD16" s="1668" t="s">
        <v>42</v>
      </c>
      <c r="AE16" s="2835"/>
      <c r="AF16" s="2836"/>
      <c r="AG16" s="1669" t="s">
        <v>1371</v>
      </c>
      <c r="AH16" s="2837"/>
      <c r="AI16" s="2837"/>
      <c r="AJ16" s="2837"/>
      <c r="AK16" s="2837"/>
      <c r="AL16" s="2837"/>
      <c r="AM16" s="2837"/>
      <c r="AN16" s="2837"/>
      <c r="AO16" s="2837"/>
      <c r="AP16" s="2837"/>
      <c r="AQ16" s="2837"/>
      <c r="AR16" s="2838"/>
      <c r="AS16" s="1619"/>
      <c r="AT16" s="1619"/>
      <c r="AU16" s="1619"/>
      <c r="AV16" s="1670"/>
      <c r="AW16" s="1619"/>
      <c r="AX16" s="1619"/>
      <c r="AY16" s="1671"/>
      <c r="AZ16" s="1620"/>
      <c r="BA16" s="1620"/>
      <c r="BB16" s="1620"/>
      <c r="BC16" s="1620"/>
      <c r="BD16" s="1620"/>
      <c r="BE16" s="1620"/>
      <c r="BF16" s="1620"/>
      <c r="BG16" s="1620"/>
      <c r="BH16" s="1620"/>
      <c r="BI16" s="1620"/>
      <c r="BJ16" s="1620"/>
      <c r="BK16" s="1620"/>
      <c r="BL16" s="1620"/>
      <c r="BM16" s="1620"/>
      <c r="BN16" s="1620"/>
      <c r="BO16" s="1620"/>
      <c r="BP16" s="1620"/>
      <c r="BQ16" s="1620"/>
      <c r="BR16" s="1620"/>
      <c r="BS16" s="1620"/>
      <c r="BT16" s="1620"/>
      <c r="BU16" s="1620"/>
      <c r="BV16" s="1620"/>
      <c r="BW16" s="1620"/>
    </row>
    <row r="17" spans="1:75" ht="21" customHeight="1">
      <c r="A17" s="1618"/>
      <c r="B17" s="2783"/>
      <c r="C17" s="2809" t="s">
        <v>714</v>
      </c>
      <c r="D17" s="2809"/>
      <c r="E17" s="2809"/>
      <c r="F17" s="2809"/>
      <c r="G17" s="2809"/>
      <c r="H17" s="2809"/>
      <c r="I17" s="2809"/>
      <c r="J17" s="1659" t="s">
        <v>1372</v>
      </c>
      <c r="K17" s="1660" t="str">
        <f ca="1">IF(BF76&gt;0,1,
IF(BG76&gt;1,2,
IF(AND(BF76&gt;0,BG76&gt;0),3,
"")))</f>
        <v/>
      </c>
      <c r="L17" s="1661" t="s">
        <v>1373</v>
      </c>
      <c r="M17" s="2830">
        <f ca="1">BF114</f>
        <v>6700000</v>
      </c>
      <c r="N17" s="2831"/>
      <c r="O17" s="2831"/>
      <c r="P17" s="2831"/>
      <c r="Q17" s="2831"/>
      <c r="R17" s="2832"/>
      <c r="S17" s="1618"/>
      <c r="T17" s="2798"/>
      <c r="U17" s="2799"/>
      <c r="V17" s="2800"/>
      <c r="W17" s="2839" t="s">
        <v>730</v>
      </c>
      <c r="X17" s="2839"/>
      <c r="Y17" s="2839"/>
      <c r="Z17" s="2839"/>
      <c r="AA17" s="1672" t="s">
        <v>1374</v>
      </c>
      <c r="AB17" s="2840"/>
      <c r="AC17" s="2841"/>
      <c r="AD17" s="1672" t="s">
        <v>1375</v>
      </c>
      <c r="AE17" s="2835"/>
      <c r="AF17" s="2836"/>
      <c r="AG17" s="1667" t="s">
        <v>1376</v>
      </c>
      <c r="AH17" s="2848"/>
      <c r="AI17" s="2849"/>
      <c r="AJ17" s="2849"/>
      <c r="AK17" s="2849"/>
      <c r="AL17" s="2849"/>
      <c r="AM17" s="2849"/>
      <c r="AN17" s="2849"/>
      <c r="AO17" s="2849"/>
      <c r="AP17" s="2849"/>
      <c r="AQ17" s="2849"/>
      <c r="AR17" s="2850"/>
      <c r="AS17" s="1619"/>
      <c r="AT17" s="1619"/>
      <c r="AU17" s="2851" t="s">
        <v>1309</v>
      </c>
      <c r="AV17" s="1619"/>
      <c r="AW17" s="1619"/>
      <c r="AX17" s="1619"/>
      <c r="AY17" s="1620"/>
      <c r="AZ17" s="1620"/>
      <c r="BA17" s="1620"/>
      <c r="BB17" s="1620"/>
      <c r="BC17" s="1620"/>
      <c r="BD17" s="1620"/>
      <c r="BE17" s="1620"/>
      <c r="BF17" s="1620"/>
      <c r="BG17" s="1620"/>
      <c r="BH17" s="1620"/>
      <c r="BI17" s="1620"/>
      <c r="BJ17" s="1620"/>
      <c r="BK17" s="1620"/>
      <c r="BL17" s="1620"/>
      <c r="BM17" s="1620"/>
      <c r="BN17" s="1620"/>
      <c r="BO17" s="1620"/>
      <c r="BP17" s="1620"/>
      <c r="BQ17" s="1620"/>
      <c r="BR17" s="1620"/>
      <c r="BS17" s="1620"/>
      <c r="BT17" s="1620"/>
      <c r="BU17" s="1620"/>
      <c r="BV17" s="1620"/>
      <c r="BW17" s="1620"/>
    </row>
    <row r="18" spans="1:75" ht="21" customHeight="1">
      <c r="A18" s="1618"/>
      <c r="B18" s="2783"/>
      <c r="C18" s="2852" t="s">
        <v>711</v>
      </c>
      <c r="D18" s="2852"/>
      <c r="E18" s="2855" t="s">
        <v>728</v>
      </c>
      <c r="F18" s="2856"/>
      <c r="G18" s="2856"/>
      <c r="H18" s="2856"/>
      <c r="I18" s="2856"/>
      <c r="J18" s="2856"/>
      <c r="K18" s="2857"/>
      <c r="L18" s="1663" t="s">
        <v>1377</v>
      </c>
      <c r="M18" s="2858">
        <f ca="1">BF115</f>
        <v>0</v>
      </c>
      <c r="N18" s="2859"/>
      <c r="O18" s="2859"/>
      <c r="P18" s="2859"/>
      <c r="Q18" s="2859"/>
      <c r="R18" s="2860"/>
      <c r="S18" s="1618"/>
      <c r="T18" s="2798"/>
      <c r="U18" s="2799"/>
      <c r="V18" s="2800"/>
      <c r="W18" s="2861" t="s">
        <v>729</v>
      </c>
      <c r="X18" s="2861"/>
      <c r="Y18" s="2861"/>
      <c r="Z18" s="2861"/>
      <c r="AA18" s="2861"/>
      <c r="AB18" s="2861"/>
      <c r="AC18" s="2861"/>
      <c r="AD18" s="2861"/>
      <c r="AE18" s="2861"/>
      <c r="AF18" s="2862"/>
      <c r="AG18" s="1673" t="s">
        <v>1378</v>
      </c>
      <c r="AH18" s="2863"/>
      <c r="AI18" s="2863"/>
      <c r="AJ18" s="2863"/>
      <c r="AK18" s="2863"/>
      <c r="AL18" s="2863"/>
      <c r="AM18" s="2863"/>
      <c r="AN18" s="2863"/>
      <c r="AO18" s="2863"/>
      <c r="AP18" s="2863"/>
      <c r="AQ18" s="2863"/>
      <c r="AR18" s="2864"/>
      <c r="AS18" s="1619"/>
      <c r="AT18" s="1619"/>
      <c r="AU18" s="2851"/>
      <c r="AV18" s="1619"/>
      <c r="AW18" s="1619"/>
      <c r="AX18" s="1674" t="s">
        <v>1379</v>
      </c>
      <c r="AY18" s="1620"/>
      <c r="AZ18" s="1620"/>
      <c r="BA18" s="1620"/>
      <c r="BB18" s="1620"/>
      <c r="BC18" s="1620"/>
      <c r="BD18" s="1620"/>
      <c r="BE18" s="1620"/>
      <c r="BF18" s="1620"/>
      <c r="BG18" s="1620"/>
      <c r="BH18" s="1620"/>
      <c r="BI18" s="1620"/>
      <c r="BJ18" s="1620"/>
      <c r="BK18" s="1620"/>
      <c r="BL18" s="1620"/>
      <c r="BM18" s="1620"/>
      <c r="BN18" s="1620"/>
      <c r="BO18" s="1620"/>
      <c r="BP18" s="1620"/>
      <c r="BQ18" s="1620"/>
      <c r="BR18" s="1620"/>
      <c r="BS18" s="1620"/>
      <c r="BT18" s="1620"/>
      <c r="BU18" s="1620"/>
      <c r="BV18" s="1620"/>
      <c r="BW18" s="1620"/>
    </row>
    <row r="19" spans="1:75" ht="21" customHeight="1">
      <c r="A19" s="1618"/>
      <c r="B19" s="2783"/>
      <c r="C19" s="2853"/>
      <c r="D19" s="2853"/>
      <c r="E19" s="2845" t="s">
        <v>707</v>
      </c>
      <c r="F19" s="2845"/>
      <c r="G19" s="2845"/>
      <c r="H19" s="2845"/>
      <c r="I19" s="2845"/>
      <c r="J19" s="1659" t="s">
        <v>1372</v>
      </c>
      <c r="K19" s="1660"/>
      <c r="L19" s="1661" t="s">
        <v>1380</v>
      </c>
      <c r="M19" s="2865">
        <f ca="1">MAX('2-入力用'!F43,BF116)</f>
        <v>0</v>
      </c>
      <c r="N19" s="2866"/>
      <c r="O19" s="2866"/>
      <c r="P19" s="2866"/>
      <c r="Q19" s="2866"/>
      <c r="R19" s="2867"/>
      <c r="S19" s="1618"/>
      <c r="T19" s="2798"/>
      <c r="U19" s="2799"/>
      <c r="V19" s="2800"/>
      <c r="W19" s="2814" t="s">
        <v>727</v>
      </c>
      <c r="X19" s="2814"/>
      <c r="Y19" s="2814"/>
      <c r="Z19" s="2814"/>
      <c r="AA19" s="2814"/>
      <c r="AB19" s="2814"/>
      <c r="AC19" s="2814"/>
      <c r="AD19" s="1668" t="s">
        <v>1381</v>
      </c>
      <c r="AE19" s="2835"/>
      <c r="AF19" s="2836"/>
      <c r="AG19" s="1675" t="s">
        <v>1382</v>
      </c>
      <c r="AH19" s="2842"/>
      <c r="AI19" s="2843"/>
      <c r="AJ19" s="2843"/>
      <c r="AK19" s="2843"/>
      <c r="AL19" s="2843"/>
      <c r="AM19" s="2843"/>
      <c r="AN19" s="2843"/>
      <c r="AO19" s="2843"/>
      <c r="AP19" s="2843"/>
      <c r="AQ19" s="2843"/>
      <c r="AR19" s="2844"/>
      <c r="AS19" s="1619"/>
      <c r="AT19" s="1619"/>
      <c r="AU19" s="2851"/>
      <c r="AV19" s="1619"/>
      <c r="AW19" s="1619"/>
      <c r="AX19" s="1676"/>
      <c r="AY19" s="1620"/>
      <c r="AZ19" s="1620"/>
      <c r="BA19" s="1620"/>
      <c r="BB19" s="1620"/>
      <c r="BC19" s="1620"/>
      <c r="BD19" s="1620"/>
      <c r="BE19" s="1620"/>
      <c r="BF19" s="1620"/>
      <c r="BG19" s="1620"/>
      <c r="BH19" s="1620"/>
      <c r="BI19" s="1620"/>
      <c r="BJ19" s="1620"/>
      <c r="BK19" s="1620"/>
      <c r="BL19" s="1620"/>
      <c r="BM19" s="1620"/>
      <c r="BN19" s="1620"/>
      <c r="BO19" s="1620"/>
      <c r="BP19" s="1620"/>
      <c r="BQ19" s="1620"/>
      <c r="BR19" s="1620"/>
      <c r="BS19" s="1620"/>
      <c r="BT19" s="1620"/>
      <c r="BU19" s="1620"/>
      <c r="BV19" s="1620"/>
      <c r="BW19" s="1620"/>
    </row>
    <row r="20" spans="1:75" ht="21" customHeight="1">
      <c r="A20" s="1618"/>
      <c r="B20" s="2783"/>
      <c r="C20" s="2854"/>
      <c r="D20" s="2854"/>
      <c r="E20" s="2845" t="s">
        <v>726</v>
      </c>
      <c r="F20" s="2845"/>
      <c r="G20" s="2845"/>
      <c r="H20" s="2845"/>
      <c r="I20" s="2845"/>
      <c r="J20" s="1659" t="s">
        <v>1383</v>
      </c>
      <c r="K20" s="1660"/>
      <c r="L20" s="1663" t="s">
        <v>1384</v>
      </c>
      <c r="M20" s="2830">
        <f ca="1">MAX('2-入力用'!F45,BF117)</f>
        <v>0</v>
      </c>
      <c r="N20" s="2831"/>
      <c r="O20" s="2831"/>
      <c r="P20" s="2831"/>
      <c r="Q20" s="2831"/>
      <c r="R20" s="2832"/>
      <c r="S20" s="1618"/>
      <c r="T20" s="2798"/>
      <c r="U20" s="2799"/>
      <c r="V20" s="2800"/>
      <c r="W20" s="2839" t="s">
        <v>1385</v>
      </c>
      <c r="X20" s="2839"/>
      <c r="Y20" s="2839"/>
      <c r="Z20" s="2839"/>
      <c r="AA20" s="2839"/>
      <c r="AB20" s="2839"/>
      <c r="AC20" s="2839"/>
      <c r="AD20" s="2839"/>
      <c r="AE20" s="2839"/>
      <c r="AF20" s="2839"/>
      <c r="AG20" s="1664" t="s">
        <v>1386</v>
      </c>
      <c r="AH20" s="2846">
        <f ca="1">MAX(AH14-SUM(AH15:AR19),0)</f>
        <v>7294750</v>
      </c>
      <c r="AI20" s="2846"/>
      <c r="AJ20" s="2846"/>
      <c r="AK20" s="2846"/>
      <c r="AL20" s="2846"/>
      <c r="AM20" s="2846"/>
      <c r="AN20" s="2846"/>
      <c r="AO20" s="2846"/>
      <c r="AP20" s="2846"/>
      <c r="AQ20" s="2846"/>
      <c r="AR20" s="2847"/>
      <c r="AS20" s="1619"/>
      <c r="AT20" s="1619"/>
      <c r="AU20" s="2851"/>
      <c r="AV20" s="1677"/>
      <c r="AW20" s="1677"/>
      <c r="AX20" s="1676"/>
      <c r="AY20" s="1620"/>
      <c r="AZ20" s="1620"/>
      <c r="BA20" s="1620"/>
      <c r="BB20" s="1620"/>
      <c r="BC20" s="1620"/>
      <c r="BD20" s="1620"/>
      <c r="BE20" s="1620"/>
      <c r="BF20" s="1620"/>
      <c r="BG20" s="1620"/>
      <c r="BH20" s="1620"/>
      <c r="BI20" s="1620"/>
      <c r="BJ20" s="1620"/>
      <c r="BK20" s="1620"/>
      <c r="BL20" s="1620"/>
      <c r="BM20" s="1620"/>
      <c r="BN20" s="1620"/>
      <c r="BO20" s="1620"/>
      <c r="BP20" s="1620"/>
      <c r="BQ20" s="1620"/>
      <c r="BR20" s="1620"/>
      <c r="BS20" s="1620"/>
      <c r="BT20" s="1620"/>
      <c r="BU20" s="1620"/>
      <c r="BV20" s="1620"/>
      <c r="BW20" s="1620"/>
    </row>
    <row r="21" spans="1:75" ht="21" customHeight="1">
      <c r="A21" s="1618"/>
      <c r="B21" s="2783"/>
      <c r="C21" s="2868" t="s">
        <v>725</v>
      </c>
      <c r="D21" s="2869"/>
      <c r="E21" s="2828" t="s">
        <v>60</v>
      </c>
      <c r="F21" s="2828"/>
      <c r="G21" s="2828"/>
      <c r="H21" s="2828"/>
      <c r="I21" s="2828"/>
      <c r="J21" s="2828"/>
      <c r="K21" s="2829"/>
      <c r="L21" s="1663" t="s">
        <v>1387</v>
      </c>
      <c r="M21" s="2858">
        <f ca="1">IF(AND('2-入力用'!BN83&lt;=0,'2-入力用'!BN84&lt;=0),MIN(0,'2-入力用'!BN83+MAX(0,'2-入力用'!BN85-500000)),
IF(AND('2-入力用'!BN83&gt;=0,'2-入力用'!BN84&lt;=0),MAX(0,'2-入力用'!BN83+'2-入力用'!BN84-500000+MIN(0,BF64)),
IF(AND('2-入力用'!BN83&lt;=0,'2-入力用'!BN84&gt;=0),MIN(0,'2-入力用'!BN83+'2-入力用'!BN84+MAX(0,'2-入力用'!BN85-500000)),
MAX(0,'2-入力用'!BN83-500000+MIN(0,BF64)))))</f>
        <v>0</v>
      </c>
      <c r="N21" s="2872"/>
      <c r="O21" s="2872"/>
      <c r="P21" s="2872"/>
      <c r="Q21" s="2872"/>
      <c r="R21" s="2873"/>
      <c r="S21" s="1618"/>
      <c r="T21" s="2798"/>
      <c r="U21" s="2799"/>
      <c r="V21" s="2800"/>
      <c r="W21" s="2814" t="s">
        <v>1388</v>
      </c>
      <c r="X21" s="2814"/>
      <c r="Y21" s="2814"/>
      <c r="Z21" s="2814"/>
      <c r="AA21" s="2814"/>
      <c r="AB21" s="2814"/>
      <c r="AC21" s="2814"/>
      <c r="AD21" s="2814"/>
      <c r="AE21" s="2814"/>
      <c r="AF21" s="2814"/>
      <c r="AG21" s="1678" t="s">
        <v>1389</v>
      </c>
      <c r="AH21" s="2874"/>
      <c r="AI21" s="2874"/>
      <c r="AJ21" s="2874"/>
      <c r="AK21" s="2874"/>
      <c r="AL21" s="2874"/>
      <c r="AM21" s="2874"/>
      <c r="AN21" s="2874"/>
      <c r="AO21" s="2874"/>
      <c r="AP21" s="2874"/>
      <c r="AQ21" s="2874"/>
      <c r="AR21" s="2875"/>
      <c r="AS21" s="1619"/>
      <c r="AT21" s="1619"/>
      <c r="AU21" s="2851"/>
      <c r="AV21" s="1677"/>
      <c r="AW21" s="1677"/>
      <c r="AX21" s="1679"/>
      <c r="AY21" s="1680"/>
      <c r="AZ21" s="1681"/>
      <c r="BA21" s="1620"/>
      <c r="BB21" s="1620"/>
      <c r="BC21" s="1620"/>
      <c r="BD21" s="1620"/>
      <c r="BE21" s="1620"/>
      <c r="BF21" s="1620"/>
      <c r="BG21" s="1620"/>
      <c r="BH21" s="1620"/>
      <c r="BI21" s="1620"/>
      <c r="BJ21" s="1620"/>
      <c r="BK21" s="1620"/>
      <c r="BL21" s="1620"/>
      <c r="BM21" s="1620"/>
      <c r="BN21" s="1620"/>
      <c r="BO21" s="1620"/>
      <c r="BP21" s="1620"/>
      <c r="BQ21" s="1620"/>
      <c r="BR21" s="1620"/>
      <c r="BS21" s="1620"/>
      <c r="BT21" s="1620"/>
      <c r="BU21" s="1620"/>
      <c r="BV21" s="1620"/>
      <c r="BW21" s="1620"/>
    </row>
    <row r="22" spans="1:75" ht="21" customHeight="1">
      <c r="A22" s="1618"/>
      <c r="B22" s="2783"/>
      <c r="C22" s="2870"/>
      <c r="D22" s="2871"/>
      <c r="E22" s="2810" t="s">
        <v>61</v>
      </c>
      <c r="F22" s="2845"/>
      <c r="G22" s="2845"/>
      <c r="H22" s="2845"/>
      <c r="I22" s="2845"/>
      <c r="J22" s="2845"/>
      <c r="K22" s="2845"/>
      <c r="L22" s="1661" t="s">
        <v>1390</v>
      </c>
      <c r="M22" s="2830">
        <f ca="1">IF(AND('2-入力用'!BN83&lt;=0,'2-入力用'!BN84&lt;=0),MIN(0,'2-入力用'!BN84+MAX(0,'2-入力用'!BN83+'2-入力用'!BN85-500000)),
IF(AND('2-入力用'!BN83&lt;=0,'2-入力用'!BN84&gt;=0),MAX(0,'2-入力用'!BN84+'2-入力用'!BN83-500000+MIN(0,BF64)),
IF(AND('2-入力用'!BN83&gt;=0,'2-入力用'!BN84&lt;=0),MIN(0,'2-入力用'!BN84+'2-入力用'!BN83+MAX(0,'2-入力用'!BN85-500000)),
MAX(0,'2-入力用'!BN84+MIN(0,'2-入力用'!BN83-500000+MIN(0,BF64))))))</f>
        <v>0</v>
      </c>
      <c r="N22" s="2876"/>
      <c r="O22" s="2876"/>
      <c r="P22" s="2876"/>
      <c r="Q22" s="2876"/>
      <c r="R22" s="2877"/>
      <c r="S22" s="1618"/>
      <c r="T22" s="2798"/>
      <c r="U22" s="2799"/>
      <c r="V22" s="2800"/>
      <c r="W22" s="2878" t="s">
        <v>1391</v>
      </c>
      <c r="X22" s="2879"/>
      <c r="Y22" s="2879"/>
      <c r="Z22" s="2879"/>
      <c r="AA22" s="2879"/>
      <c r="AB22" s="2879"/>
      <c r="AC22" s="2879"/>
      <c r="AD22" s="2879"/>
      <c r="AE22" s="2879"/>
      <c r="AF22" s="2880"/>
      <c r="AG22" s="1682" t="s">
        <v>1392</v>
      </c>
      <c r="AH22" s="2881">
        <f ca="1">AH20-AH21</f>
        <v>7294750</v>
      </c>
      <c r="AI22" s="2882"/>
      <c r="AJ22" s="2882"/>
      <c r="AK22" s="2882"/>
      <c r="AL22" s="2882"/>
      <c r="AM22" s="2882"/>
      <c r="AN22" s="2882"/>
      <c r="AO22" s="2882"/>
      <c r="AP22" s="2882"/>
      <c r="AQ22" s="2882"/>
      <c r="AR22" s="2883"/>
      <c r="AS22" s="1619"/>
      <c r="AT22" s="1683"/>
      <c r="AU22" s="2851"/>
      <c r="AV22" s="1677"/>
      <c r="AW22" s="1677"/>
      <c r="AX22" s="1683"/>
      <c r="AY22" s="1680"/>
      <c r="AZ22" s="1684"/>
      <c r="BA22" s="1620"/>
      <c r="BB22" s="1620"/>
      <c r="BC22" s="1620"/>
      <c r="BD22" s="1620"/>
      <c r="BE22" s="1620"/>
      <c r="BF22" s="1620"/>
      <c r="BG22" s="1620"/>
      <c r="BH22" s="1620"/>
      <c r="BI22" s="1620"/>
      <c r="BJ22" s="1620"/>
      <c r="BK22" s="1620"/>
      <c r="BL22" s="1620"/>
      <c r="BM22" s="1620"/>
      <c r="BN22" s="1620"/>
      <c r="BO22" s="1620"/>
      <c r="BP22" s="1620"/>
      <c r="BQ22" s="1620"/>
      <c r="BR22" s="1620"/>
      <c r="BS22" s="1620"/>
      <c r="BT22" s="1620"/>
      <c r="BU22" s="1620"/>
      <c r="BV22" s="1620"/>
      <c r="BW22" s="1620"/>
    </row>
    <row r="23" spans="1:75" ht="21" customHeight="1">
      <c r="A23" s="1618"/>
      <c r="B23" s="2784"/>
      <c r="C23" s="2884" t="s">
        <v>724</v>
      </c>
      <c r="D23" s="2884"/>
      <c r="E23" s="2884"/>
      <c r="F23" s="2884"/>
      <c r="G23" s="2884"/>
      <c r="H23" s="2884"/>
      <c r="I23" s="2884"/>
      <c r="J23" s="2884"/>
      <c r="K23" s="2885"/>
      <c r="L23" s="1685" t="s">
        <v>1393</v>
      </c>
      <c r="M23" s="2886">
        <f ca="1">MAX(0,'2-入力用'!BN85-500000+MIN(0,'2-入力用'!BN83+'2-入力用'!BN84)+MIN(0,MAX(0,'2-入力用'!BN83+'2-入力用'!BN84-500000)+MIN(0,BF64)))</f>
        <v>0</v>
      </c>
      <c r="N23" s="2887"/>
      <c r="O23" s="2887"/>
      <c r="P23" s="2887"/>
      <c r="Q23" s="2887"/>
      <c r="R23" s="2888"/>
      <c r="S23" s="1618"/>
      <c r="T23" s="2798"/>
      <c r="U23" s="2799"/>
      <c r="V23" s="2800"/>
      <c r="W23" s="2889" t="s">
        <v>1394</v>
      </c>
      <c r="X23" s="2890"/>
      <c r="Y23" s="2890"/>
      <c r="Z23" s="2890"/>
      <c r="AA23" s="2890"/>
      <c r="AB23" s="2891"/>
      <c r="AC23" s="1686" t="s">
        <v>1310</v>
      </c>
      <c r="AD23" s="2892"/>
      <c r="AE23" s="2893"/>
      <c r="AF23" s="2893"/>
      <c r="AG23" s="1687" t="s">
        <v>1395</v>
      </c>
      <c r="AH23" s="2846">
        <f ca="1">IF(分離第三表入力用!CU149&lt;=18050000,(30000*AD23),0)</f>
        <v>0</v>
      </c>
      <c r="AI23" s="2846"/>
      <c r="AJ23" s="2846"/>
      <c r="AK23" s="2846"/>
      <c r="AL23" s="2846"/>
      <c r="AM23" s="2846"/>
      <c r="AN23" s="2846"/>
      <c r="AO23" s="2846"/>
      <c r="AP23" s="2846"/>
      <c r="AQ23" s="2846"/>
      <c r="AR23" s="2847"/>
      <c r="AS23" s="1619"/>
      <c r="AT23" s="1683"/>
      <c r="AU23" s="2851"/>
      <c r="AV23" s="1677"/>
      <c r="AW23" s="1677"/>
      <c r="AX23" s="1683"/>
      <c r="AY23" s="1680"/>
      <c r="AZ23" s="1684"/>
      <c r="BA23" s="1620"/>
      <c r="BB23" s="1620"/>
      <c r="BC23" s="1620"/>
      <c r="BD23" s="1620"/>
      <c r="BE23" s="1620"/>
      <c r="BF23" s="1620"/>
      <c r="BG23" s="1620"/>
      <c r="BH23" s="1620"/>
      <c r="BI23" s="1620"/>
      <c r="BJ23" s="1620"/>
      <c r="BK23" s="1620"/>
      <c r="BL23" s="1620"/>
      <c r="BM23" s="1620"/>
      <c r="BN23" s="1620"/>
      <c r="BO23" s="1620"/>
      <c r="BP23" s="1620"/>
      <c r="BQ23" s="1620"/>
      <c r="BR23" s="1620"/>
      <c r="BS23" s="1620"/>
      <c r="BT23" s="1620"/>
      <c r="BU23" s="1620"/>
      <c r="BV23" s="1620"/>
      <c r="BW23" s="1620"/>
    </row>
    <row r="24" spans="1:75" ht="21" customHeight="1">
      <c r="A24" s="1618"/>
      <c r="B24" s="2894" t="s">
        <v>723</v>
      </c>
      <c r="C24" s="2897" t="s">
        <v>627</v>
      </c>
      <c r="D24" s="2785"/>
      <c r="E24" s="2898" t="s">
        <v>722</v>
      </c>
      <c r="F24" s="2899"/>
      <c r="G24" s="2899"/>
      <c r="H24" s="2899"/>
      <c r="I24" s="2899"/>
      <c r="J24" s="2899"/>
      <c r="K24" s="2899"/>
      <c r="L24" s="1688" t="s">
        <v>1396</v>
      </c>
      <c r="M24" s="2900"/>
      <c r="N24" s="2901"/>
      <c r="O24" s="2901"/>
      <c r="P24" s="2901"/>
      <c r="Q24" s="2901"/>
      <c r="R24" s="2902"/>
      <c r="S24" s="1618"/>
      <c r="T24" s="2798"/>
      <c r="U24" s="2799"/>
      <c r="V24" s="2800"/>
      <c r="W24" s="2903" t="s">
        <v>1397</v>
      </c>
      <c r="X24" s="2903"/>
      <c r="Y24" s="2903"/>
      <c r="Z24" s="2903"/>
      <c r="AA24" s="2903"/>
      <c r="AB24" s="2903"/>
      <c r="AC24" s="2903"/>
      <c r="AD24" s="2903"/>
      <c r="AE24" s="2903"/>
      <c r="AF24" s="2903"/>
      <c r="AG24" s="1689" t="s">
        <v>1398</v>
      </c>
      <c r="AH24" s="2815">
        <f ca="1">MAX(0,AH22-AH23)</f>
        <v>7294750</v>
      </c>
      <c r="AI24" s="2816"/>
      <c r="AJ24" s="2816"/>
      <c r="AK24" s="2816"/>
      <c r="AL24" s="2816"/>
      <c r="AM24" s="2816"/>
      <c r="AN24" s="2816"/>
      <c r="AO24" s="2816"/>
      <c r="AP24" s="2816"/>
      <c r="AQ24" s="2816"/>
      <c r="AR24" s="2817"/>
      <c r="AS24" s="1619"/>
      <c r="AT24" s="1683"/>
      <c r="AU24" s="2851"/>
      <c r="AV24" s="1677"/>
      <c r="AW24" s="1677"/>
      <c r="AX24" s="1683"/>
      <c r="AY24" s="1680"/>
      <c r="AZ24" s="1620"/>
      <c r="BA24" s="1620"/>
      <c r="BB24" s="1620"/>
      <c r="BC24" s="1620"/>
      <c r="BD24" s="1620"/>
      <c r="BE24" s="1620"/>
      <c r="BF24" s="1620"/>
      <c r="BG24" s="1620"/>
      <c r="BH24" s="1620"/>
      <c r="BI24" s="1620"/>
      <c r="BJ24" s="1620"/>
      <c r="BK24" s="1620"/>
      <c r="BL24" s="1620"/>
      <c r="BM24" s="1620"/>
      <c r="BN24" s="1620"/>
      <c r="BO24" s="1620"/>
      <c r="BP24" s="1620"/>
      <c r="BQ24" s="1620"/>
      <c r="BR24" s="1620"/>
      <c r="BS24" s="1620"/>
      <c r="BT24" s="1620"/>
      <c r="BU24" s="1620"/>
      <c r="BV24" s="1620"/>
      <c r="BW24" s="1620"/>
    </row>
    <row r="25" spans="1:75" ht="21" customHeight="1">
      <c r="A25" s="1618"/>
      <c r="B25" s="2895"/>
      <c r="C25" s="2854"/>
      <c r="D25" s="2787"/>
      <c r="E25" s="2808" t="s">
        <v>721</v>
      </c>
      <c r="F25" s="2809"/>
      <c r="G25" s="2809"/>
      <c r="H25" s="2809"/>
      <c r="I25" s="2809"/>
      <c r="J25" s="2809"/>
      <c r="K25" s="2810"/>
      <c r="L25" s="1663" t="s">
        <v>1399</v>
      </c>
      <c r="M25" s="2811"/>
      <c r="N25" s="2812"/>
      <c r="O25" s="2812"/>
      <c r="P25" s="2812"/>
      <c r="Q25" s="2812"/>
      <c r="R25" s="2813"/>
      <c r="S25" s="1618"/>
      <c r="T25" s="2798"/>
      <c r="U25" s="2799"/>
      <c r="V25" s="2800"/>
      <c r="W25" s="2904" t="s">
        <v>1400</v>
      </c>
      <c r="X25" s="2904"/>
      <c r="Y25" s="2904"/>
      <c r="Z25" s="2904"/>
      <c r="AA25" s="2904"/>
      <c r="AB25" s="2904"/>
      <c r="AC25" s="2904"/>
      <c r="AD25" s="2904"/>
      <c r="AE25" s="2904"/>
      <c r="AF25" s="2904"/>
      <c r="AG25" s="1690" t="s">
        <v>1401</v>
      </c>
      <c r="AH25" s="2905">
        <f ca="1">INT(AH24*0.021)</f>
        <v>153189</v>
      </c>
      <c r="AI25" s="2905"/>
      <c r="AJ25" s="2905"/>
      <c r="AK25" s="2905"/>
      <c r="AL25" s="2905"/>
      <c r="AM25" s="2905"/>
      <c r="AN25" s="2905"/>
      <c r="AO25" s="2905"/>
      <c r="AP25" s="2905"/>
      <c r="AQ25" s="2905"/>
      <c r="AR25" s="2906"/>
      <c r="AS25" s="1619"/>
      <c r="AT25" s="1683"/>
      <c r="AU25" s="2851"/>
      <c r="AV25" s="1683"/>
      <c r="AW25" s="1683"/>
      <c r="AX25" s="1683"/>
      <c r="AY25" s="1620"/>
      <c r="AZ25" s="1620"/>
      <c r="BA25" s="1620"/>
      <c r="BB25" s="1620"/>
      <c r="BC25" s="1620"/>
      <c r="BD25" s="1620"/>
      <c r="BE25" s="1620"/>
      <c r="BF25" s="1620"/>
      <c r="BG25" s="1620"/>
      <c r="BH25" s="1620"/>
      <c r="BI25" s="1620"/>
      <c r="BJ25" s="1620"/>
      <c r="BK25" s="1620"/>
      <c r="BL25" s="1620"/>
      <c r="BM25" s="1620"/>
      <c r="BN25" s="1620"/>
      <c r="BO25" s="1620"/>
      <c r="BP25" s="1620"/>
      <c r="BQ25" s="1620"/>
      <c r="BR25" s="1620"/>
      <c r="BS25" s="1620"/>
      <c r="BT25" s="1620"/>
      <c r="BU25" s="1620"/>
      <c r="BV25" s="1620"/>
      <c r="BW25" s="1620"/>
    </row>
    <row r="26" spans="1:75" ht="21" customHeight="1">
      <c r="A26" s="1618"/>
      <c r="B26" s="2895"/>
      <c r="C26" s="2810" t="s">
        <v>719</v>
      </c>
      <c r="D26" s="2845"/>
      <c r="E26" s="2845"/>
      <c r="F26" s="2845"/>
      <c r="G26" s="2845"/>
      <c r="H26" s="2845"/>
      <c r="I26" s="2845"/>
      <c r="J26" s="2845"/>
      <c r="K26" s="2845"/>
      <c r="L26" s="1663" t="s">
        <v>1402</v>
      </c>
      <c r="M26" s="2811"/>
      <c r="N26" s="2812"/>
      <c r="O26" s="2812"/>
      <c r="P26" s="2812"/>
      <c r="Q26" s="2812"/>
      <c r="R26" s="2813"/>
      <c r="S26" s="1618"/>
      <c r="T26" s="2798"/>
      <c r="U26" s="2799"/>
      <c r="V26" s="2800"/>
      <c r="W26" s="2907" t="s">
        <v>1403</v>
      </c>
      <c r="X26" s="2908"/>
      <c r="Y26" s="2908"/>
      <c r="Z26" s="2908"/>
      <c r="AA26" s="2908"/>
      <c r="AB26" s="2908"/>
      <c r="AC26" s="2908"/>
      <c r="AD26" s="2908"/>
      <c r="AE26" s="2908"/>
      <c r="AF26" s="2908"/>
      <c r="AG26" s="1691" t="s">
        <v>1404</v>
      </c>
      <c r="AH26" s="2909">
        <f ca="1">SUM(AH24:AR25)</f>
        <v>7447939</v>
      </c>
      <c r="AI26" s="2910"/>
      <c r="AJ26" s="2910"/>
      <c r="AK26" s="2910"/>
      <c r="AL26" s="2910"/>
      <c r="AM26" s="2910"/>
      <c r="AN26" s="2910"/>
      <c r="AO26" s="2910"/>
      <c r="AP26" s="2910"/>
      <c r="AQ26" s="2910"/>
      <c r="AR26" s="2911"/>
      <c r="AS26" s="1619"/>
      <c r="AT26" s="1683"/>
      <c r="AU26" s="2851"/>
      <c r="AV26" s="1683"/>
      <c r="AW26" s="1683"/>
      <c r="AX26" s="1683"/>
      <c r="AY26" s="1620"/>
      <c r="AZ26" s="1620"/>
      <c r="BA26" s="1620"/>
      <c r="BB26" s="1620"/>
      <c r="BC26" s="1620"/>
      <c r="BD26" s="1620"/>
      <c r="BE26" s="1620"/>
      <c r="BF26" s="1620"/>
      <c r="BG26" s="1620"/>
      <c r="BH26" s="1620"/>
      <c r="BI26" s="1620"/>
      <c r="BJ26" s="1620"/>
      <c r="BK26" s="1620"/>
      <c r="BL26" s="1620"/>
      <c r="BM26" s="1620"/>
      <c r="BN26" s="1620"/>
      <c r="BO26" s="1620"/>
      <c r="BP26" s="1620"/>
      <c r="BQ26" s="1620"/>
      <c r="BR26" s="1620"/>
      <c r="BS26" s="1620"/>
      <c r="BT26" s="1620"/>
      <c r="BU26" s="1620"/>
      <c r="BV26" s="1620"/>
      <c r="BW26" s="1620"/>
    </row>
    <row r="27" spans="1:75" ht="21" customHeight="1">
      <c r="A27" s="1618"/>
      <c r="B27" s="2895"/>
      <c r="C27" s="2828" t="s">
        <v>718</v>
      </c>
      <c r="D27" s="2828"/>
      <c r="E27" s="2828"/>
      <c r="F27" s="2828"/>
      <c r="G27" s="2828"/>
      <c r="H27" s="2828"/>
      <c r="I27" s="2828"/>
      <c r="J27" s="2828"/>
      <c r="K27" s="2829"/>
      <c r="L27" s="1661" t="s">
        <v>1405</v>
      </c>
      <c r="M27" s="2811"/>
      <c r="N27" s="2812"/>
      <c r="O27" s="2812"/>
      <c r="P27" s="2812"/>
      <c r="Q27" s="2812"/>
      <c r="R27" s="2813"/>
      <c r="S27" s="1618"/>
      <c r="T27" s="2798"/>
      <c r="U27" s="2799"/>
      <c r="V27" s="2800"/>
      <c r="W27" s="2920" t="s">
        <v>1311</v>
      </c>
      <c r="X27" s="2920"/>
      <c r="Y27" s="2920"/>
      <c r="Z27" s="2920"/>
      <c r="AA27" s="2920"/>
      <c r="AB27" s="2920"/>
      <c r="AC27" s="2921"/>
      <c r="AD27" s="1692" t="s">
        <v>713</v>
      </c>
      <c r="AE27" s="2922"/>
      <c r="AF27" s="2922"/>
      <c r="AG27" s="1693" t="s">
        <v>1406</v>
      </c>
      <c r="AH27" s="2923"/>
      <c r="AI27" s="2924"/>
      <c r="AJ27" s="2924"/>
      <c r="AK27" s="2924"/>
      <c r="AL27" s="2924"/>
      <c r="AM27" s="2924"/>
      <c r="AN27" s="2924"/>
      <c r="AO27" s="2924"/>
      <c r="AP27" s="2924"/>
      <c r="AQ27" s="2924"/>
      <c r="AR27" s="2925"/>
      <c r="AS27" s="1619"/>
      <c r="AT27" s="1683"/>
      <c r="AU27" s="2851"/>
      <c r="AV27" s="1683"/>
      <c r="AW27" s="1683"/>
      <c r="AX27" s="1683"/>
      <c r="AY27" s="1620"/>
      <c r="AZ27" s="1620"/>
      <c r="BA27" s="1620"/>
      <c r="BB27" s="1620"/>
      <c r="BC27" s="1620"/>
      <c r="BD27" s="1620"/>
      <c r="BE27" s="1620"/>
      <c r="BF27" s="1620"/>
      <c r="BG27" s="1620"/>
      <c r="BH27" s="1620"/>
      <c r="BI27" s="1620"/>
      <c r="BJ27" s="1620"/>
      <c r="BK27" s="1620"/>
      <c r="BL27" s="1620"/>
      <c r="BM27" s="1620"/>
      <c r="BN27" s="1620"/>
      <c r="BO27" s="1620"/>
      <c r="BP27" s="1620"/>
      <c r="BQ27" s="1620"/>
      <c r="BR27" s="1620"/>
      <c r="BS27" s="1620"/>
      <c r="BT27" s="1620"/>
      <c r="BU27" s="1620"/>
      <c r="BV27" s="1620"/>
      <c r="BW27" s="1620"/>
    </row>
    <row r="28" spans="1:75" ht="21" customHeight="1">
      <c r="A28" s="1618"/>
      <c r="B28" s="2895"/>
      <c r="C28" s="2809" t="s">
        <v>716</v>
      </c>
      <c r="D28" s="2809"/>
      <c r="E28" s="2809"/>
      <c r="F28" s="2809"/>
      <c r="G28" s="2809"/>
      <c r="H28" s="2809"/>
      <c r="I28" s="2809"/>
      <c r="J28" s="2809"/>
      <c r="K28" s="2810"/>
      <c r="L28" s="1663" t="s">
        <v>1407</v>
      </c>
      <c r="M28" s="2830">
        <f ca="1">BF113</f>
        <v>0</v>
      </c>
      <c r="N28" s="2831"/>
      <c r="O28" s="2831"/>
      <c r="P28" s="2831"/>
      <c r="Q28" s="2831"/>
      <c r="R28" s="2832"/>
      <c r="S28" s="1618"/>
      <c r="T28" s="2798"/>
      <c r="U28" s="2799"/>
      <c r="V28" s="2800"/>
      <c r="W28" s="2814" t="s">
        <v>720</v>
      </c>
      <c r="X28" s="2814"/>
      <c r="Y28" s="2814"/>
      <c r="Z28" s="2814"/>
      <c r="AA28" s="2814"/>
      <c r="AB28" s="2814"/>
      <c r="AC28" s="2814"/>
      <c r="AD28" s="2814"/>
      <c r="AE28" s="2814"/>
      <c r="AF28" s="2814"/>
      <c r="AG28" s="1694" t="s">
        <v>1408</v>
      </c>
      <c r="AH28" s="2926">
        <f>'2-入力用'!R32</f>
        <v>194500</v>
      </c>
      <c r="AI28" s="2927"/>
      <c r="AJ28" s="2927"/>
      <c r="AK28" s="2927"/>
      <c r="AL28" s="2927"/>
      <c r="AM28" s="2927"/>
      <c r="AN28" s="2927"/>
      <c r="AO28" s="2927"/>
      <c r="AP28" s="2927"/>
      <c r="AQ28" s="2927"/>
      <c r="AR28" s="2928"/>
      <c r="AS28" s="1619"/>
      <c r="AT28" s="1683"/>
      <c r="AU28" s="2851"/>
      <c r="AV28" s="1683"/>
      <c r="AW28" s="1683"/>
      <c r="AX28" s="1683"/>
      <c r="AY28" s="1620"/>
      <c r="AZ28" s="1620"/>
      <c r="BA28" s="1620"/>
      <c r="BB28" s="1620"/>
      <c r="BC28" s="1620"/>
      <c r="BD28" s="1620"/>
      <c r="BE28" s="1620"/>
      <c r="BF28" s="1620"/>
      <c r="BG28" s="1620"/>
      <c r="BH28" s="1620"/>
      <c r="BI28" s="1620"/>
      <c r="BJ28" s="1620"/>
      <c r="BK28" s="1620"/>
      <c r="BL28" s="1620"/>
      <c r="BM28" s="1620"/>
      <c r="BN28" s="1620"/>
      <c r="BO28" s="1620"/>
      <c r="BP28" s="1620"/>
      <c r="BQ28" s="1620"/>
      <c r="BR28" s="1620"/>
      <c r="BS28" s="1620"/>
      <c r="BT28" s="1620"/>
      <c r="BU28" s="1620"/>
      <c r="BV28" s="1620"/>
      <c r="BW28" s="1620"/>
    </row>
    <row r="29" spans="1:75" ht="21" customHeight="1">
      <c r="A29" s="1618"/>
      <c r="B29" s="2895"/>
      <c r="C29" s="2856" t="s">
        <v>714</v>
      </c>
      <c r="D29" s="2856"/>
      <c r="E29" s="2857"/>
      <c r="F29" s="1695" t="s">
        <v>713</v>
      </c>
      <c r="G29" s="2912"/>
      <c r="H29" s="2913"/>
      <c r="I29" s="2914"/>
      <c r="J29" s="2915"/>
      <c r="K29" s="1696"/>
      <c r="L29" s="1697" t="s">
        <v>1409</v>
      </c>
      <c r="M29" s="2858">
        <f ca="1">BE76-BF76-BG76</f>
        <v>4930000</v>
      </c>
      <c r="N29" s="2859"/>
      <c r="O29" s="2859"/>
      <c r="P29" s="2859"/>
      <c r="Q29" s="2859"/>
      <c r="R29" s="2860"/>
      <c r="S29" s="1618"/>
      <c r="T29" s="2798"/>
      <c r="U29" s="2799"/>
      <c r="V29" s="2800"/>
      <c r="W29" s="2916" t="s">
        <v>1410</v>
      </c>
      <c r="X29" s="2916"/>
      <c r="Y29" s="2916"/>
      <c r="Z29" s="2916"/>
      <c r="AA29" s="2916"/>
      <c r="AB29" s="2916"/>
      <c r="AC29" s="2916"/>
      <c r="AD29" s="2916"/>
      <c r="AE29" s="2916"/>
      <c r="AF29" s="2916"/>
      <c r="AG29" s="1698">
        <v>51</v>
      </c>
      <c r="AH29" s="2917">
        <f ca="1">IF(AH26&lt;=AH27+AH28,-(AH27+AH28-AH26),
INT((AH26-AH27-AH28)/100)*100)</f>
        <v>7253400</v>
      </c>
      <c r="AI29" s="2918"/>
      <c r="AJ29" s="2918"/>
      <c r="AK29" s="2918"/>
      <c r="AL29" s="2918"/>
      <c r="AM29" s="2918"/>
      <c r="AN29" s="2918"/>
      <c r="AO29" s="2918"/>
      <c r="AP29" s="2918"/>
      <c r="AQ29" s="2918"/>
      <c r="AR29" s="2919"/>
      <c r="AS29" s="1619"/>
      <c r="AT29" s="1683"/>
      <c r="AU29" s="2851"/>
      <c r="AV29" s="1683"/>
      <c r="AW29" s="1683"/>
      <c r="AX29" s="1683"/>
      <c r="AY29" s="1620"/>
      <c r="AZ29" s="1620"/>
      <c r="BA29" s="1620"/>
      <c r="BB29" s="1620"/>
      <c r="BC29" s="1620"/>
      <c r="BD29" s="1620"/>
      <c r="BE29" s="1620"/>
      <c r="BF29" s="1620"/>
      <c r="BG29" s="1620"/>
      <c r="BH29" s="1620"/>
      <c r="BI29" s="1620"/>
      <c r="BJ29" s="1620"/>
      <c r="BK29" s="1620"/>
      <c r="BL29" s="1620"/>
      <c r="BM29" s="1620"/>
      <c r="BN29" s="1620"/>
      <c r="BO29" s="1620"/>
      <c r="BP29" s="1620"/>
      <c r="BQ29" s="1620"/>
      <c r="BR29" s="1620"/>
      <c r="BS29" s="1620"/>
      <c r="BT29" s="1620"/>
      <c r="BU29" s="1620"/>
      <c r="BV29" s="1620"/>
      <c r="BW29" s="1620"/>
    </row>
    <row r="30" spans="1:75" ht="21" customHeight="1">
      <c r="A30" s="1618"/>
      <c r="B30" s="2895"/>
      <c r="C30" s="2945" t="s">
        <v>711</v>
      </c>
      <c r="D30" s="2946"/>
      <c r="E30" s="2809" t="s">
        <v>710</v>
      </c>
      <c r="F30" s="2809"/>
      <c r="G30" s="2809"/>
      <c r="H30" s="2809"/>
      <c r="I30" s="2809"/>
      <c r="J30" s="2809"/>
      <c r="K30" s="2810"/>
      <c r="L30" s="1663" t="s">
        <v>1411</v>
      </c>
      <c r="M30" s="2858">
        <f ca="1">BF123</f>
        <v>0</v>
      </c>
      <c r="N30" s="2859"/>
      <c r="O30" s="2859"/>
      <c r="P30" s="2859"/>
      <c r="Q30" s="2859"/>
      <c r="R30" s="2860"/>
      <c r="S30" s="1633"/>
      <c r="T30" s="2798"/>
      <c r="U30" s="2799"/>
      <c r="V30" s="2800"/>
      <c r="W30" s="2951" t="s">
        <v>717</v>
      </c>
      <c r="X30" s="2952"/>
      <c r="Y30" s="2952"/>
      <c r="Z30" s="2952"/>
      <c r="AA30" s="2952"/>
      <c r="AB30" s="2952"/>
      <c r="AC30" s="2953"/>
      <c r="AD30" s="2953"/>
      <c r="AE30" s="2953"/>
      <c r="AF30" s="2954"/>
      <c r="AG30" s="1699">
        <v>52</v>
      </c>
      <c r="AH30" s="2955"/>
      <c r="AI30" s="2955"/>
      <c r="AJ30" s="2955"/>
      <c r="AK30" s="2955"/>
      <c r="AL30" s="2955"/>
      <c r="AM30" s="2955"/>
      <c r="AN30" s="2955"/>
      <c r="AO30" s="2955"/>
      <c r="AP30" s="2955"/>
      <c r="AQ30" s="2955"/>
      <c r="AR30" s="2956"/>
      <c r="AS30" s="1619"/>
      <c r="AT30" s="1683"/>
      <c r="AU30" s="2851"/>
      <c r="AV30" s="1683"/>
      <c r="AW30" s="1683"/>
      <c r="AX30" s="1683"/>
      <c r="AY30" s="1620"/>
      <c r="AZ30" s="1620"/>
      <c r="BA30" s="1620"/>
      <c r="BB30" s="1620"/>
      <c r="BC30" s="1620"/>
      <c r="BD30" s="1620"/>
      <c r="BE30" s="1620"/>
      <c r="BF30" s="1620"/>
      <c r="BG30" s="1620"/>
      <c r="BH30" s="1620"/>
      <c r="BI30" s="1620"/>
      <c r="BJ30" s="1620"/>
      <c r="BK30" s="1620"/>
      <c r="BL30" s="1620"/>
      <c r="BM30" s="1620"/>
      <c r="BN30" s="1620"/>
      <c r="BO30" s="1620"/>
      <c r="BP30" s="1620"/>
      <c r="BQ30" s="1620"/>
      <c r="BR30" s="1620"/>
      <c r="BS30" s="1620"/>
      <c r="BT30" s="1620"/>
      <c r="BU30" s="1620"/>
      <c r="BV30" s="1620"/>
      <c r="BW30" s="1620"/>
    </row>
    <row r="31" spans="1:75" ht="21" customHeight="1">
      <c r="A31" s="1618"/>
      <c r="B31" s="2895"/>
      <c r="C31" s="2947"/>
      <c r="D31" s="2948"/>
      <c r="E31" s="2809" t="s">
        <v>707</v>
      </c>
      <c r="F31" s="2809"/>
      <c r="G31" s="2809"/>
      <c r="H31" s="2809"/>
      <c r="I31" s="2809"/>
      <c r="J31" s="2809"/>
      <c r="K31" s="2810"/>
      <c r="L31" s="1663" t="s">
        <v>1412</v>
      </c>
      <c r="M31" s="2858">
        <f ca="1">MAX('2-入力用'!F43,BF116)-'2-入力用'!L43</f>
        <v>0</v>
      </c>
      <c r="N31" s="2859"/>
      <c r="O31" s="2859"/>
      <c r="P31" s="2859"/>
      <c r="Q31" s="2859"/>
      <c r="R31" s="2860"/>
      <c r="S31" s="1633"/>
      <c r="T31" s="2798"/>
      <c r="U31" s="2799"/>
      <c r="V31" s="2800"/>
      <c r="W31" s="2957" t="s">
        <v>1413</v>
      </c>
      <c r="X31" s="2957"/>
      <c r="Y31" s="2957"/>
      <c r="Z31" s="2957"/>
      <c r="AA31" s="2957"/>
      <c r="AB31" s="2958"/>
      <c r="AC31" s="2961" t="s">
        <v>715</v>
      </c>
      <c r="AD31" s="2962"/>
      <c r="AE31" s="2962"/>
      <c r="AF31" s="2962"/>
      <c r="AG31" s="1700">
        <v>53</v>
      </c>
      <c r="AH31" s="2963">
        <f ca="1">IF(AH29-AH30&lt;=0,0,INT((AH29-AH30)/100)*100)</f>
        <v>7253400</v>
      </c>
      <c r="AI31" s="2964"/>
      <c r="AJ31" s="2964"/>
      <c r="AK31" s="2964"/>
      <c r="AL31" s="2964"/>
      <c r="AM31" s="2964"/>
      <c r="AN31" s="2964"/>
      <c r="AO31" s="2964"/>
      <c r="AP31" s="2964"/>
      <c r="AQ31" s="2964"/>
      <c r="AR31" s="2965"/>
      <c r="AS31" s="1619"/>
      <c r="AT31" s="1683"/>
      <c r="AU31" s="2851"/>
      <c r="AV31" s="1683"/>
      <c r="AW31" s="1683"/>
      <c r="AX31" s="1683"/>
      <c r="AY31" s="1620"/>
      <c r="AZ31" s="1620"/>
      <c r="BA31" s="1620"/>
      <c r="BB31" s="1620"/>
      <c r="BC31" s="1620"/>
      <c r="BD31" s="1620"/>
      <c r="BE31" s="1620"/>
      <c r="BF31" s="1620"/>
      <c r="BG31" s="1620"/>
      <c r="BH31" s="1620"/>
      <c r="BI31" s="1620"/>
      <c r="BJ31" s="1620"/>
      <c r="BK31" s="1620"/>
      <c r="BL31" s="1620"/>
      <c r="BM31" s="1620"/>
      <c r="BN31" s="1620"/>
      <c r="BO31" s="1620"/>
      <c r="BP31" s="1620"/>
      <c r="BQ31" s="1620"/>
      <c r="BR31" s="1620"/>
      <c r="BS31" s="1620"/>
      <c r="BT31" s="1620"/>
      <c r="BU31" s="1620"/>
      <c r="BV31" s="1620"/>
      <c r="BW31" s="1620"/>
    </row>
    <row r="32" spans="1:75" ht="21" customHeight="1">
      <c r="A32" s="1618"/>
      <c r="B32" s="2895"/>
      <c r="C32" s="2947"/>
      <c r="D32" s="2948"/>
      <c r="E32" s="2809" t="s">
        <v>575</v>
      </c>
      <c r="F32" s="2809"/>
      <c r="G32" s="2809"/>
      <c r="H32" s="2809"/>
      <c r="I32" s="2809"/>
      <c r="J32" s="2809"/>
      <c r="K32" s="2810"/>
      <c r="L32" s="1697" t="s">
        <v>1414</v>
      </c>
      <c r="M32" s="2858">
        <f ca="1">MAX('2-入力用'!F45,BF117)-'2-入力用'!L45</f>
        <v>0</v>
      </c>
      <c r="N32" s="2859"/>
      <c r="O32" s="2859"/>
      <c r="P32" s="2859"/>
      <c r="Q32" s="2859"/>
      <c r="R32" s="2860"/>
      <c r="S32" s="1633"/>
      <c r="T32" s="2801"/>
      <c r="U32" s="2802"/>
      <c r="V32" s="2803"/>
      <c r="W32" s="2959"/>
      <c r="X32" s="2959"/>
      <c r="Y32" s="2959"/>
      <c r="Z32" s="2959"/>
      <c r="AA32" s="2959"/>
      <c r="AB32" s="2960"/>
      <c r="AC32" s="2929" t="s">
        <v>712</v>
      </c>
      <c r="AD32" s="2929"/>
      <c r="AE32" s="2929"/>
      <c r="AF32" s="2930"/>
      <c r="AG32" s="1701">
        <v>54</v>
      </c>
      <c r="AH32" s="2931">
        <f ca="1">IF(AH30-AH29&gt;=1,AH30-AH29,0)</f>
        <v>0</v>
      </c>
      <c r="AI32" s="2931"/>
      <c r="AJ32" s="2931"/>
      <c r="AK32" s="2931"/>
      <c r="AL32" s="2931"/>
      <c r="AM32" s="2931"/>
      <c r="AN32" s="2931"/>
      <c r="AO32" s="2931"/>
      <c r="AP32" s="2931"/>
      <c r="AQ32" s="2931"/>
      <c r="AR32" s="2932"/>
      <c r="AS32" s="1619"/>
      <c r="AT32" s="1683"/>
      <c r="AU32" s="1683"/>
      <c r="AV32" s="1683"/>
      <c r="AW32" s="1683"/>
      <c r="AX32" s="1683"/>
      <c r="AY32" s="1620"/>
      <c r="AZ32" s="1620"/>
      <c r="BA32" s="1620"/>
      <c r="BB32" s="1620"/>
      <c r="BC32" s="1620"/>
      <c r="BD32" s="1620"/>
      <c r="BE32" s="1620"/>
      <c r="BF32" s="1620"/>
      <c r="BG32" s="1620"/>
      <c r="BH32" s="1620"/>
      <c r="BI32" s="1620"/>
      <c r="BJ32" s="1620"/>
      <c r="BK32" s="1620"/>
      <c r="BL32" s="1620"/>
      <c r="BM32" s="1620"/>
      <c r="BN32" s="1620"/>
      <c r="BO32" s="1620"/>
      <c r="BP32" s="1620"/>
      <c r="BQ32" s="1620"/>
      <c r="BR32" s="1620"/>
      <c r="BS32" s="1620"/>
      <c r="BT32" s="1620"/>
      <c r="BU32" s="1620"/>
      <c r="BV32" s="1620"/>
      <c r="BW32" s="1620"/>
    </row>
    <row r="33" spans="1:75" ht="21" customHeight="1">
      <c r="A33" s="1618"/>
      <c r="B33" s="2895"/>
      <c r="C33" s="2949"/>
      <c r="D33" s="2950"/>
      <c r="E33" s="2809" t="s">
        <v>704</v>
      </c>
      <c r="F33" s="2809"/>
      <c r="G33" s="2809"/>
      <c r="H33" s="2809"/>
      <c r="I33" s="2809"/>
      <c r="J33" s="2809"/>
      <c r="K33" s="2809"/>
      <c r="L33" s="1702" t="s">
        <v>1415</v>
      </c>
      <c r="M33" s="2815">
        <f ca="1">MAX(0,SUM(M30:R32))</f>
        <v>0</v>
      </c>
      <c r="N33" s="2816"/>
      <c r="O33" s="2816"/>
      <c r="P33" s="2816"/>
      <c r="Q33" s="2816"/>
      <c r="R33" s="2817"/>
      <c r="S33" s="1633"/>
      <c r="T33" s="2933" t="s">
        <v>1186</v>
      </c>
      <c r="U33" s="2934"/>
      <c r="V33" s="2935"/>
      <c r="W33" s="2939" t="s">
        <v>1187</v>
      </c>
      <c r="X33" s="2804"/>
      <c r="Y33" s="2804"/>
      <c r="Z33" s="2804"/>
      <c r="AA33" s="2804"/>
      <c r="AB33" s="2804"/>
      <c r="AC33" s="2804"/>
      <c r="AD33" s="2804"/>
      <c r="AE33" s="2804"/>
      <c r="AF33" s="2940"/>
      <c r="AG33" s="1703">
        <v>55</v>
      </c>
      <c r="AH33" s="2941"/>
      <c r="AI33" s="2942"/>
      <c r="AJ33" s="2942"/>
      <c r="AK33" s="2942"/>
      <c r="AL33" s="2942"/>
      <c r="AM33" s="2942"/>
      <c r="AN33" s="2942"/>
      <c r="AO33" s="2942"/>
      <c r="AP33" s="2942"/>
      <c r="AQ33" s="2942"/>
      <c r="AR33" s="2943"/>
      <c r="AS33" s="1619"/>
      <c r="AT33" s="1683"/>
      <c r="AU33" s="1683"/>
      <c r="AV33" s="1683"/>
      <c r="AW33" s="1683"/>
      <c r="AX33" s="1683"/>
      <c r="AY33" s="1704"/>
      <c r="AZ33" s="1704"/>
      <c r="BA33" s="1620"/>
      <c r="BB33" s="1620"/>
      <c r="BC33" s="1620"/>
      <c r="BD33" s="1620"/>
      <c r="BE33" s="1620"/>
      <c r="BF33" s="1620"/>
      <c r="BG33" s="1620"/>
      <c r="BH33" s="1620"/>
      <c r="BI33" s="1620"/>
      <c r="BJ33" s="1620"/>
      <c r="BK33" s="1620"/>
      <c r="BL33" s="1620"/>
      <c r="BM33" s="1620"/>
      <c r="BN33" s="1620"/>
      <c r="BO33" s="1620"/>
      <c r="BP33" s="1620"/>
      <c r="BQ33" s="1620"/>
      <c r="BR33" s="1620"/>
      <c r="BS33" s="1620"/>
      <c r="BT33" s="1620"/>
      <c r="BU33" s="1620"/>
      <c r="BV33" s="1620"/>
      <c r="BW33" s="1620"/>
    </row>
    <row r="34" spans="1:75" ht="21" customHeight="1">
      <c r="A34" s="1618"/>
      <c r="B34" s="2895"/>
      <c r="C34" s="2814" t="s">
        <v>702</v>
      </c>
      <c r="D34" s="2814"/>
      <c r="E34" s="2814"/>
      <c r="F34" s="2814"/>
      <c r="G34" s="2814"/>
      <c r="H34" s="2814"/>
      <c r="I34" s="2814"/>
      <c r="J34" s="2814"/>
      <c r="K34" s="2944"/>
      <c r="L34" s="1661" t="s">
        <v>1416</v>
      </c>
      <c r="M34" s="2966">
        <f ca="1">IF(SUM(M21:R23)&lt;=0,SUM(M21:R23),
IF(M21&lt;=0,INT((M21+M22+M23)/2),
M21+INT((M22+M23)/2)))</f>
        <v>0</v>
      </c>
      <c r="N34" s="2967"/>
      <c r="O34" s="2967"/>
      <c r="P34" s="2967"/>
      <c r="Q34" s="2967"/>
      <c r="R34" s="2968"/>
      <c r="S34" s="1633"/>
      <c r="T34" s="2936"/>
      <c r="U34" s="2937"/>
      <c r="V34" s="2938"/>
      <c r="W34" s="2969" t="s">
        <v>1188</v>
      </c>
      <c r="X34" s="2970"/>
      <c r="Y34" s="2970"/>
      <c r="Z34" s="2970"/>
      <c r="AA34" s="2970"/>
      <c r="AB34" s="2970"/>
      <c r="AC34" s="2970"/>
      <c r="AD34" s="2970"/>
      <c r="AE34" s="2970"/>
      <c r="AF34" s="2971"/>
      <c r="AG34" s="1705">
        <v>56</v>
      </c>
      <c r="AH34" s="2972"/>
      <c r="AI34" s="2973"/>
      <c r="AJ34" s="2973"/>
      <c r="AK34" s="2973"/>
      <c r="AL34" s="2973"/>
      <c r="AM34" s="2973"/>
      <c r="AN34" s="2973"/>
      <c r="AO34" s="2973"/>
      <c r="AP34" s="2973"/>
      <c r="AQ34" s="2973"/>
      <c r="AR34" s="2974"/>
      <c r="AS34" s="1619"/>
      <c r="AT34" s="1683"/>
      <c r="AU34" s="1683"/>
      <c r="AV34" s="1683"/>
      <c r="AW34" s="1683"/>
      <c r="AX34" s="1683"/>
      <c r="AY34" s="1704"/>
      <c r="AZ34" s="1704"/>
      <c r="BA34" s="1620"/>
      <c r="BB34" s="1620"/>
      <c r="BC34" s="1620"/>
      <c r="BD34" s="1620"/>
      <c r="BE34" s="1620"/>
      <c r="BF34" s="1620"/>
      <c r="BG34" s="1620"/>
      <c r="BH34" s="1620"/>
      <c r="BI34" s="1620"/>
      <c r="BJ34" s="1620"/>
      <c r="BK34" s="1620"/>
      <c r="BL34" s="1620"/>
      <c r="BM34" s="1620"/>
      <c r="BN34" s="1620"/>
      <c r="BO34" s="1620"/>
      <c r="BP34" s="1620"/>
      <c r="BQ34" s="1620"/>
      <c r="BR34" s="1620"/>
      <c r="BS34" s="1620"/>
      <c r="BT34" s="1620"/>
      <c r="BU34" s="1620"/>
      <c r="BV34" s="1620"/>
      <c r="BW34" s="1620"/>
    </row>
    <row r="35" spans="1:75" ht="21" customHeight="1">
      <c r="A35" s="1618"/>
      <c r="B35" s="2896"/>
      <c r="C35" s="2975" t="s">
        <v>701</v>
      </c>
      <c r="D35" s="2976"/>
      <c r="E35" s="2976"/>
      <c r="F35" s="2976"/>
      <c r="G35" s="2976"/>
      <c r="H35" s="2976"/>
      <c r="I35" s="2976"/>
      <c r="J35" s="2976"/>
      <c r="K35" s="2977"/>
      <c r="L35" s="1702" t="s">
        <v>1417</v>
      </c>
      <c r="M35" s="2815">
        <f ca="1">IF(AND(BF64&lt;=0,BF65&gt;=0,ABS(BF64)&gt;BF65),BF65+BF64,
IF(AND(BF64&lt;=0,BF65&gt;=0,-BF64&lt;=BF65),M34,
SUM(M24:R29,M33:R34)))</f>
        <v>4930000</v>
      </c>
      <c r="N35" s="2978"/>
      <c r="O35" s="2978"/>
      <c r="P35" s="2978"/>
      <c r="Q35" s="2978"/>
      <c r="R35" s="2979"/>
      <c r="S35" s="1633"/>
      <c r="T35" s="2980" t="s">
        <v>709</v>
      </c>
      <c r="U35" s="2981"/>
      <c r="V35" s="2982"/>
      <c r="W35" s="2986" t="s">
        <v>708</v>
      </c>
      <c r="X35" s="2986"/>
      <c r="Y35" s="2986"/>
      <c r="Z35" s="2986"/>
      <c r="AA35" s="2986"/>
      <c r="AB35" s="2986"/>
      <c r="AC35" s="2986"/>
      <c r="AD35" s="2986"/>
      <c r="AE35" s="2986"/>
      <c r="AF35" s="2987"/>
      <c r="AG35" s="1706">
        <v>57</v>
      </c>
      <c r="AH35" s="2988" t="str">
        <f ca="1">IF(BF115&gt;0,MAX(0,BF62),"")</f>
        <v/>
      </c>
      <c r="AI35" s="2989"/>
      <c r="AJ35" s="2989"/>
      <c r="AK35" s="2989"/>
      <c r="AL35" s="2989"/>
      <c r="AM35" s="2989"/>
      <c r="AN35" s="2989"/>
      <c r="AO35" s="2989"/>
      <c r="AP35" s="2989"/>
      <c r="AQ35" s="2989"/>
      <c r="AR35" s="2990"/>
      <c r="AS35" s="1619"/>
      <c r="AT35" s="1683"/>
      <c r="AU35" s="1683"/>
      <c r="AV35" s="1683"/>
      <c r="AW35" s="1683"/>
      <c r="AX35" s="1683"/>
      <c r="AY35" s="1704"/>
      <c r="AZ35" s="1704"/>
      <c r="BA35" s="1620"/>
      <c r="BB35" s="1620"/>
      <c r="BC35" s="1620"/>
      <c r="BD35" s="1620"/>
      <c r="BE35" s="1620"/>
      <c r="BF35" s="1620"/>
      <c r="BG35" s="1620"/>
      <c r="BH35" s="1620"/>
      <c r="BI35" s="1620"/>
      <c r="BJ35" s="1620"/>
      <c r="BK35" s="1620"/>
      <c r="BL35" s="1620"/>
      <c r="BM35" s="1620"/>
      <c r="BN35" s="1620"/>
      <c r="BO35" s="1620"/>
      <c r="BP35" s="1620"/>
      <c r="BQ35" s="1620"/>
      <c r="BR35" s="1620"/>
      <c r="BS35" s="1620"/>
      <c r="BT35" s="1620"/>
      <c r="BU35" s="1620"/>
      <c r="BV35" s="1620"/>
      <c r="BW35" s="1620"/>
    </row>
    <row r="36" spans="1:75" ht="21" customHeight="1">
      <c r="A36" s="1618"/>
      <c r="B36" s="2993" t="s">
        <v>700</v>
      </c>
      <c r="C36" s="2810" t="s">
        <v>699</v>
      </c>
      <c r="D36" s="2845"/>
      <c r="E36" s="2845"/>
      <c r="F36" s="2845"/>
      <c r="G36" s="2845"/>
      <c r="H36" s="2845"/>
      <c r="I36" s="2845"/>
      <c r="J36" s="2845"/>
      <c r="K36" s="2845"/>
      <c r="L36" s="1663" t="s">
        <v>1418</v>
      </c>
      <c r="M36" s="2830">
        <f>SUMIF('2-入力用'!X6:Z8,"社会保険料",'2-入力用'!AJ6:AR8)</f>
        <v>580000</v>
      </c>
      <c r="N36" s="2991"/>
      <c r="O36" s="2991"/>
      <c r="P36" s="2991"/>
      <c r="Q36" s="2991"/>
      <c r="R36" s="2992"/>
      <c r="S36" s="1633"/>
      <c r="T36" s="2980"/>
      <c r="U36" s="2981"/>
      <c r="V36" s="2982"/>
      <c r="W36" s="2861" t="s">
        <v>706</v>
      </c>
      <c r="X36" s="2861"/>
      <c r="Y36" s="2861"/>
      <c r="Z36" s="2861"/>
      <c r="AA36" s="2861"/>
      <c r="AB36" s="2861"/>
      <c r="AC36" s="2861"/>
      <c r="AD36" s="2861"/>
      <c r="AE36" s="2861"/>
      <c r="AF36" s="2862"/>
      <c r="AG36" s="1707">
        <v>58</v>
      </c>
      <c r="AH36" s="2996"/>
      <c r="AI36" s="2997"/>
      <c r="AJ36" s="2997"/>
      <c r="AK36" s="2997"/>
      <c r="AL36" s="2997"/>
      <c r="AM36" s="2997"/>
      <c r="AN36" s="2997"/>
      <c r="AO36" s="2997"/>
      <c r="AP36" s="2997"/>
      <c r="AQ36" s="2997"/>
      <c r="AR36" s="2998"/>
      <c r="AS36" s="1619"/>
      <c r="AT36" s="1683"/>
      <c r="AU36" s="1683"/>
      <c r="AV36" s="1683"/>
      <c r="AW36" s="1683"/>
      <c r="AX36" s="1683"/>
      <c r="AY36" s="1704"/>
      <c r="AZ36" s="1704"/>
      <c r="BA36" s="1620"/>
      <c r="BB36" s="1620"/>
      <c r="BC36" s="1620"/>
      <c r="BD36" s="1620"/>
      <c r="BE36" s="1620"/>
      <c r="BF36" s="1620"/>
      <c r="BG36" s="1620"/>
      <c r="BH36" s="1620"/>
      <c r="BI36" s="1620"/>
      <c r="BJ36" s="1620"/>
      <c r="BK36" s="1620"/>
      <c r="BL36" s="1620"/>
      <c r="BM36" s="1620"/>
      <c r="BN36" s="1620"/>
      <c r="BO36" s="1620"/>
      <c r="BP36" s="1620"/>
      <c r="BQ36" s="1620"/>
      <c r="BR36" s="1620"/>
      <c r="BS36" s="1620"/>
      <c r="BT36" s="1620"/>
      <c r="BU36" s="1620"/>
      <c r="BV36" s="1620"/>
      <c r="BW36" s="1620"/>
    </row>
    <row r="37" spans="1:75" ht="21" customHeight="1">
      <c r="A37" s="1618"/>
      <c r="B37" s="2994"/>
      <c r="C37" s="2861" t="s">
        <v>697</v>
      </c>
      <c r="D37" s="2861"/>
      <c r="E37" s="2861"/>
      <c r="F37" s="2861"/>
      <c r="G37" s="2861"/>
      <c r="H37" s="2861"/>
      <c r="I37" s="2861"/>
      <c r="J37" s="2861"/>
      <c r="K37" s="2862"/>
      <c r="L37" s="1661" t="s">
        <v>1419</v>
      </c>
      <c r="M37" s="2830">
        <f>SUMIF('2-入力用'!X6:Z8,"小規模共済",'2-入力用'!AJ6:AR8)</f>
        <v>0</v>
      </c>
      <c r="N37" s="2991"/>
      <c r="O37" s="2991"/>
      <c r="P37" s="2991"/>
      <c r="Q37" s="2991"/>
      <c r="R37" s="2992"/>
      <c r="S37" s="1618"/>
      <c r="T37" s="2980"/>
      <c r="U37" s="2981"/>
      <c r="V37" s="2982"/>
      <c r="W37" s="2999" t="s">
        <v>705</v>
      </c>
      <c r="X37" s="2999"/>
      <c r="Y37" s="2999"/>
      <c r="Z37" s="2999"/>
      <c r="AA37" s="2999"/>
      <c r="AB37" s="2999"/>
      <c r="AC37" s="2999"/>
      <c r="AD37" s="2999"/>
      <c r="AE37" s="2999"/>
      <c r="AF37" s="3000"/>
      <c r="AG37" s="1708">
        <v>59</v>
      </c>
      <c r="AH37" s="3001">
        <f>SUM('2-入力用'!AR57:BC58)</f>
        <v>0</v>
      </c>
      <c r="AI37" s="3001"/>
      <c r="AJ37" s="3001"/>
      <c r="AK37" s="3001"/>
      <c r="AL37" s="3001"/>
      <c r="AM37" s="3001"/>
      <c r="AN37" s="3001"/>
      <c r="AO37" s="3001"/>
      <c r="AP37" s="3001"/>
      <c r="AQ37" s="3001"/>
      <c r="AR37" s="3002"/>
      <c r="AS37" s="1619"/>
      <c r="AT37" s="1683"/>
      <c r="AU37" s="1683"/>
      <c r="AV37" s="1683"/>
      <c r="AW37" s="1683"/>
      <c r="AX37" s="1683"/>
      <c r="AY37" s="1704"/>
      <c r="AZ37" s="1704"/>
      <c r="BA37" s="1620"/>
      <c r="BB37" s="1620"/>
      <c r="BC37" s="1620"/>
      <c r="BD37" s="1620"/>
      <c r="BE37" s="1620"/>
      <c r="BF37" s="1620"/>
      <c r="BG37" s="1620"/>
      <c r="BH37" s="1620"/>
      <c r="BI37" s="1620"/>
      <c r="BJ37" s="1620"/>
      <c r="BK37" s="1620"/>
      <c r="BL37" s="1620"/>
      <c r="BM37" s="1620"/>
      <c r="BN37" s="1620"/>
      <c r="BO37" s="1620"/>
      <c r="BP37" s="1620"/>
      <c r="BQ37" s="1620"/>
      <c r="BR37" s="1620"/>
      <c r="BS37" s="1620"/>
      <c r="BT37" s="1620"/>
      <c r="BU37" s="1620"/>
      <c r="BV37" s="1620"/>
      <c r="BW37" s="1620"/>
    </row>
    <row r="38" spans="1:75" ht="21" customHeight="1">
      <c r="A38" s="1618"/>
      <c r="B38" s="2994"/>
      <c r="C38" s="2810" t="s">
        <v>695</v>
      </c>
      <c r="D38" s="2845"/>
      <c r="E38" s="2845"/>
      <c r="F38" s="2845"/>
      <c r="G38" s="2845"/>
      <c r="H38" s="2845"/>
      <c r="I38" s="2845"/>
      <c r="J38" s="2845"/>
      <c r="K38" s="2845"/>
      <c r="L38" s="1663" t="s">
        <v>1420</v>
      </c>
      <c r="M38" s="2830">
        <f>IF(BJ105+BJ106+BJ102&gt;120000,120000,
BJ105+BJ106+BJ102)</f>
        <v>50000</v>
      </c>
      <c r="N38" s="2991"/>
      <c r="O38" s="2991"/>
      <c r="P38" s="2991"/>
      <c r="Q38" s="2991"/>
      <c r="R38" s="2992"/>
      <c r="S38" s="1618"/>
      <c r="T38" s="2980"/>
      <c r="U38" s="2981"/>
      <c r="V38" s="2982"/>
      <c r="W38" s="2861" t="s">
        <v>703</v>
      </c>
      <c r="X38" s="2861"/>
      <c r="Y38" s="2861"/>
      <c r="Z38" s="2861"/>
      <c r="AA38" s="2861"/>
      <c r="AB38" s="2861"/>
      <c r="AC38" s="2861"/>
      <c r="AD38" s="2861"/>
      <c r="AE38" s="2861"/>
      <c r="AF38" s="2862"/>
      <c r="AG38" s="1706">
        <v>60</v>
      </c>
      <c r="AH38" s="3003"/>
      <c r="AI38" s="3004"/>
      <c r="AJ38" s="3004"/>
      <c r="AK38" s="3004"/>
      <c r="AL38" s="3004"/>
      <c r="AM38" s="3004"/>
      <c r="AN38" s="3004"/>
      <c r="AO38" s="3004"/>
      <c r="AP38" s="3004"/>
      <c r="AQ38" s="3004"/>
      <c r="AR38" s="3005"/>
      <c r="AS38" s="1619"/>
      <c r="AT38" s="1677"/>
      <c r="AU38" s="1677"/>
      <c r="AV38" s="1677"/>
      <c r="AW38" s="1677"/>
      <c r="AX38" s="1677"/>
      <c r="AY38" s="1704"/>
      <c r="AZ38" s="1704"/>
      <c r="BA38" s="1620"/>
      <c r="BB38" s="1620"/>
      <c r="BC38" s="1620"/>
      <c r="BD38" s="1620"/>
      <c r="BE38" s="1620"/>
      <c r="BF38" s="1620"/>
      <c r="BG38" s="1620"/>
      <c r="BH38" s="1620"/>
      <c r="BI38" s="1620"/>
      <c r="BJ38" s="1620"/>
      <c r="BK38" s="1620"/>
      <c r="BL38" s="1620"/>
      <c r="BM38" s="1620"/>
      <c r="BN38" s="1620"/>
      <c r="BO38" s="1620"/>
      <c r="BP38" s="1620"/>
      <c r="BQ38" s="1620"/>
      <c r="BR38" s="1620"/>
      <c r="BS38" s="1620"/>
      <c r="BT38" s="1620"/>
      <c r="BU38" s="1620"/>
      <c r="BV38" s="1620"/>
      <c r="BW38" s="1620"/>
    </row>
    <row r="39" spans="1:75" ht="21" customHeight="1">
      <c r="A39" s="1618"/>
      <c r="B39" s="2994"/>
      <c r="C39" s="2856" t="s">
        <v>693</v>
      </c>
      <c r="D39" s="2856"/>
      <c r="E39" s="2856"/>
      <c r="F39" s="2856"/>
      <c r="G39" s="2856"/>
      <c r="H39" s="2856"/>
      <c r="I39" s="2856"/>
      <c r="J39" s="2856"/>
      <c r="K39" s="2857"/>
      <c r="L39" s="1697" t="s">
        <v>1421</v>
      </c>
      <c r="M39" s="2858">
        <f>MIN(IF('2-入力用'!AJ20&gt;=50000,50000,
IF('2-入力用'!AJ20&lt;50000,'2-入力用'!AJ20))+
IF('2-入力用'!AJ22&gt;20000,15000,
IF('2-入力用'!AJ22&gt;10000,INT('2-入力用'!AJ22/2+5000),'2-入力用'!AJ22)),
50000)</f>
        <v>50000</v>
      </c>
      <c r="N39" s="2872"/>
      <c r="O39" s="2872"/>
      <c r="P39" s="2872"/>
      <c r="Q39" s="2872"/>
      <c r="R39" s="2873"/>
      <c r="S39" s="1633"/>
      <c r="T39" s="2980"/>
      <c r="U39" s="2981"/>
      <c r="V39" s="2982"/>
      <c r="W39" s="3006" t="s">
        <v>1422</v>
      </c>
      <c r="X39" s="3006"/>
      <c r="Y39" s="3006"/>
      <c r="Z39" s="3006"/>
      <c r="AA39" s="3006"/>
      <c r="AB39" s="3006"/>
      <c r="AC39" s="3006"/>
      <c r="AD39" s="3006"/>
      <c r="AE39" s="3006"/>
      <c r="AF39" s="3007"/>
      <c r="AG39" s="1707">
        <v>61</v>
      </c>
      <c r="AH39" s="3008">
        <f ca="1">SUM(BG115:BG121)</f>
        <v>0</v>
      </c>
      <c r="AI39" s="3008"/>
      <c r="AJ39" s="3008"/>
      <c r="AK39" s="3008"/>
      <c r="AL39" s="3008"/>
      <c r="AM39" s="3008"/>
      <c r="AN39" s="3008"/>
      <c r="AO39" s="3008"/>
      <c r="AP39" s="3008"/>
      <c r="AQ39" s="3008"/>
      <c r="AR39" s="3009"/>
      <c r="AS39" s="1619"/>
      <c r="AT39" s="1677"/>
      <c r="AU39" s="1677"/>
      <c r="AV39" s="1709"/>
      <c r="AW39" s="1677"/>
      <c r="AX39" s="1677"/>
      <c r="AY39" s="1704"/>
      <c r="AZ39" s="1704"/>
      <c r="BA39" s="1620"/>
      <c r="BB39" s="1620"/>
      <c r="BC39" s="1620"/>
      <c r="BD39" s="1620"/>
      <c r="BE39" s="1620"/>
      <c r="BF39" s="1620"/>
      <c r="BG39" s="1620"/>
      <c r="BH39" s="1620"/>
      <c r="BI39" s="1620"/>
      <c r="BJ39" s="1620"/>
      <c r="BK39" s="1620"/>
      <c r="BL39" s="1620"/>
      <c r="BM39" s="1620"/>
      <c r="BN39" s="1620"/>
      <c r="BO39" s="1620"/>
      <c r="BP39" s="1620"/>
      <c r="BQ39" s="1620"/>
      <c r="BR39" s="1620"/>
      <c r="BS39" s="1620"/>
      <c r="BT39" s="1620"/>
      <c r="BU39" s="1620"/>
      <c r="BV39" s="1620"/>
      <c r="BW39" s="1620"/>
    </row>
    <row r="40" spans="1:75" ht="21" customHeight="1">
      <c r="A40" s="1618"/>
      <c r="B40" s="2994"/>
      <c r="C40" s="2861" t="s">
        <v>690</v>
      </c>
      <c r="D40" s="2861"/>
      <c r="E40" s="2861"/>
      <c r="F40" s="2861"/>
      <c r="G40" s="2861"/>
      <c r="H40" s="2861"/>
      <c r="I40" s="2862"/>
      <c r="J40" s="1659" t="s">
        <v>1423</v>
      </c>
      <c r="K40" s="1660" t="str">
        <f ca="1">IF(BG131&gt;1,1,"")</f>
        <v/>
      </c>
      <c r="L40" s="1710" t="s">
        <v>1424</v>
      </c>
      <c r="M40" s="2830">
        <f ca="1">MAX(BG130,BG131)</f>
        <v>0</v>
      </c>
      <c r="N40" s="2991"/>
      <c r="O40" s="2991"/>
      <c r="P40" s="2991"/>
      <c r="Q40" s="2991"/>
      <c r="R40" s="2992"/>
      <c r="S40" s="1633"/>
      <c r="T40" s="2980"/>
      <c r="U40" s="2981"/>
      <c r="V40" s="2982"/>
      <c r="W40" s="2814" t="s">
        <v>1425</v>
      </c>
      <c r="X40" s="2861"/>
      <c r="Y40" s="2861"/>
      <c r="Z40" s="2861"/>
      <c r="AA40" s="2861"/>
      <c r="AB40" s="2861"/>
      <c r="AC40" s="2861"/>
      <c r="AD40" s="2861"/>
      <c r="AE40" s="2861"/>
      <c r="AF40" s="2862"/>
      <c r="AG40" s="1708">
        <v>62</v>
      </c>
      <c r="AH40" s="3003"/>
      <c r="AI40" s="3004"/>
      <c r="AJ40" s="3004"/>
      <c r="AK40" s="3004"/>
      <c r="AL40" s="3004"/>
      <c r="AM40" s="3004"/>
      <c r="AN40" s="3004"/>
      <c r="AO40" s="3004"/>
      <c r="AP40" s="3004"/>
      <c r="AQ40" s="3004"/>
      <c r="AR40" s="3005"/>
      <c r="AS40" s="1619"/>
      <c r="AT40" s="1677"/>
      <c r="AU40" s="1677"/>
      <c r="AV40" s="1677"/>
      <c r="AW40" s="1677"/>
      <c r="AX40" s="1677"/>
      <c r="AY40" s="1620"/>
      <c r="AZ40" s="1620"/>
      <c r="BA40" s="1620"/>
      <c r="BB40" s="1620"/>
      <c r="BC40" s="1620"/>
      <c r="BD40" s="1620"/>
      <c r="BE40" s="1620"/>
      <c r="BF40" s="1620"/>
      <c r="BG40" s="1620"/>
      <c r="BH40" s="1620"/>
      <c r="BI40" s="1620"/>
      <c r="BJ40" s="1620"/>
      <c r="BK40" s="1620"/>
      <c r="BL40" s="1620"/>
      <c r="BM40" s="1620"/>
      <c r="BN40" s="1620"/>
      <c r="BO40" s="1620"/>
      <c r="BP40" s="1620"/>
      <c r="BQ40" s="1620"/>
      <c r="BR40" s="1620"/>
      <c r="BS40" s="1620"/>
      <c r="BT40" s="1620"/>
      <c r="BU40" s="1620"/>
      <c r="BV40" s="1620"/>
      <c r="BW40" s="1620"/>
    </row>
    <row r="41" spans="1:75" ht="21" customHeight="1">
      <c r="A41" s="1618"/>
      <c r="B41" s="2994"/>
      <c r="C41" s="2856" t="s">
        <v>687</v>
      </c>
      <c r="D41" s="2856"/>
      <c r="E41" s="2856"/>
      <c r="F41" s="2856"/>
      <c r="G41" s="2856"/>
      <c r="H41" s="2856"/>
      <c r="I41" s="2856"/>
      <c r="J41" s="2856"/>
      <c r="K41" s="2857"/>
      <c r="L41" s="1711" t="s">
        <v>1426</v>
      </c>
      <c r="M41" s="2858">
        <f ca="1">MAX(BG136,BG137)+MAX(BG138+BG139)+
SUM(
IF(BO155&lt;&gt;1,BQ145),
IF(BO156&lt;&gt;1,BQ146),
IF(BO157&lt;&gt;1,BQ147),
IF(BO158&lt;&gt;1,BQ148),
IF(BO159&lt;&gt;1,BQ149),0)</f>
        <v>0</v>
      </c>
      <c r="N41" s="2872"/>
      <c r="O41" s="2872"/>
      <c r="P41" s="2872"/>
      <c r="Q41" s="2872"/>
      <c r="R41" s="2873"/>
      <c r="S41" s="1634"/>
      <c r="T41" s="2980"/>
      <c r="U41" s="2981"/>
      <c r="V41" s="2982"/>
      <c r="W41" s="3010" t="s">
        <v>698</v>
      </c>
      <c r="X41" s="3010"/>
      <c r="Y41" s="3010"/>
      <c r="Z41" s="3010"/>
      <c r="AA41" s="3010"/>
      <c r="AB41" s="3010"/>
      <c r="AC41" s="3010"/>
      <c r="AD41" s="3010"/>
      <c r="AE41" s="3010"/>
      <c r="AF41" s="2951"/>
      <c r="AG41" s="1712">
        <v>63</v>
      </c>
      <c r="AH41" s="3011"/>
      <c r="AI41" s="3012"/>
      <c r="AJ41" s="3012"/>
      <c r="AK41" s="3012"/>
      <c r="AL41" s="3012"/>
      <c r="AM41" s="3012"/>
      <c r="AN41" s="3012"/>
      <c r="AO41" s="3012"/>
      <c r="AP41" s="3012"/>
      <c r="AQ41" s="3012"/>
      <c r="AR41" s="3013"/>
      <c r="AS41" s="1619"/>
      <c r="AT41" s="1677"/>
      <c r="AU41" s="1677"/>
      <c r="AV41" s="1677"/>
      <c r="AW41" s="1677"/>
      <c r="AX41" s="1677"/>
      <c r="AY41" s="1620"/>
      <c r="AZ41" s="1620"/>
      <c r="BA41" s="1620"/>
      <c r="BB41" s="1620"/>
      <c r="BC41" s="1620"/>
      <c r="BD41" s="1620"/>
      <c r="BE41" s="1620"/>
      <c r="BF41" s="1620"/>
      <c r="BG41" s="1620"/>
      <c r="BH41" s="1620"/>
      <c r="BI41" s="1620"/>
      <c r="BJ41" s="1620"/>
      <c r="BK41" s="1620"/>
      <c r="BL41" s="1620"/>
      <c r="BM41" s="1620"/>
      <c r="BN41" s="1620"/>
      <c r="BO41" s="1620"/>
      <c r="BP41" s="1620"/>
      <c r="BQ41" s="1620"/>
      <c r="BR41" s="1620"/>
      <c r="BS41" s="1620"/>
      <c r="BT41" s="1620"/>
      <c r="BU41" s="1620"/>
      <c r="BV41" s="1620"/>
      <c r="BW41" s="1620"/>
    </row>
    <row r="42" spans="1:75" ht="21" customHeight="1">
      <c r="A42" s="1618"/>
      <c r="B42" s="2994"/>
      <c r="C42" s="3014" t="s">
        <v>1427</v>
      </c>
      <c r="D42" s="3014"/>
      <c r="E42" s="3014"/>
      <c r="F42" s="3015"/>
      <c r="G42" s="1713" t="s">
        <v>1428</v>
      </c>
      <c r="H42" s="3016" t="str">
        <f>IF(BK78&gt;1,1,"")</f>
        <v/>
      </c>
      <c r="I42" s="3017"/>
      <c r="J42" s="1713" t="s">
        <v>1429</v>
      </c>
      <c r="K42" s="1714"/>
      <c r="L42" s="1715" t="s">
        <v>1430</v>
      </c>
      <c r="M42" s="2830">
        <f ca="1">IF(OR(BN146&lt;=0,BN146="",'2-入力用'!B50='2-入力用'!B57,'2-入力用'!B50='2-入力用'!B58,BO155=1),0,
IF(AND(BK77=0,BK78=0),0,
IF(BK77&gt;BK78,BK77,
IF(BK77&lt;BK78,BK78,0))))</f>
        <v>0</v>
      </c>
      <c r="N42" s="2991"/>
      <c r="O42" s="2991"/>
      <c r="P42" s="2991"/>
      <c r="Q42" s="2991"/>
      <c r="R42" s="2992"/>
      <c r="S42" s="1634"/>
      <c r="T42" s="2980"/>
      <c r="U42" s="2981"/>
      <c r="V42" s="2982"/>
      <c r="W42" s="3018" t="s">
        <v>696</v>
      </c>
      <c r="X42" s="2856"/>
      <c r="Y42" s="2856"/>
      <c r="Z42" s="2856"/>
      <c r="AA42" s="2856"/>
      <c r="AB42" s="2856"/>
      <c r="AC42" s="2856"/>
      <c r="AD42" s="2856"/>
      <c r="AE42" s="2856"/>
      <c r="AF42" s="2857"/>
      <c r="AG42" s="1707">
        <v>64</v>
      </c>
      <c r="AH42" s="3019"/>
      <c r="AI42" s="3019"/>
      <c r="AJ42" s="3019"/>
      <c r="AK42" s="3019"/>
      <c r="AL42" s="3019"/>
      <c r="AM42" s="3019"/>
      <c r="AN42" s="3019"/>
      <c r="AO42" s="3019"/>
      <c r="AP42" s="3019"/>
      <c r="AQ42" s="3019"/>
      <c r="AR42" s="3020"/>
      <c r="AS42" s="1619"/>
      <c r="AT42" s="1677"/>
      <c r="AU42" s="1677"/>
      <c r="AV42" s="1677"/>
      <c r="AW42" s="1677"/>
      <c r="AX42" s="1677"/>
      <c r="AY42" s="1620"/>
      <c r="AZ42" s="1620"/>
      <c r="BA42" s="1620"/>
      <c r="BB42" s="1620"/>
      <c r="BC42" s="1620"/>
      <c r="BD42" s="1620"/>
      <c r="BE42" s="1620"/>
      <c r="BF42" s="1620"/>
      <c r="BG42" s="1620"/>
      <c r="BH42" s="1620"/>
      <c r="BI42" s="1620"/>
      <c r="BJ42" s="1620"/>
      <c r="BK42" s="1620"/>
      <c r="BL42" s="1620"/>
      <c r="BM42" s="1620"/>
      <c r="BN42" s="1620"/>
      <c r="BO42" s="1620"/>
      <c r="BP42" s="1620"/>
      <c r="BQ42" s="1620"/>
      <c r="BR42" s="1620"/>
      <c r="BS42" s="1620"/>
      <c r="BT42" s="1620"/>
      <c r="BU42" s="1620"/>
      <c r="BV42" s="1620"/>
      <c r="BW42" s="1620"/>
    </row>
    <row r="43" spans="1:75" ht="21" customHeight="1">
      <c r="A43" s="1618"/>
      <c r="B43" s="2994"/>
      <c r="C43" s="3021" t="s">
        <v>680</v>
      </c>
      <c r="D43" s="3021"/>
      <c r="E43" s="3021"/>
      <c r="F43" s="3021"/>
      <c r="G43" s="3021"/>
      <c r="H43" s="3021"/>
      <c r="I43" s="3040"/>
      <c r="J43" s="1716" t="s">
        <v>478</v>
      </c>
      <c r="K43" s="1717"/>
      <c r="L43" s="1718" t="s">
        <v>1431</v>
      </c>
      <c r="M43" s="2858">
        <f>SUM(
IF(BO156&lt;&gt;1,MAX(BG146,BH146,BJ146)),
IF(BO157&lt;&gt;1,MAX(BG147,BH147,BJ147)),
IF(BO158&lt;&gt;1,MAX(BG148,BH148,BJ148)),
IF(BO159&lt;&gt;1,MAX(BG149,BH149,BJ149)),0)</f>
        <v>0</v>
      </c>
      <c r="N43" s="2872"/>
      <c r="O43" s="2872"/>
      <c r="P43" s="2872"/>
      <c r="Q43" s="2872"/>
      <c r="R43" s="2873"/>
      <c r="S43" s="1634"/>
      <c r="T43" s="2983"/>
      <c r="U43" s="2984"/>
      <c r="V43" s="2985"/>
      <c r="W43" s="2976" t="s">
        <v>694</v>
      </c>
      <c r="X43" s="2976"/>
      <c r="Y43" s="2976"/>
      <c r="Z43" s="2976"/>
      <c r="AA43" s="2976"/>
      <c r="AB43" s="2976"/>
      <c r="AC43" s="2976"/>
      <c r="AD43" s="1719" t="s">
        <v>42</v>
      </c>
      <c r="AE43" s="3041"/>
      <c r="AF43" s="3042"/>
      <c r="AG43" s="1705">
        <v>65</v>
      </c>
      <c r="AH43" s="3043"/>
      <c r="AI43" s="3043"/>
      <c r="AJ43" s="3043"/>
      <c r="AK43" s="3043"/>
      <c r="AL43" s="3043"/>
      <c r="AM43" s="3043"/>
      <c r="AN43" s="3043"/>
      <c r="AO43" s="3043"/>
      <c r="AP43" s="3043"/>
      <c r="AQ43" s="3043"/>
      <c r="AR43" s="3044"/>
      <c r="AS43" s="1619"/>
      <c r="AT43" s="1677"/>
      <c r="AU43" s="1677"/>
      <c r="AV43" s="1677"/>
      <c r="AW43" s="1677"/>
      <c r="AX43" s="1677"/>
      <c r="AY43" s="1620"/>
      <c r="AZ43" s="1620"/>
      <c r="BA43" s="1620"/>
      <c r="BB43" s="1620"/>
      <c r="BC43" s="1620"/>
      <c r="BD43" s="1620"/>
      <c r="BE43" s="1620"/>
      <c r="BF43" s="1620"/>
      <c r="BG43" s="1620"/>
      <c r="BH43" s="1620"/>
      <c r="BI43" s="1620"/>
      <c r="BJ43" s="1620"/>
      <c r="BK43" s="1620"/>
      <c r="BL43" s="1620"/>
      <c r="BM43" s="1620"/>
      <c r="BN43" s="1620"/>
      <c r="BO43" s="1620"/>
      <c r="BP43" s="1620"/>
      <c r="BQ43" s="1620"/>
      <c r="BR43" s="1620"/>
      <c r="BS43" s="1620"/>
      <c r="BT43" s="1620"/>
      <c r="BU43" s="1620"/>
      <c r="BV43" s="1620"/>
      <c r="BW43" s="1620"/>
    </row>
    <row r="44" spans="1:75" ht="21" customHeight="1">
      <c r="A44" s="1618"/>
      <c r="B44" s="2994"/>
      <c r="C44" s="3045" t="s">
        <v>679</v>
      </c>
      <c r="D44" s="3045"/>
      <c r="E44" s="3045"/>
      <c r="F44" s="3045"/>
      <c r="G44" s="3045"/>
      <c r="H44" s="3045"/>
      <c r="I44" s="3045"/>
      <c r="J44" s="3045"/>
      <c r="K44" s="3045"/>
      <c r="L44" s="1669" t="s">
        <v>1432</v>
      </c>
      <c r="M44" s="2830">
        <f ca="1">IF(分離第三表入力用!CU149&lt;=24000000,480000,IF(分離第三表入力用!CU149&lt;=24500000,320000,IF(分離第三表入力用!CU149&lt;=25000000,160000,0)))</f>
        <v>0</v>
      </c>
      <c r="N44" s="2991"/>
      <c r="O44" s="2991"/>
      <c r="P44" s="2991"/>
      <c r="Q44" s="2991"/>
      <c r="R44" s="2992"/>
      <c r="S44" s="1634"/>
      <c r="T44" s="3046" t="s">
        <v>692</v>
      </c>
      <c r="U44" s="3047"/>
      <c r="V44" s="3048"/>
      <c r="W44" s="3055" t="s">
        <v>691</v>
      </c>
      <c r="X44" s="3055"/>
      <c r="Y44" s="3055"/>
      <c r="Z44" s="3055"/>
      <c r="AA44" s="3055"/>
      <c r="AB44" s="3055"/>
      <c r="AC44" s="3055"/>
      <c r="AD44" s="3055"/>
      <c r="AE44" s="3055"/>
      <c r="AF44" s="3056"/>
      <c r="AG44" s="1720">
        <v>66</v>
      </c>
      <c r="AH44" s="3057"/>
      <c r="AI44" s="3057"/>
      <c r="AJ44" s="3057"/>
      <c r="AK44" s="3057"/>
      <c r="AL44" s="3057"/>
      <c r="AM44" s="3057"/>
      <c r="AN44" s="3057"/>
      <c r="AO44" s="3057"/>
      <c r="AP44" s="3057"/>
      <c r="AQ44" s="3057"/>
      <c r="AR44" s="3058"/>
      <c r="AS44" s="1721"/>
      <c r="AT44" s="1677"/>
      <c r="AU44" s="1677"/>
      <c r="AV44" s="1677"/>
      <c r="AW44" s="1677"/>
      <c r="AX44" s="1677"/>
      <c r="AY44" s="1620"/>
      <c r="AZ44" s="1620"/>
      <c r="BA44" s="1620"/>
      <c r="BB44" s="1620"/>
      <c r="BC44" s="1620"/>
      <c r="BD44" s="1620"/>
      <c r="BE44" s="1620"/>
      <c r="BF44" s="1620"/>
      <c r="BG44" s="1620"/>
      <c r="BH44" s="1620"/>
      <c r="BI44" s="1620"/>
      <c r="BJ44" s="1620"/>
      <c r="BK44" s="1620"/>
      <c r="BL44" s="1620"/>
      <c r="BM44" s="1620"/>
      <c r="BN44" s="1620"/>
      <c r="BO44" s="1620"/>
      <c r="BP44" s="1620"/>
      <c r="BQ44" s="1620"/>
      <c r="BR44" s="1620"/>
      <c r="BS44" s="1620"/>
      <c r="BT44" s="1620"/>
      <c r="BU44" s="1620"/>
      <c r="BV44" s="1620"/>
      <c r="BW44" s="1620"/>
    </row>
    <row r="45" spans="1:75" ht="11.25" customHeight="1">
      <c r="A45" s="1618"/>
      <c r="B45" s="2994"/>
      <c r="C45" s="3021" t="s">
        <v>677</v>
      </c>
      <c r="D45" s="3021"/>
      <c r="E45" s="3021"/>
      <c r="F45" s="3021"/>
      <c r="G45" s="3021"/>
      <c r="H45" s="3021"/>
      <c r="I45" s="3021"/>
      <c r="J45" s="3021"/>
      <c r="K45" s="3022"/>
      <c r="L45" s="3025" t="s">
        <v>1433</v>
      </c>
      <c r="M45" s="2805">
        <f ca="1">SUM(M36:R44)</f>
        <v>680000</v>
      </c>
      <c r="N45" s="2806"/>
      <c r="O45" s="2806"/>
      <c r="P45" s="2806"/>
      <c r="Q45" s="2806"/>
      <c r="R45" s="2807"/>
      <c r="S45" s="1634"/>
      <c r="T45" s="3049"/>
      <c r="U45" s="3050"/>
      <c r="V45" s="3051"/>
      <c r="W45" s="3029" t="s">
        <v>688</v>
      </c>
      <c r="X45" s="3030"/>
      <c r="Y45" s="3030"/>
      <c r="Z45" s="3030"/>
      <c r="AA45" s="3030"/>
      <c r="AB45" s="3030"/>
      <c r="AC45" s="3030"/>
      <c r="AD45" s="3030"/>
      <c r="AE45" s="3030"/>
      <c r="AF45" s="3031"/>
      <c r="AG45" s="3035">
        <v>67</v>
      </c>
      <c r="AH45" s="3036">
        <f>IF(AH44&gt;=1,MAX(0,AH31-AH44),0)</f>
        <v>0</v>
      </c>
      <c r="AI45" s="3036"/>
      <c r="AJ45" s="3036"/>
      <c r="AK45" s="3036"/>
      <c r="AL45" s="3036"/>
      <c r="AM45" s="3036"/>
      <c r="AN45" s="3036"/>
      <c r="AO45" s="3036"/>
      <c r="AP45" s="3036"/>
      <c r="AQ45" s="3036"/>
      <c r="AR45" s="3037"/>
      <c r="AS45" s="1721"/>
      <c r="AT45" s="1677"/>
      <c r="AU45" s="1677"/>
      <c r="AV45" s="1677"/>
      <c r="AW45" s="1677"/>
      <c r="AX45" s="1677"/>
      <c r="AY45" s="1620"/>
      <c r="AZ45" s="1620"/>
      <c r="BA45" s="1620"/>
      <c r="BB45" s="1620"/>
      <c r="BC45" s="1620"/>
      <c r="BD45" s="1620"/>
      <c r="BE45" s="1620"/>
      <c r="BF45" s="1620"/>
      <c r="BG45" s="1620"/>
      <c r="BH45" s="1620"/>
      <c r="BI45" s="1620"/>
      <c r="BJ45" s="1620"/>
      <c r="BK45" s="1620"/>
      <c r="BL45" s="1620"/>
      <c r="BM45" s="1620"/>
      <c r="BN45" s="1620"/>
      <c r="BO45" s="1620"/>
      <c r="BP45" s="1620"/>
      <c r="BQ45" s="1620"/>
      <c r="BR45" s="1620"/>
      <c r="BS45" s="1620"/>
      <c r="BT45" s="1620"/>
      <c r="BU45" s="1620"/>
      <c r="BV45" s="1620"/>
      <c r="BW45" s="1620"/>
    </row>
    <row r="46" spans="1:75" ht="10.5" customHeight="1">
      <c r="A46" s="1618"/>
      <c r="B46" s="2994"/>
      <c r="C46" s="3023"/>
      <c r="D46" s="3023"/>
      <c r="E46" s="3023"/>
      <c r="F46" s="3023"/>
      <c r="G46" s="3023"/>
      <c r="H46" s="3023"/>
      <c r="I46" s="3023"/>
      <c r="J46" s="3023"/>
      <c r="K46" s="3024"/>
      <c r="L46" s="3026"/>
      <c r="M46" s="2966"/>
      <c r="N46" s="3027"/>
      <c r="O46" s="3027"/>
      <c r="P46" s="3027"/>
      <c r="Q46" s="3027"/>
      <c r="R46" s="3028"/>
      <c r="S46" s="1618"/>
      <c r="T46" s="3052"/>
      <c r="U46" s="3053"/>
      <c r="V46" s="3054"/>
      <c r="W46" s="3032"/>
      <c r="X46" s="3033"/>
      <c r="Y46" s="3033"/>
      <c r="Z46" s="3033"/>
      <c r="AA46" s="3033"/>
      <c r="AB46" s="3033"/>
      <c r="AC46" s="3033"/>
      <c r="AD46" s="3033"/>
      <c r="AE46" s="3033"/>
      <c r="AF46" s="3034"/>
      <c r="AG46" s="2761"/>
      <c r="AH46" s="3038"/>
      <c r="AI46" s="3038"/>
      <c r="AJ46" s="3038"/>
      <c r="AK46" s="3038"/>
      <c r="AL46" s="3038"/>
      <c r="AM46" s="3038"/>
      <c r="AN46" s="3038"/>
      <c r="AO46" s="3038"/>
      <c r="AP46" s="3038"/>
      <c r="AQ46" s="3038"/>
      <c r="AR46" s="3039"/>
      <c r="AS46" s="1721"/>
      <c r="AT46" s="1677"/>
      <c r="AU46" s="1677"/>
      <c r="AV46" s="1677"/>
      <c r="AW46" s="1677"/>
      <c r="AX46" s="1677"/>
      <c r="AY46" s="1620"/>
      <c r="AZ46" s="1620"/>
      <c r="BA46" s="1620"/>
      <c r="BB46" s="1620"/>
      <c r="BC46" s="1620"/>
      <c r="BD46" s="1620"/>
      <c r="BE46" s="1620"/>
      <c r="BF46" s="1620"/>
      <c r="BG46" s="1620"/>
      <c r="BH46" s="1620"/>
      <c r="BI46" s="1620"/>
      <c r="BJ46" s="1620"/>
      <c r="BK46" s="1620"/>
      <c r="BL46" s="1620"/>
      <c r="BM46" s="1620"/>
      <c r="BN46" s="1620"/>
      <c r="BO46" s="1620"/>
      <c r="BP46" s="1620"/>
      <c r="BQ46" s="1620"/>
      <c r="BR46" s="1620"/>
      <c r="BS46" s="1620"/>
      <c r="BT46" s="1620"/>
      <c r="BU46" s="1620"/>
      <c r="BV46" s="1620"/>
      <c r="BW46" s="1620"/>
    </row>
    <row r="47" spans="1:75" ht="10.5" customHeight="1">
      <c r="A47" s="1618"/>
      <c r="B47" s="2994"/>
      <c r="C47" s="2856" t="s">
        <v>676</v>
      </c>
      <c r="D47" s="2856"/>
      <c r="E47" s="2856"/>
      <c r="F47" s="2856"/>
      <c r="G47" s="2856"/>
      <c r="H47" s="2856"/>
      <c r="I47" s="2856"/>
      <c r="J47" s="2856"/>
      <c r="K47" s="2857"/>
      <c r="L47" s="3087" t="s">
        <v>1434</v>
      </c>
      <c r="M47" s="2805">
        <f>IF('2-入力用'!Z34+'2-入力用'!AY34&lt;=0,0,
IF(分離第三表入力用!CU150&lt;=0,MAX('2-入力用'!Z34-'2-入力用'!AK34,'2-入力用'!AY34-50000),
           MAX(0,'2-入力用'!Z34-'2-入力用'!AK34-INT(分離第三表入力用!CU150*0.1),'2-入力用'!AY34-50000)))</f>
        <v>0</v>
      </c>
      <c r="N47" s="2806"/>
      <c r="O47" s="2806"/>
      <c r="P47" s="2806"/>
      <c r="Q47" s="2806"/>
      <c r="R47" s="2807"/>
      <c r="S47" s="1618"/>
      <c r="T47" s="3092" t="s">
        <v>1336</v>
      </c>
      <c r="U47" s="3093"/>
      <c r="V47" s="3094"/>
      <c r="W47" s="3101"/>
      <c r="X47" s="3101"/>
      <c r="Y47" s="3101"/>
      <c r="Z47" s="3101"/>
      <c r="AA47" s="3101"/>
      <c r="AB47" s="3101"/>
      <c r="AC47" s="3102"/>
      <c r="AD47" s="3105" t="s">
        <v>1337</v>
      </c>
      <c r="AE47" s="3106"/>
      <c r="AF47" s="3106"/>
      <c r="AG47" s="3107"/>
      <c r="AH47" s="3059"/>
      <c r="AI47" s="3060"/>
      <c r="AJ47" s="3060"/>
      <c r="AK47" s="3060"/>
      <c r="AL47" s="3060"/>
      <c r="AM47" s="3060"/>
      <c r="AN47" s="3063" t="s">
        <v>1312</v>
      </c>
      <c r="AO47" s="3064"/>
      <c r="AP47" s="3064"/>
      <c r="AQ47" s="3064"/>
      <c r="AR47" s="3065"/>
      <c r="AS47" s="1721"/>
      <c r="AT47" s="1677"/>
      <c r="AU47" s="1677"/>
      <c r="AV47" s="1677"/>
      <c r="AW47" s="1677"/>
      <c r="AX47" s="1677"/>
      <c r="AY47" s="1620"/>
      <c r="AZ47" s="1620"/>
      <c r="BA47" s="1620"/>
      <c r="BB47" s="1620"/>
      <c r="BC47" s="1620"/>
      <c r="BD47" s="1620"/>
      <c r="BE47" s="1620"/>
      <c r="BF47" s="1620"/>
      <c r="BG47" s="1620"/>
      <c r="BH47" s="1620"/>
      <c r="BI47" s="1620"/>
      <c r="BJ47" s="1620"/>
      <c r="BK47" s="1620"/>
      <c r="BL47" s="1620"/>
      <c r="BM47" s="1620"/>
      <c r="BN47" s="1620"/>
      <c r="BO47" s="1620"/>
      <c r="BP47" s="1620"/>
      <c r="BQ47" s="1620"/>
      <c r="BR47" s="1620"/>
      <c r="BS47" s="1620"/>
      <c r="BT47" s="1620"/>
      <c r="BU47" s="1620"/>
      <c r="BV47" s="1620"/>
      <c r="BW47" s="1620"/>
    </row>
    <row r="48" spans="1:75" ht="9.75" customHeight="1" thickBot="1">
      <c r="A48" s="1618"/>
      <c r="B48" s="2994"/>
      <c r="C48" s="3085"/>
      <c r="D48" s="3085"/>
      <c r="E48" s="3085"/>
      <c r="F48" s="3085"/>
      <c r="G48" s="3085"/>
      <c r="H48" s="3085"/>
      <c r="I48" s="3085"/>
      <c r="J48" s="3085"/>
      <c r="K48" s="3086"/>
      <c r="L48" s="3088"/>
      <c r="M48" s="3089"/>
      <c r="N48" s="3090"/>
      <c r="O48" s="3090"/>
      <c r="P48" s="3090"/>
      <c r="Q48" s="3090"/>
      <c r="R48" s="3091"/>
      <c r="S48" s="1618"/>
      <c r="T48" s="3095"/>
      <c r="U48" s="3096"/>
      <c r="V48" s="3097"/>
      <c r="W48" s="3103"/>
      <c r="X48" s="3103"/>
      <c r="Y48" s="3103"/>
      <c r="Z48" s="3103"/>
      <c r="AA48" s="3103"/>
      <c r="AB48" s="3103"/>
      <c r="AC48" s="3104"/>
      <c r="AD48" s="3108"/>
      <c r="AE48" s="3109"/>
      <c r="AF48" s="3109"/>
      <c r="AG48" s="3110"/>
      <c r="AH48" s="3061"/>
      <c r="AI48" s="3062"/>
      <c r="AJ48" s="3062"/>
      <c r="AK48" s="3062"/>
      <c r="AL48" s="3062"/>
      <c r="AM48" s="3062"/>
      <c r="AN48" s="3066"/>
      <c r="AO48" s="3067"/>
      <c r="AP48" s="3067"/>
      <c r="AQ48" s="3067"/>
      <c r="AR48" s="3068"/>
      <c r="AS48" s="1721"/>
      <c r="AT48" s="1677"/>
      <c r="AU48" s="1677"/>
      <c r="AV48" s="1677"/>
      <c r="AW48" s="1677"/>
      <c r="AX48" s="1677"/>
      <c r="AY48" s="1620"/>
      <c r="AZ48" s="1620"/>
      <c r="BA48" s="1620"/>
      <c r="BB48" s="1620"/>
      <c r="BC48" s="1620"/>
      <c r="BD48" s="1620"/>
      <c r="BE48" s="1620"/>
      <c r="BF48" s="1620"/>
      <c r="BG48" s="1620"/>
      <c r="BH48" s="1620"/>
      <c r="BI48" s="1620"/>
      <c r="BJ48" s="1620"/>
      <c r="BK48" s="1620"/>
      <c r="BL48" s="1620"/>
      <c r="BM48" s="1620"/>
      <c r="BN48" s="1620"/>
      <c r="BO48" s="1620"/>
      <c r="BP48" s="1620"/>
      <c r="BQ48" s="1620"/>
      <c r="BR48" s="1620"/>
      <c r="BS48" s="1620"/>
      <c r="BT48" s="1620"/>
      <c r="BU48" s="1620"/>
      <c r="BV48" s="1620"/>
      <c r="BW48" s="1620"/>
    </row>
    <row r="49" spans="1:76" ht="21" customHeight="1" thickTop="1">
      <c r="A49" s="1618"/>
      <c r="B49" s="2994"/>
      <c r="C49" s="2809" t="s">
        <v>675</v>
      </c>
      <c r="D49" s="2809"/>
      <c r="E49" s="2809"/>
      <c r="F49" s="2809"/>
      <c r="G49" s="2809"/>
      <c r="H49" s="2809"/>
      <c r="I49" s="2810"/>
      <c r="J49" s="1722" t="s">
        <v>1381</v>
      </c>
      <c r="K49" s="1723"/>
      <c r="L49" s="1663" t="s">
        <v>1435</v>
      </c>
      <c r="M49" s="3069"/>
      <c r="N49" s="3070"/>
      <c r="O49" s="3070"/>
      <c r="P49" s="3070"/>
      <c r="Q49" s="3070"/>
      <c r="R49" s="3071"/>
      <c r="S49" s="1618"/>
      <c r="T49" s="3095"/>
      <c r="U49" s="3096"/>
      <c r="V49" s="3097"/>
      <c r="W49" s="3072" t="s">
        <v>1436</v>
      </c>
      <c r="X49" s="3073"/>
      <c r="Y49" s="3073"/>
      <c r="Z49" s="3076"/>
      <c r="AA49" s="3076"/>
      <c r="AB49" s="3076"/>
      <c r="AC49" s="3076"/>
      <c r="AD49" s="3076"/>
      <c r="AE49" s="3076"/>
      <c r="AF49" s="3078" t="s">
        <v>685</v>
      </c>
      <c r="AG49" s="3078"/>
      <c r="AH49" s="3080" t="s">
        <v>684</v>
      </c>
      <c r="AI49" s="3081"/>
      <c r="AJ49" s="3082"/>
      <c r="AK49" s="3083" t="s">
        <v>683</v>
      </c>
      <c r="AL49" s="3083"/>
      <c r="AM49" s="3084" t="s">
        <v>682</v>
      </c>
      <c r="AN49" s="3084"/>
      <c r="AO49" s="3083" t="s">
        <v>681</v>
      </c>
      <c r="AP49" s="3083"/>
      <c r="AQ49" s="3083"/>
      <c r="AR49" s="3125"/>
      <c r="AS49" s="1619"/>
      <c r="AT49" s="1677"/>
      <c r="AU49" s="1677"/>
      <c r="AV49" s="1677"/>
      <c r="AW49" s="1677"/>
      <c r="AX49" s="1677"/>
      <c r="AY49" s="1620"/>
      <c r="AZ49" s="1620"/>
      <c r="BA49" s="1620"/>
      <c r="BB49" s="1620"/>
      <c r="BC49" s="1620"/>
      <c r="BD49" s="1620"/>
      <c r="BE49" s="1704"/>
      <c r="BF49" s="1704"/>
      <c r="BG49" s="1704"/>
      <c r="BH49" s="1704"/>
      <c r="BI49" s="1704"/>
      <c r="BJ49" s="1704"/>
      <c r="BK49" s="1620"/>
      <c r="BL49" s="1620"/>
      <c r="BM49" s="1620"/>
      <c r="BN49" s="1620"/>
      <c r="BO49" s="1620"/>
      <c r="BP49" s="1620"/>
      <c r="BQ49" s="1620"/>
      <c r="BR49" s="1620"/>
      <c r="BS49" s="1620"/>
      <c r="BT49" s="1620"/>
      <c r="BU49" s="1620"/>
      <c r="BV49" s="1620"/>
      <c r="BW49" s="1620"/>
    </row>
    <row r="50" spans="1:76" ht="12" customHeight="1">
      <c r="A50" s="1619"/>
      <c r="B50" s="2994"/>
      <c r="C50" s="2856" t="s">
        <v>674</v>
      </c>
      <c r="D50" s="2856"/>
      <c r="E50" s="2856"/>
      <c r="F50" s="2856"/>
      <c r="G50" s="2856"/>
      <c r="H50" s="2856"/>
      <c r="I50" s="2856"/>
      <c r="J50" s="2856"/>
      <c r="K50" s="2856"/>
      <c r="L50" s="3126" t="s">
        <v>1437</v>
      </c>
      <c r="M50" s="2872">
        <f>IF(BD155&lt;=0,0,BD155)</f>
        <v>0</v>
      </c>
      <c r="N50" s="2872"/>
      <c r="O50" s="2872"/>
      <c r="P50" s="2872"/>
      <c r="Q50" s="2872"/>
      <c r="R50" s="2873"/>
      <c r="S50" s="1724"/>
      <c r="T50" s="3095"/>
      <c r="U50" s="3096"/>
      <c r="V50" s="3097"/>
      <c r="W50" s="3074"/>
      <c r="X50" s="3075"/>
      <c r="Y50" s="3075"/>
      <c r="Z50" s="3077"/>
      <c r="AA50" s="3077"/>
      <c r="AB50" s="3077"/>
      <c r="AC50" s="3077"/>
      <c r="AD50" s="3077"/>
      <c r="AE50" s="3077"/>
      <c r="AF50" s="3079"/>
      <c r="AG50" s="3079"/>
      <c r="AH50" s="3129"/>
      <c r="AI50" s="3130"/>
      <c r="AJ50" s="3131"/>
      <c r="AK50" s="3135"/>
      <c r="AL50" s="3135"/>
      <c r="AM50" s="3135"/>
      <c r="AN50" s="3135"/>
      <c r="AO50" s="3135"/>
      <c r="AP50" s="3135"/>
      <c r="AQ50" s="3136"/>
      <c r="AR50" s="3137"/>
      <c r="AS50" s="1677"/>
      <c r="AT50" s="1677"/>
      <c r="AU50" s="1677"/>
      <c r="AV50" s="1677"/>
      <c r="AW50" s="1677"/>
      <c r="AX50" s="1677"/>
      <c r="AY50" s="1620"/>
      <c r="AZ50" s="1620"/>
      <c r="BA50" s="1620"/>
      <c r="BB50" s="1620"/>
      <c r="BC50" s="1620"/>
      <c r="BD50" s="1620"/>
      <c r="BE50" s="1704"/>
      <c r="BF50" s="1704"/>
      <c r="BG50" s="1704"/>
      <c r="BH50" s="1704"/>
      <c r="BI50" s="1704"/>
      <c r="BJ50" s="1704"/>
      <c r="BK50" s="1620"/>
      <c r="BL50" s="1620"/>
      <c r="BM50" s="1620"/>
      <c r="BN50" s="1620"/>
      <c r="BO50" s="1620"/>
      <c r="BP50" s="1620"/>
      <c r="BQ50" s="1620"/>
      <c r="BR50" s="1620"/>
      <c r="BS50" s="1620"/>
      <c r="BT50" s="1620"/>
      <c r="BU50" s="1620"/>
      <c r="BV50" s="1620"/>
      <c r="BW50" s="1620"/>
    </row>
    <row r="51" spans="1:76" ht="9.75" customHeight="1">
      <c r="A51" s="1619"/>
      <c r="B51" s="2994"/>
      <c r="C51" s="2828"/>
      <c r="D51" s="2828"/>
      <c r="E51" s="2828"/>
      <c r="F51" s="2828"/>
      <c r="G51" s="2828"/>
      <c r="H51" s="2828"/>
      <c r="I51" s="2828"/>
      <c r="J51" s="2828"/>
      <c r="K51" s="2828"/>
      <c r="L51" s="3088"/>
      <c r="M51" s="3127"/>
      <c r="N51" s="3127"/>
      <c r="O51" s="3127"/>
      <c r="P51" s="3127"/>
      <c r="Q51" s="3127"/>
      <c r="R51" s="3128"/>
      <c r="S51" s="1724"/>
      <c r="T51" s="3095"/>
      <c r="U51" s="3096"/>
      <c r="V51" s="3097"/>
      <c r="W51" s="3074"/>
      <c r="X51" s="3075"/>
      <c r="Y51" s="3075"/>
      <c r="Z51" s="3077"/>
      <c r="AA51" s="3077"/>
      <c r="AB51" s="3077"/>
      <c r="AC51" s="3077"/>
      <c r="AD51" s="3077"/>
      <c r="AE51" s="3077"/>
      <c r="AF51" s="3079"/>
      <c r="AG51" s="3079"/>
      <c r="AH51" s="3132"/>
      <c r="AI51" s="3133"/>
      <c r="AJ51" s="3134"/>
      <c r="AK51" s="3135"/>
      <c r="AL51" s="3135"/>
      <c r="AM51" s="3135"/>
      <c r="AN51" s="3135"/>
      <c r="AO51" s="3135"/>
      <c r="AP51" s="3135"/>
      <c r="AQ51" s="3136"/>
      <c r="AR51" s="3137"/>
      <c r="AS51" s="1677"/>
      <c r="AT51" s="1677"/>
      <c r="AU51" s="1677"/>
      <c r="AV51" s="1677"/>
      <c r="AW51" s="1677"/>
      <c r="AX51" s="1677"/>
      <c r="AY51" s="1620"/>
      <c r="AZ51" s="1620"/>
      <c r="BA51" s="1620"/>
      <c r="BB51" s="1620"/>
      <c r="BC51" s="1620"/>
      <c r="BD51" s="1620"/>
      <c r="BE51" s="1704"/>
      <c r="BF51" s="1704"/>
      <c r="BG51" s="1704"/>
      <c r="BH51" s="1704"/>
      <c r="BI51" s="1704"/>
      <c r="BJ51" s="1704"/>
      <c r="BK51" s="1620"/>
      <c r="BL51" s="1620"/>
      <c r="BM51" s="1620"/>
      <c r="BN51" s="1620"/>
      <c r="BO51" s="1620"/>
      <c r="BP51" s="1620"/>
      <c r="BQ51" s="1620"/>
      <c r="BR51" s="1620"/>
      <c r="BS51" s="1620"/>
      <c r="BT51" s="1620"/>
      <c r="BU51" s="1620"/>
      <c r="BV51" s="1620"/>
      <c r="BW51" s="1620"/>
    </row>
    <row r="52" spans="1:76" ht="21" customHeight="1">
      <c r="A52" s="1619"/>
      <c r="B52" s="2995"/>
      <c r="C52" s="3111" t="s">
        <v>673</v>
      </c>
      <c r="D52" s="3111"/>
      <c r="E52" s="3111"/>
      <c r="F52" s="3111"/>
      <c r="G52" s="3111"/>
      <c r="H52" s="3111"/>
      <c r="I52" s="3111"/>
      <c r="J52" s="3111"/>
      <c r="K52" s="3112"/>
      <c r="L52" s="1664" t="s">
        <v>1438</v>
      </c>
      <c r="M52" s="2815">
        <f ca="1">SUM(M45:R51)</f>
        <v>680000</v>
      </c>
      <c r="N52" s="2816"/>
      <c r="O52" s="2816"/>
      <c r="P52" s="2816"/>
      <c r="Q52" s="2816"/>
      <c r="R52" s="2817"/>
      <c r="S52" s="1724"/>
      <c r="T52" s="3098"/>
      <c r="U52" s="3099"/>
      <c r="V52" s="3100"/>
      <c r="W52" s="3113" t="s">
        <v>678</v>
      </c>
      <c r="X52" s="3114"/>
      <c r="Y52" s="3114"/>
      <c r="Z52" s="3115"/>
      <c r="AA52" s="3115"/>
      <c r="AB52" s="3115"/>
      <c r="AC52" s="3115"/>
      <c r="AD52" s="3115"/>
      <c r="AE52" s="3115"/>
      <c r="AF52" s="3115"/>
      <c r="AG52" s="3115"/>
      <c r="AH52" s="3115"/>
      <c r="AI52" s="3115"/>
      <c r="AJ52" s="3115"/>
      <c r="AK52" s="3115"/>
      <c r="AL52" s="3115"/>
      <c r="AM52" s="3115"/>
      <c r="AN52" s="3115"/>
      <c r="AO52" s="3115"/>
      <c r="AP52" s="3115"/>
      <c r="AQ52" s="3115"/>
      <c r="AR52" s="3116"/>
      <c r="AS52" s="1677"/>
      <c r="AT52" s="1677"/>
      <c r="AU52" s="1677"/>
      <c r="AV52" s="1677"/>
      <c r="AW52" s="1677"/>
      <c r="AX52" s="1677"/>
      <c r="AY52" s="1620"/>
      <c r="AZ52" s="1620"/>
      <c r="BA52" s="1620"/>
      <c r="BB52" s="1620"/>
      <c r="BC52" s="1620"/>
      <c r="BD52" s="1620"/>
      <c r="BE52" s="1704"/>
      <c r="BF52" s="1704"/>
      <c r="BG52" s="1704"/>
      <c r="BH52" s="1704"/>
      <c r="BI52" s="1704"/>
      <c r="BJ52" s="1704"/>
      <c r="BK52" s="1620"/>
      <c r="BL52" s="1620"/>
      <c r="BM52" s="1620"/>
      <c r="BN52" s="1620"/>
      <c r="BO52" s="1620"/>
      <c r="BP52" s="1620"/>
      <c r="BQ52" s="1620"/>
      <c r="BR52" s="1620"/>
      <c r="BS52" s="1620"/>
      <c r="BT52" s="1620"/>
      <c r="BU52" s="1620"/>
      <c r="BV52" s="1620"/>
      <c r="BW52" s="1620"/>
    </row>
    <row r="53" spans="1:76" ht="21" customHeight="1">
      <c r="A53" s="1677"/>
      <c r="B53" s="1677"/>
      <c r="C53" s="1677"/>
      <c r="D53" s="1677"/>
      <c r="E53" s="1677"/>
      <c r="F53" s="1677"/>
      <c r="G53" s="1677"/>
      <c r="H53" s="1677"/>
      <c r="I53" s="1677"/>
      <c r="J53" s="1677"/>
      <c r="K53" s="1677"/>
      <c r="L53" s="1725"/>
      <c r="M53" s="1725"/>
      <c r="N53" s="1725"/>
      <c r="O53" s="1725"/>
      <c r="P53" s="1725"/>
      <c r="Q53" s="1725"/>
      <c r="R53" s="1725"/>
      <c r="S53" s="1677"/>
      <c r="T53" s="3117" t="s">
        <v>1189</v>
      </c>
      <c r="U53" s="3118"/>
      <c r="V53" s="3118"/>
      <c r="W53" s="3119"/>
      <c r="X53" s="3119"/>
      <c r="Y53" s="3119"/>
      <c r="Z53" s="3119"/>
      <c r="AA53" s="3119"/>
      <c r="AB53" s="3119"/>
      <c r="AC53" s="3119"/>
      <c r="AD53" s="3119"/>
      <c r="AE53" s="3120"/>
      <c r="AF53" s="3121"/>
      <c r="AG53" s="3122" t="s">
        <v>1190</v>
      </c>
      <c r="AH53" s="3119"/>
      <c r="AI53" s="3119"/>
      <c r="AJ53" s="3119"/>
      <c r="AK53" s="3119"/>
      <c r="AL53" s="3119"/>
      <c r="AM53" s="3119"/>
      <c r="AN53" s="3119"/>
      <c r="AO53" s="3119"/>
      <c r="AP53" s="3119"/>
      <c r="AQ53" s="3120"/>
      <c r="AR53" s="3121"/>
      <c r="AS53" s="1677"/>
      <c r="AT53" s="1677"/>
      <c r="AU53" s="1726"/>
      <c r="AV53" s="1726"/>
      <c r="AW53" s="1619"/>
      <c r="AX53" s="1619"/>
      <c r="AY53" s="1620"/>
      <c r="AZ53" s="1620"/>
      <c r="BA53" s="1620"/>
      <c r="BB53" s="1620"/>
      <c r="BC53" s="1620"/>
      <c r="BD53" s="1620"/>
      <c r="BE53" s="1704"/>
      <c r="BF53" s="1704"/>
      <c r="BG53" s="1704"/>
      <c r="BH53" s="1704"/>
      <c r="BI53" s="1704"/>
      <c r="BJ53" s="1704"/>
      <c r="BK53" s="1620"/>
      <c r="BL53" s="1620"/>
      <c r="BM53" s="1620"/>
      <c r="BN53" s="1620"/>
      <c r="BO53" s="1620"/>
      <c r="BP53" s="1620"/>
      <c r="BQ53" s="1620"/>
      <c r="BR53" s="1620"/>
      <c r="BS53" s="1620"/>
      <c r="BT53" s="1620"/>
      <c r="BU53" s="1620"/>
      <c r="BV53" s="1620"/>
      <c r="BW53" s="1620"/>
    </row>
    <row r="54" spans="1:76" ht="21" customHeight="1">
      <c r="A54" s="1677"/>
      <c r="B54" s="1677"/>
      <c r="C54" s="1677"/>
      <c r="D54" s="1677"/>
      <c r="E54" s="1677"/>
      <c r="F54" s="1677"/>
      <c r="G54" s="1677"/>
      <c r="H54" s="1677"/>
      <c r="I54" s="1677"/>
      <c r="J54" s="1677"/>
      <c r="K54" s="1677"/>
      <c r="L54" s="1727"/>
      <c r="M54" s="1727"/>
      <c r="N54" s="1727"/>
      <c r="O54" s="1727"/>
      <c r="P54" s="1727"/>
      <c r="Q54" s="1727"/>
      <c r="R54" s="1727"/>
      <c r="S54" s="1727"/>
      <c r="T54" s="1727"/>
      <c r="U54" s="1727"/>
      <c r="V54" s="1727"/>
      <c r="W54" s="1727"/>
      <c r="X54" s="1727"/>
      <c r="Y54" s="1727"/>
      <c r="Z54" s="1727"/>
      <c r="AA54" s="1727"/>
      <c r="AB54" s="1727"/>
      <c r="AC54" s="1727"/>
      <c r="AD54" s="1727"/>
      <c r="AE54" s="1727"/>
      <c r="AF54" s="1727"/>
      <c r="AG54" s="1727"/>
      <c r="AH54" s="1727"/>
      <c r="AI54" s="1727"/>
      <c r="AJ54" s="1727"/>
      <c r="AK54" s="1727"/>
      <c r="AL54" s="1727"/>
      <c r="AM54" s="1727"/>
      <c r="AN54" s="1727"/>
      <c r="AO54" s="1727"/>
      <c r="AP54" s="1727"/>
      <c r="AQ54" s="1727"/>
      <c r="AR54" s="1727"/>
      <c r="AS54" s="1727"/>
      <c r="AT54" s="1727"/>
      <c r="AU54" s="1727"/>
      <c r="AV54" s="1726"/>
      <c r="AW54" s="1619"/>
      <c r="AX54" s="1619"/>
      <c r="AY54" s="1620"/>
      <c r="AZ54" s="1620"/>
      <c r="BA54" s="1620"/>
      <c r="BB54" s="1620"/>
      <c r="BC54" s="1620"/>
      <c r="BD54" s="1620"/>
      <c r="BE54" s="1704"/>
      <c r="BF54" s="1704"/>
      <c r="BG54" s="1704"/>
      <c r="BH54" s="1704"/>
      <c r="BI54" s="1704"/>
      <c r="BJ54" s="1704"/>
      <c r="BK54" s="1620"/>
      <c r="BL54" s="1620"/>
      <c r="BM54" s="1620"/>
      <c r="BN54" s="1620"/>
      <c r="BO54" s="1620"/>
      <c r="BP54" s="1620"/>
      <c r="BQ54" s="1620"/>
      <c r="BR54" s="1620"/>
      <c r="BS54" s="1620"/>
      <c r="BT54" s="1620"/>
      <c r="BU54" s="1620"/>
      <c r="BV54" s="1620"/>
      <c r="BW54" s="1620"/>
    </row>
    <row r="55" spans="1:76" ht="12.75" customHeight="1">
      <c r="A55" s="1677"/>
      <c r="B55" s="1677"/>
      <c r="C55" s="1677"/>
      <c r="D55" s="1677"/>
      <c r="E55" s="1677"/>
      <c r="F55" s="1677"/>
      <c r="G55" s="1677"/>
      <c r="H55" s="1677"/>
      <c r="I55" s="1677"/>
      <c r="J55" s="1677"/>
      <c r="K55" s="1677"/>
      <c r="L55" s="1727"/>
      <c r="M55" s="1727"/>
      <c r="N55" s="1727"/>
      <c r="O55" s="1727"/>
      <c r="P55" s="1727"/>
      <c r="Q55" s="1727"/>
      <c r="R55" s="1727"/>
      <c r="S55" s="1727"/>
      <c r="T55" s="1727"/>
      <c r="U55" s="1727"/>
      <c r="V55" s="1727"/>
      <c r="W55" s="1727"/>
      <c r="X55" s="1727"/>
      <c r="Y55" s="1727"/>
      <c r="Z55" s="1727"/>
      <c r="AA55" s="1727"/>
      <c r="AB55" s="1727"/>
      <c r="AC55" s="1727"/>
      <c r="AD55" s="1727"/>
      <c r="AE55" s="1727"/>
      <c r="AF55" s="1727"/>
      <c r="AG55" s="1727"/>
      <c r="AH55" s="1727"/>
      <c r="AI55" s="1727"/>
      <c r="AJ55" s="1727"/>
      <c r="AK55" s="1727"/>
      <c r="AL55" s="1727"/>
      <c r="AM55" s="1727"/>
      <c r="AN55" s="1727"/>
      <c r="AO55" s="1727"/>
      <c r="AP55" s="1727"/>
      <c r="AQ55" s="1727"/>
      <c r="AR55" s="1727"/>
      <c r="AS55" s="1727"/>
      <c r="AT55" s="1727"/>
      <c r="AU55" s="1727"/>
      <c r="AV55" s="1619"/>
      <c r="AW55" s="1619"/>
      <c r="AX55" s="1619"/>
      <c r="AY55" s="1620"/>
      <c r="AZ55" s="1620"/>
      <c r="BA55" s="1620"/>
      <c r="BB55" s="1620"/>
      <c r="BC55" s="1620"/>
      <c r="BD55" s="1620"/>
      <c r="BE55" s="1704"/>
      <c r="BF55" s="1704"/>
      <c r="BG55" s="1704"/>
      <c r="BH55" s="1704"/>
      <c r="BI55" s="1704"/>
      <c r="BJ55" s="1704"/>
      <c r="BK55" s="1620"/>
      <c r="BL55" s="1620"/>
      <c r="BM55" s="1620"/>
      <c r="BN55" s="1620"/>
      <c r="BO55" s="1620"/>
      <c r="BP55" s="1620"/>
      <c r="BQ55" s="1620"/>
      <c r="BR55" s="1620"/>
      <c r="BS55" s="1620"/>
      <c r="BT55" s="1620"/>
      <c r="BU55" s="1620"/>
      <c r="BV55" s="1620"/>
      <c r="BW55" s="1620"/>
    </row>
    <row r="56" spans="1:76" ht="10.5" customHeight="1">
      <c r="A56" s="1677"/>
      <c r="B56" s="1677"/>
      <c r="C56" s="1677"/>
      <c r="D56" s="1677"/>
      <c r="E56" s="1677"/>
      <c r="F56" s="1677"/>
      <c r="G56" s="1677"/>
      <c r="H56" s="1677"/>
      <c r="I56" s="1677"/>
      <c r="J56" s="1677"/>
      <c r="K56" s="1677"/>
      <c r="L56" s="1727"/>
      <c r="M56" s="1727"/>
      <c r="N56" s="1727"/>
      <c r="O56" s="1727"/>
      <c r="P56" s="1727"/>
      <c r="Q56" s="1727"/>
      <c r="R56" s="1727"/>
      <c r="S56" s="1727"/>
      <c r="T56" s="1727"/>
      <c r="U56" s="1727"/>
      <c r="V56" s="1727"/>
      <c r="W56" s="1727"/>
      <c r="X56" s="1727"/>
      <c r="Y56" s="1727"/>
      <c r="Z56" s="1727"/>
      <c r="AA56" s="1727"/>
      <c r="AB56" s="1727"/>
      <c r="AC56" s="1727"/>
      <c r="AD56" s="1727"/>
      <c r="AE56" s="1727"/>
      <c r="AF56" s="1727"/>
      <c r="AG56" s="1727"/>
      <c r="AH56" s="1727"/>
      <c r="AI56" s="1727"/>
      <c r="AJ56" s="1727"/>
      <c r="AK56" s="1727"/>
      <c r="AL56" s="1727"/>
      <c r="AM56" s="1727"/>
      <c r="AN56" s="1727"/>
      <c r="AO56" s="1727"/>
      <c r="AP56" s="1727"/>
      <c r="AQ56" s="1727"/>
      <c r="AR56" s="1727"/>
      <c r="AS56" s="1727"/>
      <c r="AT56" s="1727"/>
      <c r="AU56" s="1727"/>
      <c r="AV56" s="1619"/>
      <c r="AW56" s="1619"/>
      <c r="AX56" s="1619"/>
      <c r="AY56" s="1620"/>
      <c r="AZ56" s="1620"/>
      <c r="BA56" s="1620"/>
      <c r="BB56" s="1620"/>
      <c r="BC56" s="1620"/>
      <c r="BD56" s="1620"/>
      <c r="BE56" s="1704"/>
      <c r="BF56" s="1704"/>
      <c r="BG56" s="1704"/>
      <c r="BH56" s="1704"/>
      <c r="BI56" s="1704"/>
      <c r="BJ56" s="1704"/>
      <c r="BK56" s="1620"/>
      <c r="BL56" s="1620"/>
      <c r="BM56" s="1620"/>
      <c r="BN56" s="1620"/>
      <c r="BO56" s="1620"/>
      <c r="BP56" s="1620"/>
      <c r="BQ56" s="1620"/>
      <c r="BR56" s="1620"/>
      <c r="BS56" s="1620"/>
      <c r="BT56" s="1620"/>
      <c r="BU56" s="1620"/>
      <c r="BV56" s="1620"/>
      <c r="BW56" s="1620"/>
    </row>
    <row r="57" spans="1:76" ht="12" customHeight="1">
      <c r="A57" s="1619"/>
      <c r="B57" s="1619"/>
      <c r="C57" s="1619"/>
      <c r="D57" s="1619"/>
      <c r="E57" s="1619"/>
      <c r="F57" s="1619"/>
      <c r="G57" s="1619"/>
      <c r="H57" s="1619"/>
      <c r="I57" s="1619"/>
      <c r="J57" s="1619"/>
      <c r="K57" s="1619"/>
      <c r="L57" s="1619"/>
      <c r="M57" s="1677"/>
      <c r="N57" s="1677"/>
      <c r="O57" s="1677"/>
      <c r="P57" s="1677"/>
      <c r="Q57" s="1677"/>
      <c r="R57" s="1727"/>
      <c r="S57" s="1727"/>
      <c r="T57" s="1727"/>
      <c r="U57" s="1727"/>
      <c r="V57" s="1727"/>
      <c r="W57" s="1727"/>
      <c r="X57" s="1727"/>
      <c r="Y57" s="1727"/>
      <c r="Z57" s="1727"/>
      <c r="AA57" s="1727"/>
      <c r="AB57" s="1727"/>
      <c r="AC57" s="1727"/>
      <c r="AD57" s="1727"/>
      <c r="AE57" s="1727"/>
      <c r="AF57" s="1727"/>
      <c r="AG57" s="1727"/>
      <c r="AH57" s="1727"/>
      <c r="AI57" s="1727"/>
      <c r="AJ57" s="1727"/>
      <c r="AK57" s="1727"/>
      <c r="AL57" s="1727"/>
      <c r="AM57" s="1727"/>
      <c r="AN57" s="1727"/>
      <c r="AO57" s="1727"/>
      <c r="AP57" s="1727"/>
      <c r="AQ57" s="1727"/>
      <c r="AR57" s="1727"/>
      <c r="AS57" s="1727"/>
      <c r="AT57" s="1727"/>
      <c r="AU57" s="1727"/>
      <c r="AV57" s="1619"/>
      <c r="AW57" s="1619"/>
      <c r="AX57" s="1619"/>
      <c r="AY57" s="1620"/>
      <c r="AZ57" s="1620"/>
      <c r="BA57" s="1620"/>
      <c r="BB57" s="1620"/>
      <c r="BC57" s="1620"/>
      <c r="BD57" s="1620"/>
      <c r="BE57" s="1704"/>
      <c r="BF57" s="1704"/>
      <c r="BG57" s="1704"/>
      <c r="BH57" s="1704"/>
      <c r="BI57" s="1704"/>
      <c r="BJ57" s="1704"/>
      <c r="BK57" s="1620"/>
      <c r="BL57" s="1620"/>
      <c r="BM57" s="1620"/>
      <c r="BN57" s="1620"/>
      <c r="BO57" s="1620"/>
      <c r="BP57" s="1620"/>
      <c r="BQ57" s="1620"/>
      <c r="BR57" s="1620"/>
      <c r="BS57" s="1620"/>
      <c r="BT57" s="1620"/>
      <c r="BU57" s="1620"/>
      <c r="BV57" s="1620"/>
      <c r="BW57" s="1620"/>
    </row>
    <row r="58" spans="1:76" ht="9.75" customHeight="1">
      <c r="A58" s="1619"/>
      <c r="B58" s="1619"/>
      <c r="C58" s="1619"/>
      <c r="D58" s="1619"/>
      <c r="E58" s="1619"/>
      <c r="F58" s="1619"/>
      <c r="G58" s="1619"/>
      <c r="H58" s="1619"/>
      <c r="I58" s="1619"/>
      <c r="J58" s="1619"/>
      <c r="K58" s="1619"/>
      <c r="L58" s="1619"/>
      <c r="M58" s="1677"/>
      <c r="N58" s="1677"/>
      <c r="O58" s="1677"/>
      <c r="P58" s="1677"/>
      <c r="Q58" s="1677"/>
      <c r="R58" s="1727"/>
      <c r="S58" s="1727"/>
      <c r="T58" s="1727"/>
      <c r="U58" s="1727"/>
      <c r="V58" s="1727"/>
      <c r="W58" s="1727"/>
      <c r="X58" s="1727"/>
      <c r="Y58" s="1727"/>
      <c r="Z58" s="1727"/>
      <c r="AA58" s="1727"/>
      <c r="AB58" s="1727"/>
      <c r="AC58" s="1727"/>
      <c r="AD58" s="1727"/>
      <c r="AE58" s="1727"/>
      <c r="AF58" s="1727"/>
      <c r="AG58" s="1727"/>
      <c r="AH58" s="1727"/>
      <c r="AI58" s="1727"/>
      <c r="AJ58" s="1727"/>
      <c r="AK58" s="1727"/>
      <c r="AL58" s="1727"/>
      <c r="AM58" s="1727"/>
      <c r="AN58" s="1727"/>
      <c r="AO58" s="1727"/>
      <c r="AP58" s="1727"/>
      <c r="AQ58" s="1727"/>
      <c r="AR58" s="1727"/>
      <c r="AS58" s="1727"/>
      <c r="AT58" s="1727"/>
      <c r="AU58" s="1727"/>
      <c r="AV58" s="1619"/>
      <c r="AW58" s="1619"/>
      <c r="AX58" s="1619"/>
      <c r="AY58" s="1620"/>
      <c r="AZ58" s="1620"/>
      <c r="BA58" s="1620"/>
      <c r="BB58" s="1620"/>
      <c r="BC58" s="1620"/>
      <c r="BD58" s="1620"/>
      <c r="BE58" s="1704"/>
      <c r="BF58" s="1704"/>
      <c r="BG58" s="1704"/>
      <c r="BH58" s="1704"/>
      <c r="BI58" s="1704"/>
      <c r="BJ58" s="1704"/>
      <c r="BK58" s="1620"/>
      <c r="BL58" s="1620"/>
      <c r="BM58" s="1620"/>
      <c r="BN58" s="1620"/>
      <c r="BO58" s="1620"/>
      <c r="BP58" s="1620"/>
      <c r="BQ58" s="1620"/>
      <c r="BR58" s="1620"/>
      <c r="BS58" s="1620"/>
      <c r="BT58" s="1620"/>
      <c r="BU58" s="1620"/>
      <c r="BV58" s="1620"/>
      <c r="BW58" s="1620"/>
    </row>
    <row r="59" spans="1:76" ht="14.25" customHeight="1">
      <c r="A59" s="1619"/>
      <c r="B59" s="1619"/>
      <c r="C59" s="1619"/>
      <c r="D59" s="1619"/>
      <c r="E59" s="1619"/>
      <c r="F59" s="1619"/>
      <c r="G59" s="1619"/>
      <c r="H59" s="1619"/>
      <c r="I59" s="1619"/>
      <c r="J59" s="1619"/>
      <c r="K59" s="1619"/>
      <c r="L59" s="1619"/>
      <c r="M59" s="1677"/>
      <c r="N59" s="1677"/>
      <c r="O59" s="1677"/>
      <c r="P59" s="1677"/>
      <c r="Q59" s="1677"/>
      <c r="R59" s="1727"/>
      <c r="S59" s="1727"/>
      <c r="T59" s="1727"/>
      <c r="U59" s="1727"/>
      <c r="V59" s="1727"/>
      <c r="W59" s="1727"/>
      <c r="X59" s="1727"/>
      <c r="Y59" s="1727"/>
      <c r="Z59" s="1727"/>
      <c r="AA59" s="1727"/>
      <c r="AB59" s="1727"/>
      <c r="AC59" s="1727"/>
      <c r="AD59" s="1727"/>
      <c r="AE59" s="1727"/>
      <c r="AF59" s="1727"/>
      <c r="AG59" s="1727"/>
      <c r="AH59" s="1727"/>
      <c r="AI59" s="1727"/>
      <c r="AJ59" s="1727"/>
      <c r="AK59" s="1727"/>
      <c r="AL59" s="1727"/>
      <c r="AM59" s="1727"/>
      <c r="AN59" s="1727"/>
      <c r="AO59" s="1727"/>
      <c r="AP59" s="1727"/>
      <c r="AQ59" s="1727"/>
      <c r="AR59" s="1727"/>
      <c r="AS59" s="1727"/>
      <c r="AT59" s="1727"/>
      <c r="AU59" s="1727"/>
      <c r="AV59" s="1619"/>
      <c r="AW59" s="1619"/>
      <c r="AX59" s="1619"/>
      <c r="AY59" s="1620"/>
      <c r="AZ59" s="1728"/>
      <c r="BA59" s="1728"/>
      <c r="BB59" s="1728"/>
      <c r="BC59" s="1728"/>
      <c r="BD59" s="1728"/>
      <c r="BE59" s="1704"/>
      <c r="BF59" s="1704"/>
      <c r="BG59" s="1704"/>
      <c r="BH59" s="1704"/>
      <c r="BI59" s="1704"/>
      <c r="BJ59" s="1704"/>
      <c r="BK59" s="1728"/>
      <c r="BL59" s="1728"/>
      <c r="BM59" s="1728"/>
      <c r="BN59" s="1728"/>
      <c r="BO59" s="1728"/>
      <c r="BP59" s="1728"/>
      <c r="BQ59" s="1728"/>
      <c r="BR59" s="1728"/>
      <c r="BS59" s="1728"/>
      <c r="BT59" s="1728"/>
      <c r="BU59" s="1728"/>
      <c r="BV59" s="1728"/>
      <c r="BW59" s="1728"/>
      <c r="BX59" s="1729"/>
    </row>
    <row r="60" spans="1:76" ht="14.25" customHeight="1">
      <c r="A60" s="1619"/>
      <c r="B60" s="1619"/>
      <c r="C60" s="1619"/>
      <c r="D60" s="1619"/>
      <c r="E60" s="1619"/>
      <c r="F60" s="1619"/>
      <c r="G60" s="1619"/>
      <c r="H60" s="1619"/>
      <c r="I60" s="1619"/>
      <c r="J60" s="1619"/>
      <c r="K60" s="1619"/>
      <c r="L60" s="1677"/>
      <c r="M60" s="1677"/>
      <c r="N60" s="1677"/>
      <c r="O60" s="1677"/>
      <c r="P60" s="1677"/>
      <c r="Q60" s="1677"/>
      <c r="R60" s="1727"/>
      <c r="S60" s="1727"/>
      <c r="T60" s="1727"/>
      <c r="U60" s="1727"/>
      <c r="V60" s="1727"/>
      <c r="W60" s="1727"/>
      <c r="X60" s="1727"/>
      <c r="Y60" s="1727"/>
      <c r="Z60" s="1727"/>
      <c r="AA60" s="1727"/>
      <c r="AB60" s="1727"/>
      <c r="AC60" s="1727"/>
      <c r="AD60" s="1727"/>
      <c r="AE60" s="1727"/>
      <c r="AF60" s="1727"/>
      <c r="AG60" s="1727"/>
      <c r="AH60" s="1727"/>
      <c r="AI60" s="1727"/>
      <c r="AJ60" s="1727"/>
      <c r="AK60" s="1727"/>
      <c r="AL60" s="1727"/>
      <c r="AM60" s="1727"/>
      <c r="AN60" s="1727"/>
      <c r="AO60" s="1727"/>
      <c r="AP60" s="1727"/>
      <c r="AQ60" s="1727"/>
      <c r="AR60" s="1727"/>
      <c r="AS60" s="1727"/>
      <c r="AT60" s="1727"/>
      <c r="AU60" s="1727"/>
      <c r="AV60" s="1619"/>
      <c r="AW60" s="1619"/>
      <c r="AX60" s="1619"/>
      <c r="AY60" s="1620"/>
      <c r="AZ60" s="1730"/>
      <c r="BA60" s="1731"/>
      <c r="BB60" s="1732"/>
      <c r="BC60" s="1732"/>
      <c r="BD60" s="1730"/>
      <c r="BE60" s="1733"/>
      <c r="BF60" s="1733"/>
      <c r="BG60" s="1728"/>
      <c r="BH60" s="1728"/>
      <c r="BI60" s="1728"/>
      <c r="BJ60" s="1728"/>
      <c r="BK60" s="1728"/>
      <c r="BL60" s="1728"/>
      <c r="BM60" s="1728"/>
      <c r="BN60" s="1728"/>
      <c r="BO60" s="1728"/>
      <c r="BP60" s="1728"/>
      <c r="BQ60" s="1728"/>
      <c r="BR60" s="1728"/>
      <c r="BS60" s="1728"/>
      <c r="BT60" s="1728"/>
      <c r="BU60" s="1728"/>
      <c r="BV60" s="1728"/>
      <c r="BW60" s="1728"/>
      <c r="BX60" s="1729"/>
    </row>
    <row r="61" spans="1:76" ht="14.25" customHeight="1">
      <c r="A61" s="1619"/>
      <c r="B61" s="1619"/>
      <c r="C61" s="1619"/>
      <c r="D61" s="1619"/>
      <c r="E61" s="1619"/>
      <c r="F61" s="1619"/>
      <c r="G61" s="1619"/>
      <c r="H61" s="1619"/>
      <c r="I61" s="1619"/>
      <c r="J61" s="1619"/>
      <c r="K61" s="1619"/>
      <c r="L61" s="1677"/>
      <c r="M61" s="1677"/>
      <c r="N61" s="1677"/>
      <c r="O61" s="1677"/>
      <c r="P61" s="1677"/>
      <c r="Q61" s="1677"/>
      <c r="R61" s="1677"/>
      <c r="S61" s="1677"/>
      <c r="T61" s="1727"/>
      <c r="U61" s="1727"/>
      <c r="V61" s="1727"/>
      <c r="W61" s="1734"/>
      <c r="X61" s="1734"/>
      <c r="Y61" s="1734"/>
      <c r="Z61" s="1734"/>
      <c r="AA61" s="1734"/>
      <c r="AB61" s="1734"/>
      <c r="AC61" s="1734"/>
      <c r="AD61" s="1734"/>
      <c r="AE61" s="1734"/>
      <c r="AF61" s="1734"/>
      <c r="AG61" s="1734"/>
      <c r="AH61" s="1734"/>
      <c r="AI61" s="1734"/>
      <c r="AJ61" s="1734"/>
      <c r="AK61" s="1734"/>
      <c r="AL61" s="1734"/>
      <c r="AM61" s="1734"/>
      <c r="AN61" s="1734"/>
      <c r="AO61" s="1734"/>
      <c r="AP61" s="1734"/>
      <c r="AQ61" s="1734"/>
      <c r="AR61" s="1734"/>
      <c r="AS61" s="1619"/>
      <c r="AT61" s="1619"/>
      <c r="AU61" s="1619"/>
      <c r="AV61" s="1619"/>
      <c r="AW61" s="1619"/>
      <c r="AX61" s="1619"/>
      <c r="AY61" s="1620"/>
      <c r="AZ61" s="1730"/>
      <c r="BA61" s="1731" t="s">
        <v>1439</v>
      </c>
      <c r="BB61" s="1735"/>
      <c r="BC61" s="1732"/>
      <c r="BD61" s="1730"/>
      <c r="BE61" s="1736" t="s">
        <v>672</v>
      </c>
      <c r="BF61" s="1737">
        <f ca="1">SUM(M24:R28,M31:R32,M34)+BE76+BF123+BF63</f>
        <v>50745300</v>
      </c>
      <c r="BG61" s="1738" t="s">
        <v>1191</v>
      </c>
      <c r="BH61" s="1728"/>
      <c r="BI61" s="1728"/>
      <c r="BJ61" s="1728"/>
      <c r="BK61" s="2667" t="s">
        <v>1734</v>
      </c>
      <c r="BL61" s="1728"/>
      <c r="BM61" s="1728"/>
      <c r="BN61" s="1728"/>
      <c r="BO61" s="1728"/>
      <c r="BP61" s="1728"/>
      <c r="BQ61" s="1728"/>
      <c r="BR61" s="1728"/>
      <c r="BS61" s="1728"/>
      <c r="BT61" s="1728"/>
      <c r="BU61" s="1728"/>
      <c r="BV61" s="1728"/>
      <c r="BW61" s="1728"/>
      <c r="BX61" s="1729"/>
    </row>
    <row r="62" spans="1:76" ht="14.25" customHeight="1">
      <c r="A62" s="1619"/>
      <c r="B62" s="1619"/>
      <c r="C62" s="1619"/>
      <c r="D62" s="1619"/>
      <c r="E62" s="1619"/>
      <c r="F62" s="1619"/>
      <c r="G62" s="1619"/>
      <c r="H62" s="1619"/>
      <c r="I62" s="1619"/>
      <c r="J62" s="1619"/>
      <c r="K62" s="1619"/>
      <c r="L62" s="1619"/>
      <c r="M62" s="1619"/>
      <c r="N62" s="1619"/>
      <c r="O62" s="1619"/>
      <c r="P62" s="1619"/>
      <c r="Q62" s="1619"/>
      <c r="R62" s="1619"/>
      <c r="S62" s="1619"/>
      <c r="T62" s="1727"/>
      <c r="U62" s="1727"/>
      <c r="V62" s="1727"/>
      <c r="W62" s="1734"/>
      <c r="X62" s="1734"/>
      <c r="Y62" s="1734"/>
      <c r="Z62" s="1734"/>
      <c r="AA62" s="1734"/>
      <c r="AB62" s="1734"/>
      <c r="AC62" s="1734"/>
      <c r="AD62" s="1734"/>
      <c r="AE62" s="1734"/>
      <c r="AF62" s="1734"/>
      <c r="AG62" s="1734"/>
      <c r="AH62" s="1734"/>
      <c r="AI62" s="1734"/>
      <c r="AJ62" s="1734"/>
      <c r="AK62" s="1734"/>
      <c r="AL62" s="1734"/>
      <c r="AM62" s="1734"/>
      <c r="AN62" s="1734"/>
      <c r="AO62" s="1734"/>
      <c r="AP62" s="1734"/>
      <c r="AQ62" s="1734"/>
      <c r="AR62" s="1734"/>
      <c r="AS62" s="1619"/>
      <c r="AT62" s="1619"/>
      <c r="AU62" s="1619"/>
      <c r="AV62" s="1619"/>
      <c r="AW62" s="1619"/>
      <c r="AX62" s="1619"/>
      <c r="AY62" s="1620"/>
      <c r="AZ62" s="1730"/>
      <c r="BA62" s="1739">
        <v>0</v>
      </c>
      <c r="BB62" s="1740">
        <v>5</v>
      </c>
      <c r="BC62" s="1740">
        <v>0</v>
      </c>
      <c r="BD62" s="1730"/>
      <c r="BE62" s="1741" t="s">
        <v>1440</v>
      </c>
      <c r="BF62" s="1742">
        <f ca="1">SUM(M24:R28,M31:R32)+BF66+BE76-BF76+BF63</f>
        <v>50745300</v>
      </c>
      <c r="BG62" s="1738" t="s">
        <v>1192</v>
      </c>
      <c r="BH62" s="1728"/>
      <c r="BI62" s="1728"/>
      <c r="BJ62" s="1728"/>
      <c r="BK62" s="2667" t="s">
        <v>1735</v>
      </c>
      <c r="BL62" s="1728"/>
      <c r="BM62" s="1728"/>
      <c r="BN62" s="1728"/>
      <c r="BO62" s="1728"/>
      <c r="BP62" s="1728"/>
      <c r="BQ62" s="1728"/>
      <c r="BR62" s="1728"/>
      <c r="BS62" s="1728"/>
      <c r="BT62" s="1728"/>
      <c r="BU62" s="1728"/>
      <c r="BV62" s="1728"/>
      <c r="BW62" s="1728"/>
      <c r="BX62" s="1729"/>
    </row>
    <row r="63" spans="1:76" ht="14.25" customHeight="1">
      <c r="A63" s="1619"/>
      <c r="B63" s="1619"/>
      <c r="C63" s="1619"/>
      <c r="D63" s="1619"/>
      <c r="E63" s="1619"/>
      <c r="F63" s="1619"/>
      <c r="G63" s="1619"/>
      <c r="H63" s="1619"/>
      <c r="I63" s="1619"/>
      <c r="J63" s="1619"/>
      <c r="K63" s="1619"/>
      <c r="L63" s="1619"/>
      <c r="M63" s="1619"/>
      <c r="N63" s="1619"/>
      <c r="O63" s="1619"/>
      <c r="P63" s="1619"/>
      <c r="Q63" s="1619"/>
      <c r="R63" s="1619"/>
      <c r="S63" s="1619"/>
      <c r="T63" s="1727"/>
      <c r="U63" s="1727"/>
      <c r="V63" s="1727"/>
      <c r="W63" s="1734"/>
      <c r="X63" s="1734"/>
      <c r="Y63" s="1734"/>
      <c r="Z63" s="1734"/>
      <c r="AA63" s="1734"/>
      <c r="AB63" s="1734"/>
      <c r="AC63" s="1734"/>
      <c r="AD63" s="1734"/>
      <c r="AE63" s="1734"/>
      <c r="AF63" s="1734"/>
      <c r="AG63" s="1734"/>
      <c r="AH63" s="1734"/>
      <c r="AI63" s="1734"/>
      <c r="AJ63" s="1734"/>
      <c r="AK63" s="1734"/>
      <c r="AL63" s="1734"/>
      <c r="AM63" s="1734"/>
      <c r="AN63" s="1734"/>
      <c r="AO63" s="1734"/>
      <c r="AP63" s="1734"/>
      <c r="AQ63" s="1734"/>
      <c r="AR63" s="1734"/>
      <c r="AS63" s="1619"/>
      <c r="AT63" s="1619"/>
      <c r="AU63" s="1619"/>
      <c r="AV63" s="1619"/>
      <c r="AW63" s="1619"/>
      <c r="AX63" s="1619"/>
      <c r="AY63" s="1620"/>
      <c r="AZ63" s="1730"/>
      <c r="BA63" s="1743"/>
      <c r="BB63" s="1744"/>
      <c r="BC63" s="1744"/>
      <c r="BD63" s="1730"/>
      <c r="BE63" s="2662" t="s">
        <v>1723</v>
      </c>
      <c r="BF63" s="2669">
        <f ca="1">MAX(0,株式譲渡一面!M34)+MAX(0,株式譲渡一面!U34+株式損失Ⅰ面!S47)+MAX(0,SUM('3面'!X43:AC51))+MAX(0,分離第三表入力用!T79)+分離第三表入力用!T82+MAX(0,分離第三表入力用!T85)</f>
        <v>45815300</v>
      </c>
      <c r="BH63" s="1728"/>
      <c r="BI63" s="1745"/>
      <c r="BJ63" s="1745"/>
      <c r="BK63" s="2668" t="s">
        <v>1736</v>
      </c>
      <c r="BL63" s="1745"/>
      <c r="BM63" s="1745"/>
      <c r="BN63" s="1745"/>
      <c r="BO63" s="1745"/>
      <c r="BP63" s="1728"/>
      <c r="BQ63" s="1728"/>
      <c r="BR63" s="1728"/>
      <c r="BS63" s="1728"/>
      <c r="BT63" s="1728"/>
      <c r="BU63" s="1728"/>
      <c r="BV63" s="1728"/>
      <c r="BW63" s="1728"/>
      <c r="BX63" s="1729"/>
    </row>
    <row r="64" spans="1:76" ht="14.25" customHeight="1">
      <c r="A64" s="1619"/>
      <c r="B64" s="1677"/>
      <c r="C64" s="1677"/>
      <c r="D64" s="1677"/>
      <c r="E64" s="1677"/>
      <c r="F64" s="1677"/>
      <c r="G64" s="1677"/>
      <c r="H64" s="1677"/>
      <c r="I64" s="1677"/>
      <c r="J64" s="1677"/>
      <c r="K64" s="1677"/>
      <c r="L64" s="1677"/>
      <c r="M64" s="1677"/>
      <c r="N64" s="1677"/>
      <c r="O64" s="1677"/>
      <c r="P64" s="1677"/>
      <c r="Q64" s="1677"/>
      <c r="R64" s="1677"/>
      <c r="S64" s="1677"/>
      <c r="T64" s="1727"/>
      <c r="U64" s="1727"/>
      <c r="V64" s="1727"/>
      <c r="W64" s="1677"/>
      <c r="X64" s="1677"/>
      <c r="Y64" s="1677"/>
      <c r="Z64" s="1677"/>
      <c r="AA64" s="1677"/>
      <c r="AB64" s="1619"/>
      <c r="AC64" s="1619"/>
      <c r="AD64" s="1619"/>
      <c r="AE64" s="1619"/>
      <c r="AF64" s="1619"/>
      <c r="AG64" s="1619"/>
      <c r="AH64" s="1619"/>
      <c r="AI64" s="1619"/>
      <c r="AJ64" s="1619"/>
      <c r="AK64" s="1619"/>
      <c r="AL64" s="1619"/>
      <c r="AM64" s="1619"/>
      <c r="AN64" s="1619"/>
      <c r="AO64" s="1619"/>
      <c r="AP64" s="1619"/>
      <c r="AQ64" s="1619"/>
      <c r="AR64" s="1619"/>
      <c r="AS64" s="1619"/>
      <c r="AT64" s="1619"/>
      <c r="AU64" s="1619"/>
      <c r="AV64" s="1619"/>
      <c r="AW64" s="1619"/>
      <c r="AX64" s="1619"/>
      <c r="AY64" s="1620"/>
      <c r="AZ64" s="1730"/>
      <c r="BA64" s="1743">
        <v>1950</v>
      </c>
      <c r="BB64" s="1744">
        <v>10</v>
      </c>
      <c r="BC64" s="1744">
        <v>97.5</v>
      </c>
      <c r="BD64" s="1730"/>
      <c r="BE64" s="1736" t="s">
        <v>1136</v>
      </c>
      <c r="BF64" s="1746">
        <f ca="1">SUM(M24:R28,M31:R32)+BE76-BF76-BG76+BF123</f>
        <v>4930000</v>
      </c>
      <c r="BG64" s="1747" t="s">
        <v>1441</v>
      </c>
      <c r="BH64" s="1728"/>
      <c r="BI64" s="1745"/>
      <c r="BJ64" s="1745"/>
      <c r="BK64" s="1745"/>
      <c r="BL64" s="1745"/>
      <c r="BM64" s="1745"/>
      <c r="BN64" s="1745"/>
      <c r="BO64" s="1745"/>
      <c r="BP64" s="1728"/>
      <c r="BQ64" s="1728"/>
      <c r="BR64" s="1728"/>
      <c r="BS64" s="1728"/>
      <c r="BT64" s="1728"/>
      <c r="BU64" s="1728"/>
      <c r="BV64" s="1728"/>
      <c r="BW64" s="1728"/>
      <c r="BX64" s="1729"/>
    </row>
    <row r="65" spans="1:76" ht="14.25" customHeight="1">
      <c r="A65" s="1619"/>
      <c r="B65" s="1677"/>
      <c r="C65" s="1677"/>
      <c r="D65" s="1677"/>
      <c r="E65" s="1677"/>
      <c r="F65" s="1677"/>
      <c r="G65" s="1677"/>
      <c r="H65" s="1677"/>
      <c r="I65" s="1677"/>
      <c r="J65" s="1677"/>
      <c r="K65" s="1677"/>
      <c r="L65" s="1677"/>
      <c r="M65" s="1677"/>
      <c r="N65" s="1677"/>
      <c r="O65" s="1677"/>
      <c r="P65" s="1677"/>
      <c r="Q65" s="1677"/>
      <c r="R65" s="1677"/>
      <c r="S65" s="1677"/>
      <c r="T65" s="1727"/>
      <c r="U65" s="1727"/>
      <c r="V65" s="1727"/>
      <c r="W65" s="1677"/>
      <c r="X65" s="1677"/>
      <c r="Y65" s="1677"/>
      <c r="Z65" s="1677"/>
      <c r="AA65" s="1677"/>
      <c r="AB65" s="1619"/>
      <c r="AC65" s="1619"/>
      <c r="AD65" s="1619"/>
      <c r="AE65" s="1619"/>
      <c r="AF65" s="1619"/>
      <c r="AG65" s="1619"/>
      <c r="AH65" s="1619"/>
      <c r="AI65" s="1619"/>
      <c r="AJ65" s="1619"/>
      <c r="AK65" s="1619"/>
      <c r="AL65" s="1619"/>
      <c r="AM65" s="1619"/>
      <c r="AN65" s="1619"/>
      <c r="AO65" s="1619"/>
      <c r="AP65" s="1619"/>
      <c r="AQ65" s="1619"/>
      <c r="AR65" s="1619"/>
      <c r="AS65" s="1619"/>
      <c r="AT65" s="1619"/>
      <c r="AU65" s="1619"/>
      <c r="AV65" s="1619"/>
      <c r="AW65" s="1619"/>
      <c r="AX65" s="1619"/>
      <c r="AY65" s="1620"/>
      <c r="AZ65" s="1730"/>
      <c r="BA65" s="1743">
        <v>3300</v>
      </c>
      <c r="BB65" s="1744">
        <v>20</v>
      </c>
      <c r="BC65" s="1744">
        <v>427.5</v>
      </c>
      <c r="BD65" s="1730"/>
      <c r="BE65" s="1736" t="s">
        <v>1313</v>
      </c>
      <c r="BF65" s="1748">
        <f ca="1">IF(SUM('2-入力用'!BN83:BN84)&gt;0,MAX(0,'2-入力用'!BN83+'2-入力用'!BN84-500000)+MAX(0,'2-入力用'!BN85-500000),
MAX(0,'2-入力用'!BN85-500000)+'2-入力用'!BN83+'2-入力用'!BN84)</f>
        <v>0</v>
      </c>
      <c r="BG65" s="1747" t="s">
        <v>1193</v>
      </c>
      <c r="BH65" s="1728"/>
      <c r="BI65" s="1745"/>
      <c r="BJ65" s="1745"/>
      <c r="BK65" s="1745"/>
      <c r="BL65" s="1745"/>
      <c r="BM65" s="1745"/>
      <c r="BN65" s="1745"/>
      <c r="BO65" s="1745"/>
      <c r="BP65" s="1728"/>
      <c r="BQ65" s="1728"/>
      <c r="BR65" s="1728"/>
      <c r="BS65" s="1728"/>
      <c r="BT65" s="1728"/>
      <c r="BU65" s="1728"/>
      <c r="BV65" s="1728"/>
      <c r="BW65" s="1728"/>
      <c r="BX65" s="1729"/>
    </row>
    <row r="66" spans="1:76" ht="14.25" customHeight="1">
      <c r="A66" s="1619"/>
      <c r="B66" s="1677"/>
      <c r="C66" s="1677"/>
      <c r="D66" s="1677"/>
      <c r="E66" s="1677"/>
      <c r="F66" s="1677"/>
      <c r="G66" s="1677"/>
      <c r="H66" s="1677"/>
      <c r="I66" s="1677"/>
      <c r="J66" s="1677"/>
      <c r="K66" s="1677"/>
      <c r="L66" s="1677"/>
      <c r="M66" s="1677"/>
      <c r="N66" s="1677"/>
      <c r="O66" s="1677"/>
      <c r="P66" s="1677"/>
      <c r="Q66" s="1677"/>
      <c r="R66" s="1677"/>
      <c r="S66" s="1677"/>
      <c r="T66" s="1727"/>
      <c r="U66" s="1727"/>
      <c r="V66" s="1727"/>
      <c r="W66" s="1677"/>
      <c r="X66" s="1677"/>
      <c r="Y66" s="1677"/>
      <c r="Z66" s="1677"/>
      <c r="AA66" s="1677"/>
      <c r="AB66" s="1619"/>
      <c r="AC66" s="1619"/>
      <c r="AD66" s="1619"/>
      <c r="AE66" s="1619"/>
      <c r="AF66" s="1619"/>
      <c r="AG66" s="1619"/>
      <c r="AH66" s="1619"/>
      <c r="AI66" s="1619"/>
      <c r="AJ66" s="1619"/>
      <c r="AK66" s="1619"/>
      <c r="AL66" s="1619"/>
      <c r="AM66" s="1619"/>
      <c r="AN66" s="1619"/>
      <c r="AO66" s="1619"/>
      <c r="AP66" s="1619"/>
      <c r="AQ66" s="1619"/>
      <c r="AR66" s="1619"/>
      <c r="AS66" s="1619"/>
      <c r="AT66" s="1619"/>
      <c r="AU66" s="1619"/>
      <c r="AV66" s="1619"/>
      <c r="AW66" s="1619"/>
      <c r="AX66" s="1619"/>
      <c r="AY66" s="1620"/>
      <c r="AZ66" s="1730"/>
      <c r="BA66" s="1743">
        <v>6950</v>
      </c>
      <c r="BB66" s="1744">
        <v>23</v>
      </c>
      <c r="BC66" s="1744">
        <v>636</v>
      </c>
      <c r="BD66" s="1730"/>
      <c r="BE66" s="1736" t="s">
        <v>1137</v>
      </c>
      <c r="BF66" s="1748">
        <f ca="1" xml:space="preserve">  IF(SUM('2-入力用'!BN83:BN84)+MAX(0,'2-入力用'!BN85-500000)&lt;=0,SUM('2-入力用'!BN83:BN84)+MAX(0,'2-入力用'!BN85-500000),
IF(AND(SUM('2-入力用'!BN83:BN84)+MAX(0,'2-入力用'!BN85-500000)&gt;0,'2-入力用'!BN83&lt;0,'2-入力用'!BN84&lt;0),INT(MAX(0,SUM('2-入力用'!BN83:BN84)+'2-入力用'!BN85-500000)/2),
IF(AND('2-入力用'!BN83&gt;0,'2-入力用'!BN84&lt;0),MAX(0,SUM('2-入力用'!BN83:BN84)-500000)+INT(MAX(0,'2-入力用'!BN85-500000)/2),
IF(AND('2-入力用'!BN83&lt;0,'2-入力用'!BN84&gt;0),INT(MAX(0,SUM('2-入力用'!BN83:BN84)-500000)/2)+INT(MAX(0,'2-入力用'!BN85-500000)/2),
 MAX(0,'2-入力用'!BN83-500000)+INT(MAX(0,('2-入力用'!BN84+MIN(0,'2-入力用'!BN83-500000)))/2)+INT(MAX(0,'2-入力用'!BN85-500000)/2)))))</f>
        <v>0</v>
      </c>
      <c r="BG66" s="1738" t="s">
        <v>1194</v>
      </c>
      <c r="BH66" s="1728"/>
      <c r="BI66" s="1745"/>
      <c r="BJ66" s="1745"/>
      <c r="BK66" s="1745"/>
      <c r="BL66" s="1745"/>
      <c r="BM66" s="1745"/>
      <c r="BN66" s="1745"/>
      <c r="BO66" s="1745"/>
      <c r="BP66" s="1728"/>
      <c r="BQ66" s="1728"/>
      <c r="BR66" s="1728"/>
      <c r="BS66" s="1728"/>
      <c r="BT66" s="1728"/>
      <c r="BU66" s="1728"/>
      <c r="BV66" s="1728"/>
      <c r="BW66" s="1728"/>
      <c r="BX66" s="1729"/>
    </row>
    <row r="67" spans="1:76" ht="14.25" customHeight="1">
      <c r="A67" s="1619"/>
      <c r="B67" s="1677"/>
      <c r="C67" s="1677"/>
      <c r="D67" s="1677"/>
      <c r="E67" s="1677"/>
      <c r="F67" s="1677"/>
      <c r="G67" s="1677"/>
      <c r="H67" s="1677"/>
      <c r="I67" s="1677"/>
      <c r="J67" s="1677"/>
      <c r="K67" s="1677"/>
      <c r="L67" s="1677"/>
      <c r="M67" s="1677"/>
      <c r="N67" s="1677"/>
      <c r="O67" s="1677"/>
      <c r="P67" s="1677"/>
      <c r="Q67" s="1677"/>
      <c r="R67" s="1677"/>
      <c r="S67" s="1677"/>
      <c r="T67" s="1677"/>
      <c r="U67" s="1677"/>
      <c r="V67" s="1677"/>
      <c r="W67" s="1677"/>
      <c r="X67" s="1677"/>
      <c r="Y67" s="1677"/>
      <c r="Z67" s="1677"/>
      <c r="AA67" s="1677"/>
      <c r="AB67" s="1619"/>
      <c r="AC67" s="1619"/>
      <c r="AD67" s="1619"/>
      <c r="AE67" s="1619"/>
      <c r="AF67" s="1619"/>
      <c r="AG67" s="1619"/>
      <c r="AH67" s="1619"/>
      <c r="AI67" s="1619"/>
      <c r="AJ67" s="1619"/>
      <c r="AK67" s="1619"/>
      <c r="AL67" s="1619"/>
      <c r="AM67" s="1619"/>
      <c r="AN67" s="1619"/>
      <c r="AO67" s="1619"/>
      <c r="AP67" s="1619"/>
      <c r="AQ67" s="1619"/>
      <c r="AR67" s="1619"/>
      <c r="AS67" s="1619"/>
      <c r="AT67" s="1619"/>
      <c r="AU67" s="1619"/>
      <c r="AV67" s="1619"/>
      <c r="AW67" s="1619"/>
      <c r="AX67" s="1619"/>
      <c r="AY67" s="1620"/>
      <c r="AZ67" s="1730"/>
      <c r="BA67" s="1743">
        <v>9000</v>
      </c>
      <c r="BB67" s="1744">
        <v>33</v>
      </c>
      <c r="BC67" s="1744">
        <v>1536</v>
      </c>
      <c r="BD67" s="1730"/>
      <c r="BE67" s="1733"/>
      <c r="BF67" s="1733"/>
      <c r="BG67" s="1733"/>
      <c r="BH67" s="1745"/>
      <c r="BI67" s="1745"/>
      <c r="BJ67" s="1745"/>
      <c r="BK67" s="1745"/>
      <c r="BL67" s="1745"/>
      <c r="BM67" s="1745"/>
      <c r="BN67" s="1745"/>
      <c r="BO67" s="1745"/>
      <c r="BP67" s="1745"/>
      <c r="BQ67" s="1745"/>
      <c r="BR67" s="1745"/>
      <c r="BS67" s="1745"/>
      <c r="BT67" s="1745"/>
      <c r="BU67" s="1745"/>
      <c r="BV67" s="1745"/>
      <c r="BW67" s="1728"/>
      <c r="BX67" s="1729"/>
    </row>
    <row r="68" spans="1:76" ht="14.25" customHeight="1">
      <c r="A68" s="1619"/>
      <c r="B68" s="1677"/>
      <c r="C68" s="1677"/>
      <c r="D68" s="1677"/>
      <c r="E68" s="1677"/>
      <c r="F68" s="1677"/>
      <c r="G68" s="1677"/>
      <c r="H68" s="1677"/>
      <c r="I68" s="1677"/>
      <c r="J68" s="1677"/>
      <c r="K68" s="1677"/>
      <c r="L68" s="1677"/>
      <c r="M68" s="1677"/>
      <c r="N68" s="1677"/>
      <c r="O68" s="1677"/>
      <c r="P68" s="1677"/>
      <c r="Q68" s="1677"/>
      <c r="R68" s="1677"/>
      <c r="S68" s="1677"/>
      <c r="T68" s="1677"/>
      <c r="U68" s="1677"/>
      <c r="V68" s="1677"/>
      <c r="W68" s="1677"/>
      <c r="X68" s="1677"/>
      <c r="Y68" s="1677"/>
      <c r="Z68" s="1677"/>
      <c r="AA68" s="1677"/>
      <c r="AB68" s="1619"/>
      <c r="AC68" s="1619"/>
      <c r="AD68" s="1619"/>
      <c r="AE68" s="1619"/>
      <c r="AF68" s="1619"/>
      <c r="AG68" s="1619"/>
      <c r="AH68" s="1619"/>
      <c r="AI68" s="1619"/>
      <c r="AJ68" s="1619"/>
      <c r="AK68" s="1619"/>
      <c r="AL68" s="1619"/>
      <c r="AM68" s="1619"/>
      <c r="AN68" s="1619"/>
      <c r="AO68" s="1619"/>
      <c r="AP68" s="1619"/>
      <c r="AQ68" s="1619"/>
      <c r="AR68" s="1619"/>
      <c r="AS68" s="1619"/>
      <c r="AT68" s="1619"/>
      <c r="AU68" s="1619"/>
      <c r="AV68" s="1619"/>
      <c r="AW68" s="1619"/>
      <c r="AX68" s="1619"/>
      <c r="AY68" s="1620"/>
      <c r="AZ68" s="1730"/>
      <c r="BA68" s="1743">
        <v>18000</v>
      </c>
      <c r="BB68" s="1744">
        <v>40</v>
      </c>
      <c r="BC68" s="1744">
        <v>2796</v>
      </c>
      <c r="BD68" s="1730"/>
      <c r="BE68" s="1733"/>
      <c r="BF68" s="2663">
        <f ca="1">IF(AND(SUM('2-入力用'!BN83:BN84)&gt;0,'2-入力用'!BN83&lt;=500000),INT(MAX(0,SUM('2-入力用'!BN83:BN84)-500000)/2)+INT(MAX(0,'2-入力用'!BN85-500000)/2),
  IF(AND(SUM('2-入力用'!BN83:BN84)&gt;0,'2-入力用'!BN83&gt;500000),MAX(0,'2-入力用'!BN83-500000)+MAX(0,INT('2-入力用'!BN84/2))+MIN(0,'2-入力用'!BN84)+INT(MAX(0,'2-入力用'!BN85-500000)/2),
  IF(SUM('2-入力用'!BN83:BN84)+MAX(0,'2-入力用'!BN85-500000)&lt;=0,SUM('2-入力用'!BN83:BN84)+MAX(0,'2-入力用'!BN85-500000),
INT(MAX(0,'2-入力用'!BN85-500000)+'2-入力用'!BN83+'2-入力用'!BN84)/2)))</f>
        <v>0</v>
      </c>
      <c r="BG68" s="1733" t="s">
        <v>1314</v>
      </c>
      <c r="BH68" s="1745"/>
      <c r="BI68" s="1745"/>
      <c r="BJ68" s="1745"/>
      <c r="BK68" s="1745"/>
      <c r="BL68" s="1745"/>
      <c r="BM68" s="1745"/>
      <c r="BN68" s="1745"/>
      <c r="BO68" s="1745"/>
      <c r="BP68" s="1745"/>
      <c r="BQ68" s="1745"/>
      <c r="BR68" s="1745"/>
      <c r="BS68" s="1745"/>
      <c r="BT68" s="1745"/>
      <c r="BU68" s="1745"/>
      <c r="BV68" s="1745"/>
      <c r="BW68" s="1728"/>
      <c r="BX68" s="1729"/>
    </row>
    <row r="69" spans="1:76" ht="14.25" customHeight="1">
      <c r="A69" s="1619"/>
      <c r="B69" s="1677"/>
      <c r="C69" s="1677"/>
      <c r="D69" s="1677"/>
      <c r="E69" s="1677"/>
      <c r="F69" s="1677"/>
      <c r="G69" s="1677"/>
      <c r="H69" s="1677"/>
      <c r="I69" s="1677"/>
      <c r="J69" s="1677"/>
      <c r="K69" s="1677"/>
      <c r="L69" s="1677"/>
      <c r="M69" s="1677"/>
      <c r="N69" s="1677"/>
      <c r="O69" s="1677"/>
      <c r="P69" s="1677"/>
      <c r="Q69" s="1677"/>
      <c r="R69" s="1677"/>
      <c r="S69" s="1677"/>
      <c r="T69" s="1677"/>
      <c r="U69" s="1677"/>
      <c r="V69" s="1677"/>
      <c r="W69" s="1677"/>
      <c r="X69" s="1677"/>
      <c r="Y69" s="1677"/>
      <c r="Z69" s="1677"/>
      <c r="AA69" s="1677"/>
      <c r="AB69" s="1619"/>
      <c r="AC69" s="1619"/>
      <c r="AD69" s="1619"/>
      <c r="AE69" s="1619"/>
      <c r="AF69" s="1619"/>
      <c r="AG69" s="1619"/>
      <c r="AH69" s="1749"/>
      <c r="AI69" s="1749"/>
      <c r="AJ69" s="1749"/>
      <c r="AK69" s="1749"/>
      <c r="AL69" s="1749"/>
      <c r="AM69" s="1749"/>
      <c r="AN69" s="1749"/>
      <c r="AO69" s="1749"/>
      <c r="AP69" s="1749"/>
      <c r="AQ69" s="1749"/>
      <c r="AR69" s="1749"/>
      <c r="AS69" s="1619"/>
      <c r="AT69" s="1619"/>
      <c r="AU69" s="1619"/>
      <c r="AV69" s="1619"/>
      <c r="AW69" s="1619"/>
      <c r="AX69" s="1619"/>
      <c r="AY69" s="1620"/>
      <c r="AZ69" s="1730"/>
      <c r="BA69" s="1750">
        <v>40000</v>
      </c>
      <c r="BB69" s="1751">
        <v>45</v>
      </c>
      <c r="BC69" s="1752">
        <v>4796</v>
      </c>
      <c r="BD69" s="1730"/>
      <c r="BE69" s="1733"/>
      <c r="BF69" s="1733"/>
      <c r="BG69" s="1733"/>
      <c r="BH69" s="1745"/>
      <c r="BI69" s="1745"/>
      <c r="BJ69" s="1745"/>
      <c r="BK69" s="1745"/>
      <c r="BL69" s="1745"/>
      <c r="BM69" s="1745"/>
      <c r="BN69" s="1745"/>
      <c r="BO69" s="1745"/>
      <c r="BP69" s="1745"/>
      <c r="BQ69" s="1745"/>
      <c r="BR69" s="1745"/>
      <c r="BS69" s="1745"/>
      <c r="BT69" s="1745"/>
      <c r="BU69" s="1745"/>
      <c r="BV69" s="1745"/>
      <c r="BW69" s="1728"/>
      <c r="BX69" s="1729"/>
    </row>
    <row r="70" spans="1:76" ht="14.25" customHeight="1">
      <c r="A70" s="1619"/>
      <c r="B70" s="1619"/>
      <c r="C70" s="1619"/>
      <c r="D70" s="1619"/>
      <c r="E70" s="1619"/>
      <c r="F70" s="1619"/>
      <c r="G70" s="1619"/>
      <c r="H70" s="1619"/>
      <c r="I70" s="1619"/>
      <c r="J70" s="1619"/>
      <c r="K70" s="1619"/>
      <c r="L70" s="1619"/>
      <c r="M70" s="1619"/>
      <c r="N70" s="1619"/>
      <c r="O70" s="1619"/>
      <c r="P70" s="1619"/>
      <c r="Q70" s="1619"/>
      <c r="R70" s="1619"/>
      <c r="S70" s="1619"/>
      <c r="T70" s="1619"/>
      <c r="U70" s="1619"/>
      <c r="V70" s="1619"/>
      <c r="W70" s="1619"/>
      <c r="X70" s="1619"/>
      <c r="Y70" s="1619"/>
      <c r="Z70" s="1619"/>
      <c r="AA70" s="1619"/>
      <c r="AB70" s="1619"/>
      <c r="AC70" s="1619"/>
      <c r="AD70" s="1619"/>
      <c r="AE70" s="1619"/>
      <c r="AF70" s="1619"/>
      <c r="AG70" s="1619"/>
      <c r="AH70" s="1749"/>
      <c r="AI70" s="1749"/>
      <c r="AJ70" s="1749"/>
      <c r="AK70" s="1749"/>
      <c r="AL70" s="1749"/>
      <c r="AM70" s="1749"/>
      <c r="AN70" s="1749"/>
      <c r="AO70" s="1749"/>
      <c r="AP70" s="1749"/>
      <c r="AQ70" s="1749"/>
      <c r="AR70" s="1749"/>
      <c r="AS70" s="1619"/>
      <c r="AT70" s="1619"/>
      <c r="AU70" s="1619"/>
      <c r="AV70" s="1619"/>
      <c r="AW70" s="1619"/>
      <c r="AX70" s="1619"/>
      <c r="AY70" s="1620"/>
      <c r="AZ70" s="1730"/>
      <c r="BA70" s="1730"/>
      <c r="BB70" s="1730"/>
      <c r="BC70" s="1730"/>
      <c r="BD70" s="1730"/>
      <c r="BE70" s="1733"/>
      <c r="BF70" s="1728"/>
      <c r="BG70" s="1745"/>
      <c r="BH70" s="1745"/>
      <c r="BI70" s="1745"/>
      <c r="BJ70" s="1745"/>
      <c r="BK70" s="1745"/>
      <c r="BL70" s="1745"/>
      <c r="BM70" s="1745"/>
      <c r="BN70" s="1745"/>
      <c r="BO70" s="1745"/>
      <c r="BP70" s="1745"/>
      <c r="BQ70" s="1745"/>
      <c r="BR70" s="1745"/>
      <c r="BS70" s="1745"/>
      <c r="BT70" s="1745"/>
      <c r="BU70" s="1745"/>
      <c r="BV70" s="1745"/>
      <c r="BW70" s="1728"/>
      <c r="BX70" s="1729"/>
    </row>
    <row r="71" spans="1:76" ht="14.25" customHeight="1">
      <c r="A71" s="1619"/>
      <c r="B71" s="1619"/>
      <c r="C71" s="1619"/>
      <c r="D71" s="1619"/>
      <c r="E71" s="1619"/>
      <c r="F71" s="1619"/>
      <c r="G71" s="1619"/>
      <c r="H71" s="1619"/>
      <c r="I71" s="1619"/>
      <c r="J71" s="1619"/>
      <c r="K71" s="1619"/>
      <c r="L71" s="1619"/>
      <c r="M71" s="1619"/>
      <c r="N71" s="1619"/>
      <c r="O71" s="1619"/>
      <c r="P71" s="1619"/>
      <c r="Q71" s="1619"/>
      <c r="R71" s="1619"/>
      <c r="S71" s="1619"/>
      <c r="T71" s="1619"/>
      <c r="U71" s="1619"/>
      <c r="V71" s="1619"/>
      <c r="W71" s="1619"/>
      <c r="X71" s="1619"/>
      <c r="Y71" s="1619"/>
      <c r="Z71" s="1619"/>
      <c r="AA71" s="1619"/>
      <c r="AB71" s="1619"/>
      <c r="AC71" s="1619"/>
      <c r="AD71" s="1619"/>
      <c r="AE71" s="1619"/>
      <c r="AF71" s="1619"/>
      <c r="AG71" s="1619"/>
      <c r="AH71" s="1749"/>
      <c r="AI71" s="1749"/>
      <c r="AJ71" s="1749"/>
      <c r="AK71" s="1749"/>
      <c r="AL71" s="1749"/>
      <c r="AM71" s="1749"/>
      <c r="AN71" s="1749"/>
      <c r="AO71" s="1749"/>
      <c r="AP71" s="1749"/>
      <c r="AQ71" s="1749"/>
      <c r="AR71" s="1749"/>
      <c r="AS71" s="1619"/>
      <c r="AT71" s="1619"/>
      <c r="AU71" s="1619"/>
      <c r="AV71" s="1619"/>
      <c r="AW71" s="1619"/>
      <c r="AX71" s="1619"/>
      <c r="AY71" s="1620"/>
      <c r="AZ71" s="1728"/>
      <c r="BA71" s="1728"/>
      <c r="BB71" s="1728"/>
      <c r="BC71" s="1728"/>
      <c r="BD71" s="1728"/>
      <c r="BE71" s="1733"/>
      <c r="BF71" s="1733"/>
      <c r="BG71" s="1745"/>
      <c r="BH71" s="1745"/>
      <c r="BI71" s="1745"/>
      <c r="BJ71" s="1745"/>
      <c r="BK71" s="1745"/>
      <c r="BL71" s="1745"/>
      <c r="BM71" s="1745"/>
      <c r="BN71" s="1745"/>
      <c r="BO71" s="1745"/>
      <c r="BP71" s="1745"/>
      <c r="BQ71" s="1745"/>
      <c r="BR71" s="1745"/>
      <c r="BS71" s="1745"/>
      <c r="BT71" s="1745"/>
      <c r="BU71" s="1745"/>
      <c r="BV71" s="1745"/>
      <c r="BW71" s="1728"/>
      <c r="BX71" s="1729"/>
    </row>
    <row r="72" spans="1:76" ht="14.25" customHeight="1">
      <c r="A72" s="1619"/>
      <c r="B72" s="1619"/>
      <c r="C72" s="1619"/>
      <c r="D72" s="1619"/>
      <c r="E72" s="1619"/>
      <c r="F72" s="1619"/>
      <c r="G72" s="1619"/>
      <c r="H72" s="1619"/>
      <c r="I72" s="1619"/>
      <c r="J72" s="1619"/>
      <c r="K72" s="1619"/>
      <c r="L72" s="1619"/>
      <c r="M72" s="1619"/>
      <c r="N72" s="1619"/>
      <c r="O72" s="1619"/>
      <c r="P72" s="1619"/>
      <c r="Q72" s="1619"/>
      <c r="R72" s="1619"/>
      <c r="S72" s="1619"/>
      <c r="T72" s="1619"/>
      <c r="U72" s="1619"/>
      <c r="V72" s="1619"/>
      <c r="W72" s="1619"/>
      <c r="X72" s="1619"/>
      <c r="Y72" s="1619"/>
      <c r="Z72" s="1619"/>
      <c r="AA72" s="1619"/>
      <c r="AB72" s="1619"/>
      <c r="AC72" s="1619"/>
      <c r="AD72" s="1619"/>
      <c r="AE72" s="1619"/>
      <c r="AF72" s="1619"/>
      <c r="AG72" s="1619"/>
      <c r="AH72" s="1619"/>
      <c r="AI72" s="1619"/>
      <c r="AJ72" s="1619"/>
      <c r="AK72" s="1619"/>
      <c r="AL72" s="1619"/>
      <c r="AM72" s="1619"/>
      <c r="AN72" s="1619"/>
      <c r="AO72" s="1619"/>
      <c r="AP72" s="1619"/>
      <c r="AQ72" s="1619"/>
      <c r="AR72" s="1619"/>
      <c r="AS72" s="1619"/>
      <c r="AT72" s="1619"/>
      <c r="AU72" s="1619"/>
      <c r="AV72" s="1619"/>
      <c r="AW72" s="1619"/>
      <c r="AX72" s="1619"/>
      <c r="AY72" s="1620"/>
      <c r="AZ72" s="1728"/>
      <c r="BA72" s="1728"/>
      <c r="BB72" s="1728"/>
      <c r="BC72" s="1728"/>
      <c r="BD72" s="1728"/>
      <c r="BE72" s="1733"/>
      <c r="BF72" s="1733"/>
      <c r="BG72" s="1728"/>
      <c r="BH72" s="1745"/>
      <c r="BI72" s="1745"/>
      <c r="BJ72" s="1745"/>
      <c r="BK72" s="1745"/>
      <c r="BL72" s="1745"/>
      <c r="BM72" s="1745"/>
      <c r="BN72" s="1745"/>
      <c r="BO72" s="1745"/>
      <c r="BP72" s="1745"/>
      <c r="BQ72" s="1745"/>
      <c r="BR72" s="1745"/>
      <c r="BS72" s="1745"/>
      <c r="BT72" s="1745"/>
      <c r="BU72" s="1745"/>
      <c r="BV72" s="1745"/>
      <c r="BW72" s="1728"/>
      <c r="BX72" s="1729"/>
    </row>
    <row r="73" spans="1:76" ht="14.25" customHeight="1">
      <c r="A73" s="1620"/>
      <c r="B73" s="1620"/>
      <c r="S73" s="1620"/>
      <c r="T73" s="1620"/>
      <c r="U73" s="1620"/>
      <c r="V73" s="1620"/>
      <c r="W73" s="1620"/>
      <c r="X73" s="1620"/>
      <c r="Y73" s="1620"/>
      <c r="Z73" s="1620"/>
      <c r="AA73" s="1620"/>
      <c r="AB73" s="1620"/>
      <c r="AC73" s="1620"/>
      <c r="AD73" s="1620"/>
      <c r="AE73" s="1620"/>
      <c r="AF73" s="1620"/>
      <c r="AG73" s="1620"/>
      <c r="AH73" s="1620"/>
      <c r="AI73" s="1620"/>
      <c r="AJ73" s="1620"/>
      <c r="AK73" s="1620"/>
      <c r="AL73" s="1620"/>
      <c r="AM73" s="1620"/>
      <c r="AN73" s="1620"/>
      <c r="AO73" s="1620"/>
      <c r="AP73" s="1620"/>
      <c r="AQ73" s="1620"/>
      <c r="AR73" s="1620"/>
      <c r="AS73" s="1620"/>
      <c r="AT73" s="1620"/>
      <c r="AU73" s="1620"/>
      <c r="AV73" s="1620"/>
      <c r="AW73" s="1620"/>
      <c r="AX73" s="1620"/>
      <c r="AY73" s="1620"/>
      <c r="AZ73" s="1728"/>
      <c r="BA73" s="1728"/>
      <c r="BB73" s="1728"/>
      <c r="BC73" s="1728"/>
      <c r="BD73" s="1728"/>
      <c r="BE73" s="1733"/>
      <c r="BF73" s="1733"/>
      <c r="BG73" s="1728"/>
      <c r="BH73" s="1745"/>
      <c r="BI73" s="1745"/>
      <c r="BJ73" s="1745"/>
      <c r="BK73" s="1745"/>
      <c r="BL73" s="1745"/>
      <c r="BM73" s="1745"/>
      <c r="BN73" s="1745"/>
      <c r="BO73" s="1745"/>
      <c r="BP73" s="1745"/>
      <c r="BQ73" s="1745"/>
      <c r="BR73" s="1745"/>
      <c r="BS73" s="1745"/>
      <c r="BT73" s="1745"/>
      <c r="BU73" s="1745"/>
      <c r="BV73" s="1745"/>
      <c r="BW73" s="1728"/>
      <c r="BX73" s="1729"/>
    </row>
    <row r="74" spans="1:76" ht="14.25">
      <c r="A74" s="1620"/>
      <c r="B74" s="1620"/>
      <c r="S74" s="1620"/>
      <c r="T74" s="1620"/>
      <c r="U74" s="1620"/>
      <c r="V74" s="1620"/>
      <c r="W74" s="1620"/>
      <c r="X74" s="1620"/>
      <c r="Y74" s="1620"/>
      <c r="Z74" s="1620"/>
      <c r="AA74" s="1620"/>
      <c r="AB74" s="1620"/>
      <c r="AC74" s="1620"/>
      <c r="AD74" s="1620"/>
      <c r="AE74" s="1620"/>
      <c r="AF74" s="1620"/>
      <c r="AG74" s="1620"/>
      <c r="AH74" s="1620"/>
      <c r="AI74" s="1620"/>
      <c r="AJ74" s="1620"/>
      <c r="AK74" s="1620"/>
      <c r="AL74" s="1620"/>
      <c r="AM74" s="1620"/>
      <c r="AN74" s="1620"/>
      <c r="AO74" s="1620"/>
      <c r="AP74" s="1620"/>
      <c r="AQ74" s="1620"/>
      <c r="AR74" s="1620"/>
      <c r="AS74" s="1620"/>
      <c r="AT74" s="1620"/>
      <c r="AU74" s="1620"/>
      <c r="AV74" s="1620"/>
      <c r="AW74" s="1620"/>
      <c r="AX74" s="1620"/>
      <c r="AY74" s="1620"/>
      <c r="AZ74" s="1728"/>
      <c r="BA74" s="1728"/>
      <c r="BB74" s="1728"/>
      <c r="BC74" s="1728"/>
      <c r="BD74" s="1728"/>
      <c r="BE74" s="1728"/>
      <c r="BF74" s="1753" t="s">
        <v>671</v>
      </c>
      <c r="BG74" s="1728"/>
      <c r="BH74" s="1745"/>
      <c r="BI74" s="1745"/>
      <c r="BJ74" s="1745"/>
      <c r="BK74" s="1745"/>
      <c r="BL74" s="1745"/>
      <c r="BM74" s="1745"/>
      <c r="BN74" s="1745"/>
      <c r="BO74" s="1745"/>
      <c r="BP74" s="1745"/>
      <c r="BQ74" s="1745"/>
      <c r="BR74" s="1745"/>
      <c r="BS74" s="1745"/>
      <c r="BT74" s="1745"/>
      <c r="BU74" s="1745"/>
      <c r="BV74" s="1745"/>
      <c r="BW74" s="1728"/>
      <c r="BX74" s="1729"/>
    </row>
    <row r="75" spans="1:76" ht="14.25">
      <c r="A75" s="1620"/>
      <c r="B75" s="1620"/>
      <c r="S75" s="1620"/>
      <c r="T75" s="1620"/>
      <c r="U75" s="1620"/>
      <c r="V75" s="1620"/>
      <c r="W75" s="1620"/>
      <c r="X75" s="1620"/>
      <c r="Y75" s="1620"/>
      <c r="Z75" s="1620"/>
      <c r="AA75" s="1620"/>
      <c r="AB75" s="1620"/>
      <c r="AC75" s="1620"/>
      <c r="AD75" s="1620"/>
      <c r="AE75" s="1620"/>
      <c r="AF75" s="1620"/>
      <c r="AG75" s="1620"/>
      <c r="AH75" s="1620"/>
      <c r="AI75" s="1620"/>
      <c r="AJ75" s="1620"/>
      <c r="AK75" s="1620"/>
      <c r="AL75" s="1620"/>
      <c r="AM75" s="1620"/>
      <c r="AN75" s="1620"/>
      <c r="AO75" s="1620"/>
      <c r="AP75" s="1620"/>
      <c r="AQ75" s="1620"/>
      <c r="AR75" s="1620"/>
      <c r="AS75" s="1620"/>
      <c r="AT75" s="1620"/>
      <c r="AU75" s="1620"/>
      <c r="AV75" s="1620"/>
      <c r="AW75" s="1620"/>
      <c r="AX75" s="1620"/>
      <c r="AY75" s="1620"/>
      <c r="AZ75" s="1728"/>
      <c r="BA75" s="1730" t="s">
        <v>670</v>
      </c>
      <c r="BB75" s="1728"/>
      <c r="BC75" s="1728"/>
      <c r="BD75" s="1728"/>
      <c r="BE75" s="1730" t="s">
        <v>669</v>
      </c>
      <c r="BF75" s="1754" t="s">
        <v>668</v>
      </c>
      <c r="BG75" s="1754" t="s">
        <v>667</v>
      </c>
      <c r="BH75" s="1745"/>
      <c r="BI75" s="1745"/>
      <c r="BJ75" s="1745"/>
      <c r="BK75" s="1745"/>
      <c r="BL75" s="1745"/>
      <c r="BM75" s="1745"/>
      <c r="BN75" s="1745"/>
      <c r="BO75" s="1745"/>
      <c r="BP75" s="1745"/>
      <c r="BQ75" s="1745"/>
      <c r="BR75" s="1745"/>
      <c r="BS75" s="1745"/>
      <c r="BT75" s="1745"/>
      <c r="BU75" s="1745"/>
      <c r="BV75" s="1745"/>
      <c r="BW75" s="1728"/>
      <c r="BX75" s="1729"/>
    </row>
    <row r="76" spans="1:76" ht="14.25">
      <c r="A76" s="1620"/>
      <c r="B76" s="1620"/>
      <c r="S76" s="1620"/>
      <c r="T76" s="1620"/>
      <c r="U76" s="1620"/>
      <c r="V76" s="1620"/>
      <c r="W76" s="1620"/>
      <c r="X76" s="1620"/>
      <c r="Y76" s="1620"/>
      <c r="Z76" s="1620"/>
      <c r="AA76" s="1620"/>
      <c r="AB76" s="1620"/>
      <c r="AC76" s="1620"/>
      <c r="AD76" s="1620"/>
      <c r="AE76" s="1620"/>
      <c r="AF76" s="1620"/>
      <c r="AG76" s="1620"/>
      <c r="AH76" s="1620"/>
      <c r="AI76" s="1620"/>
      <c r="AJ76" s="1620"/>
      <c r="AK76" s="1620"/>
      <c r="AL76" s="1620"/>
      <c r="AM76" s="1620"/>
      <c r="AN76" s="1620"/>
      <c r="AO76" s="1620"/>
      <c r="AP76" s="1620"/>
      <c r="AQ76" s="1620"/>
      <c r="AR76" s="1620"/>
      <c r="AS76" s="1620"/>
      <c r="AT76" s="1620"/>
      <c r="AU76" s="1620"/>
      <c r="AV76" s="1620"/>
      <c r="AW76" s="1620"/>
      <c r="AX76" s="1620"/>
      <c r="AY76" s="1620"/>
      <c r="AZ76" s="1728"/>
      <c r="BA76" s="1755">
        <f ca="1">BF114-MOD((BF114-LOOKUP(BF114,BA79:BC83)),LOOKUP(BF114,BA79:BB83))</f>
        <v>6700000</v>
      </c>
      <c r="BB76" s="1728"/>
      <c r="BC76" s="1728"/>
      <c r="BD76" s="1741" t="s">
        <v>1017</v>
      </c>
      <c r="BE76" s="1756">
        <f ca="1">IF(OR(BA76=0,BA76=""),0,
INT(BA76*LOOKUP(BA76,BE79:BF90)/100-LOOKUP(BA76,BE79:BG90)))</f>
        <v>4930000</v>
      </c>
      <c r="BF76" s="1757">
        <f ca="1">IF(BF114&lt;=8500000,0,
IF(OR(BG139&gt;1,BP145,BP146,BP147,BP148,BP149,
                     BO155=1,BO156=1,BO157=1,BO158=1,BO159=1,
BF146&gt;=$BH$145,BF147&gt;=$BH$145,BF148&gt;=$BH$145,BF149&gt;=$BH$145),
INT((MIN(BF114,10000000)-8500000)*0.1+0.9),
0))</f>
        <v>0</v>
      </c>
      <c r="BG76" s="1758">
        <f ca="1">IF(BE76&lt;=0,0,
MAX(0,SUM(MIN(100000,BE76),MIN(100000,BF123))-100000)
)</f>
        <v>0</v>
      </c>
      <c r="BH76" s="1728"/>
      <c r="BI76" s="1759"/>
      <c r="BJ76" s="1759"/>
      <c r="BK76" s="1759"/>
      <c r="BL76" s="1759"/>
      <c r="BM76" s="1759"/>
      <c r="BN76" s="1759"/>
      <c r="BO76" s="1759"/>
      <c r="BP76" s="1759"/>
      <c r="BQ76" s="1759"/>
      <c r="BR76" s="1728"/>
      <c r="BS76" s="1728"/>
      <c r="BT76" s="1728"/>
      <c r="BU76" s="1728"/>
      <c r="BV76" s="1728"/>
      <c r="BW76" s="1728"/>
      <c r="BX76" s="1729"/>
    </row>
    <row r="77" spans="1:76" ht="14.25">
      <c r="A77" s="1620"/>
      <c r="B77" s="1620"/>
      <c r="S77" s="1620"/>
      <c r="T77" s="1620"/>
      <c r="U77" s="1620"/>
      <c r="V77" s="1620"/>
      <c r="W77" s="1620"/>
      <c r="X77" s="1620"/>
      <c r="Y77" s="1620"/>
      <c r="Z77" s="1620"/>
      <c r="AA77" s="1620"/>
      <c r="AB77" s="1620"/>
      <c r="AC77" s="1620"/>
      <c r="AD77" s="1620"/>
      <c r="AE77" s="1620"/>
      <c r="AF77" s="1620"/>
      <c r="AG77" s="1620"/>
      <c r="AH77" s="1620"/>
      <c r="AI77" s="1620"/>
      <c r="AJ77" s="1620"/>
      <c r="AK77" s="1620"/>
      <c r="AL77" s="1620"/>
      <c r="AM77" s="1620"/>
      <c r="AN77" s="1620"/>
      <c r="AO77" s="1620"/>
      <c r="AP77" s="1620"/>
      <c r="AQ77" s="1620"/>
      <c r="AR77" s="1620"/>
      <c r="AS77" s="1620"/>
      <c r="AT77" s="1620"/>
      <c r="AU77" s="1620"/>
      <c r="AV77" s="1620"/>
      <c r="AW77" s="1620"/>
      <c r="AX77" s="1620"/>
      <c r="AY77" s="1620"/>
      <c r="AZ77" s="1728"/>
      <c r="BA77" s="1728"/>
      <c r="BB77" s="1728"/>
      <c r="BC77" s="1728"/>
      <c r="BD77" s="1728"/>
      <c r="BE77" s="1728"/>
      <c r="BF77" s="1745"/>
      <c r="BG77" s="1745"/>
      <c r="BH77" s="1745"/>
      <c r="BI77" s="1760"/>
      <c r="BJ77" s="1761" t="s">
        <v>666</v>
      </c>
      <c r="BK77" s="1762">
        <f ca="1">IF(BN146=0,0,
IF(分離第三表入力用!CU149&gt;10000000,0,
IF(BM78="①",VLOOKUP(BM77,BI83:BK85,3),
IF(BM78="②",VLOOKUP(BM77,BI83:BL85,4),
0))))</f>
        <v>0</v>
      </c>
      <c r="BL77" s="1763" t="s">
        <v>665</v>
      </c>
      <c r="BM77" s="1764" t="str">
        <f ca="1">IF(分離第三表入力用!CU149&lt;=9000000,"A",
IF(分離第三表入力用!CU149&lt;=9500000,"B",
IF(分離第三表入力用!CU149&lt;=10000000,"C",
"D")))</f>
        <v>D</v>
      </c>
      <c r="BN77" s="1765" t="s">
        <v>664</v>
      </c>
      <c r="BO77" s="1766"/>
      <c r="BP77" s="1767">
        <f>IF(BN146&lt;=0,0,
BN146)</f>
        <v>25187</v>
      </c>
      <c r="BQ77" s="1766"/>
      <c r="BR77" s="1766"/>
      <c r="BS77" s="1766"/>
      <c r="BT77" s="1766"/>
      <c r="BU77" s="1766"/>
      <c r="BV77" s="1766"/>
      <c r="BW77" s="1728"/>
      <c r="BX77" s="1729"/>
    </row>
    <row r="78" spans="1:76" ht="14.25">
      <c r="A78" s="1620"/>
      <c r="B78" s="1620"/>
      <c r="S78" s="1620"/>
      <c r="T78" s="1620"/>
      <c r="U78" s="1620"/>
      <c r="V78" s="1620"/>
      <c r="W78" s="1620"/>
      <c r="X78" s="1620"/>
      <c r="Y78" s="1620"/>
      <c r="Z78" s="1620"/>
      <c r="AA78" s="1620"/>
      <c r="AB78" s="1620"/>
      <c r="AC78" s="1620"/>
      <c r="AD78" s="1620"/>
      <c r="AE78" s="1620"/>
      <c r="AF78" s="1620"/>
      <c r="AG78" s="1620"/>
      <c r="AH78" s="1620"/>
      <c r="AI78" s="1620"/>
      <c r="AJ78" s="1620"/>
      <c r="AK78" s="1620"/>
      <c r="AL78" s="1620"/>
      <c r="AM78" s="1620"/>
      <c r="AN78" s="1620"/>
      <c r="AO78" s="1620"/>
      <c r="AP78" s="1620"/>
      <c r="AQ78" s="1620"/>
      <c r="AR78" s="1620"/>
      <c r="AS78" s="1620"/>
      <c r="AT78" s="1620"/>
      <c r="AU78" s="1620"/>
      <c r="AV78" s="1620"/>
      <c r="AW78" s="1620"/>
      <c r="AX78" s="1620"/>
      <c r="AY78" s="1620"/>
      <c r="AZ78" s="1728"/>
      <c r="BA78" s="1728" t="s">
        <v>663</v>
      </c>
      <c r="BB78" s="1728"/>
      <c r="BC78" s="1728"/>
      <c r="BD78" s="1728"/>
      <c r="BE78" s="1728" t="s">
        <v>662</v>
      </c>
      <c r="BF78" s="1745"/>
      <c r="BG78" s="1745"/>
      <c r="BH78" s="1745"/>
      <c r="BI78" s="1760"/>
      <c r="BJ78" s="1761" t="s">
        <v>661</v>
      </c>
      <c r="BK78" s="1768">
        <f>IF(BN146=0,0,IF(AH34&lt;=480000,0,
IF(BM77="A",LOOKUP(AH36,BK82:BV83,BK83:BV83),
IF(BM77="B",LOOKUP(AH36,BK82:BV84,BK84:BV84),
IF(BM77="C",LOOKUP(AH36,BK82:BV85,BK85:BV85),
0)))))</f>
        <v>0</v>
      </c>
      <c r="BL78" s="1763" t="s">
        <v>660</v>
      </c>
      <c r="BM78" s="1769" t="str">
        <f>IF(AND(AH34&lt;=480000,BP77&lt;=BP78),"①",
IF(AH34&lt;=480000,"②",
IF(AH34&lt;=950000,"③",
IF(AH34&lt;=1330000,"④",
""))))</f>
        <v>②</v>
      </c>
      <c r="BN78" s="1770" t="s">
        <v>659</v>
      </c>
      <c r="BO78" s="1766"/>
      <c r="BP78" s="1771">
        <f>BN145</f>
        <v>20090</v>
      </c>
      <c r="BQ78" s="1765" t="s">
        <v>658</v>
      </c>
      <c r="BR78" s="1766"/>
      <c r="BS78" s="1766"/>
      <c r="BT78" s="1766"/>
      <c r="BU78" s="1766"/>
      <c r="BV78" s="1766"/>
      <c r="BW78" s="1728"/>
      <c r="BX78" s="1729"/>
    </row>
    <row r="79" spans="1:76" ht="14.25">
      <c r="A79" s="1620"/>
      <c r="B79" s="1620"/>
      <c r="C79" s="1620"/>
      <c r="D79" s="1620"/>
      <c r="E79" s="1620"/>
      <c r="F79" s="1620"/>
      <c r="G79" s="1620"/>
      <c r="H79" s="1620"/>
      <c r="I79" s="1620"/>
      <c r="J79" s="1620"/>
      <c r="K79" s="1620"/>
      <c r="L79" s="1620"/>
      <c r="M79" s="1620"/>
      <c r="N79" s="1620"/>
      <c r="O79" s="1620"/>
      <c r="P79" s="1620"/>
      <c r="Q79" s="1620"/>
      <c r="R79" s="1620"/>
      <c r="S79" s="1620"/>
      <c r="T79" s="1620"/>
      <c r="U79" s="1620"/>
      <c r="V79" s="1620"/>
      <c r="W79" s="1620"/>
      <c r="X79" s="1620"/>
      <c r="Y79" s="1620"/>
      <c r="Z79" s="1620"/>
      <c r="AA79" s="1620"/>
      <c r="AB79" s="1620"/>
      <c r="AC79" s="1620"/>
      <c r="AD79" s="1620"/>
      <c r="AE79" s="1620"/>
      <c r="AF79" s="1620"/>
      <c r="AG79" s="1620"/>
      <c r="AH79" s="1620"/>
      <c r="AI79" s="1620"/>
      <c r="AJ79" s="1620"/>
      <c r="AK79" s="1620"/>
      <c r="AL79" s="1620"/>
      <c r="AM79" s="1620"/>
      <c r="AN79" s="1620"/>
      <c r="AO79" s="1620"/>
      <c r="AP79" s="1620"/>
      <c r="AQ79" s="1620"/>
      <c r="AR79" s="1620"/>
      <c r="AS79" s="1620"/>
      <c r="AT79" s="1620"/>
      <c r="AU79" s="1620"/>
      <c r="AV79" s="1620"/>
      <c r="AW79" s="1620"/>
      <c r="AX79" s="1620"/>
      <c r="AY79" s="1620"/>
      <c r="AZ79" s="1728"/>
      <c r="BA79" s="1731">
        <v>0</v>
      </c>
      <c r="BB79" s="1731">
        <v>1</v>
      </c>
      <c r="BC79" s="1731">
        <v>0</v>
      </c>
      <c r="BD79" s="1728"/>
      <c r="BE79" s="1731">
        <v>1</v>
      </c>
      <c r="BF79" s="1731">
        <v>0</v>
      </c>
      <c r="BG79" s="1731">
        <v>0</v>
      </c>
      <c r="BH79" s="1728"/>
      <c r="BI79" s="1760"/>
      <c r="BJ79" s="1766"/>
      <c r="BK79" s="1766"/>
      <c r="BL79" s="1766"/>
      <c r="BM79" s="1766"/>
      <c r="BN79" s="1766"/>
      <c r="BO79" s="1766"/>
      <c r="BP79" s="1766"/>
      <c r="BQ79" s="1766"/>
      <c r="BR79" s="1766"/>
      <c r="BS79" s="1766"/>
      <c r="BT79" s="1766"/>
      <c r="BU79" s="1766"/>
      <c r="BV79" s="1766"/>
      <c r="BW79" s="1728"/>
      <c r="BX79" s="1729"/>
    </row>
    <row r="80" spans="1:76" ht="14.25">
      <c r="A80" s="1620"/>
      <c r="B80" s="1620"/>
      <c r="C80" s="1620"/>
      <c r="D80" s="1620"/>
      <c r="E80" s="1620"/>
      <c r="F80" s="1620"/>
      <c r="G80" s="1620"/>
      <c r="H80" s="1620"/>
      <c r="I80" s="1620"/>
      <c r="J80" s="1620"/>
      <c r="K80" s="1620"/>
      <c r="L80" s="1620"/>
      <c r="M80" s="1620"/>
      <c r="N80" s="1620"/>
      <c r="O80" s="1620"/>
      <c r="P80" s="1620"/>
      <c r="Q80" s="1620"/>
      <c r="R80" s="1620"/>
      <c r="S80" s="1620"/>
      <c r="T80" s="1620"/>
      <c r="U80" s="1620"/>
      <c r="V80" s="1620"/>
      <c r="W80" s="1620"/>
      <c r="X80" s="1620"/>
      <c r="Y80" s="1620"/>
      <c r="Z80" s="1620"/>
      <c r="AA80" s="1620"/>
      <c r="AB80" s="1620"/>
      <c r="AC80" s="1620"/>
      <c r="AD80" s="1620"/>
      <c r="AE80" s="1620"/>
      <c r="AF80" s="1620"/>
      <c r="AG80" s="1620"/>
      <c r="AH80" s="1620"/>
      <c r="AI80" s="1620"/>
      <c r="AJ80" s="1620"/>
      <c r="AK80" s="1620"/>
      <c r="AL80" s="1620"/>
      <c r="AM80" s="1620"/>
      <c r="AN80" s="1620"/>
      <c r="AO80" s="1620"/>
      <c r="AP80" s="1620"/>
      <c r="AQ80" s="1620"/>
      <c r="AR80" s="1620"/>
      <c r="AS80" s="1620"/>
      <c r="AT80" s="1620"/>
      <c r="AU80" s="1620"/>
      <c r="AV80" s="1620"/>
      <c r="AW80" s="1620"/>
      <c r="AX80" s="1620"/>
      <c r="AY80" s="1620"/>
      <c r="AZ80" s="1728"/>
      <c r="BA80" s="1772">
        <v>1619000</v>
      </c>
      <c r="BB80" s="1772">
        <v>1000</v>
      </c>
      <c r="BC80" s="1772">
        <v>1619000</v>
      </c>
      <c r="BD80" s="1728"/>
      <c r="BE80" s="1772">
        <v>551000</v>
      </c>
      <c r="BF80" s="1731">
        <v>100</v>
      </c>
      <c r="BG80" s="1772">
        <v>550000</v>
      </c>
      <c r="BH80" s="1728"/>
      <c r="BI80" s="1760"/>
      <c r="BJ80" s="1773"/>
      <c r="BK80" s="1774" t="s">
        <v>657</v>
      </c>
      <c r="BL80" s="1773"/>
      <c r="BM80" s="1773">
        <v>1</v>
      </c>
      <c r="BN80" s="1773">
        <v>2</v>
      </c>
      <c r="BO80" s="1773">
        <v>3</v>
      </c>
      <c r="BP80" s="1773">
        <v>4</v>
      </c>
      <c r="BQ80" s="1773">
        <v>5</v>
      </c>
      <c r="BR80" s="1773">
        <v>6</v>
      </c>
      <c r="BS80" s="1773">
        <v>7</v>
      </c>
      <c r="BT80" s="1773">
        <v>8</v>
      </c>
      <c r="BU80" s="1773">
        <v>9</v>
      </c>
      <c r="BV80" s="1773">
        <v>10</v>
      </c>
      <c r="BW80" s="1728"/>
      <c r="BX80" s="1729"/>
    </row>
    <row r="81" spans="1:76" ht="14.25">
      <c r="A81" s="1620"/>
      <c r="B81" s="1620"/>
      <c r="C81" s="1620"/>
      <c r="D81" s="1620"/>
      <c r="E81" s="1620"/>
      <c r="F81" s="1620"/>
      <c r="G81" s="1620"/>
      <c r="H81" s="1620"/>
      <c r="I81" s="1620"/>
      <c r="J81" s="1620"/>
      <c r="K81" s="1620"/>
      <c r="L81" s="1620"/>
      <c r="M81" s="1620"/>
      <c r="N81" s="1620"/>
      <c r="O81" s="1620"/>
      <c r="P81" s="1620"/>
      <c r="Q81" s="1620"/>
      <c r="R81" s="1620"/>
      <c r="S81" s="1620"/>
      <c r="T81" s="1620"/>
      <c r="U81" s="1620"/>
      <c r="V81" s="1620"/>
      <c r="W81" s="1620"/>
      <c r="X81" s="1620"/>
      <c r="Y81" s="1620"/>
      <c r="Z81" s="1620"/>
      <c r="AA81" s="1620"/>
      <c r="AB81" s="1620"/>
      <c r="AC81" s="1620"/>
      <c r="AD81" s="1620"/>
      <c r="AE81" s="1620"/>
      <c r="AF81" s="1620"/>
      <c r="AG81" s="1620"/>
      <c r="AH81" s="1620"/>
      <c r="AI81" s="1620"/>
      <c r="AJ81" s="1620"/>
      <c r="AK81" s="1620"/>
      <c r="AL81" s="1620"/>
      <c r="AM81" s="1620"/>
      <c r="AN81" s="1620"/>
      <c r="AO81" s="1620"/>
      <c r="AP81" s="1620"/>
      <c r="AQ81" s="1620"/>
      <c r="AR81" s="1620"/>
      <c r="AS81" s="1620"/>
      <c r="AT81" s="1620"/>
      <c r="AU81" s="1620"/>
      <c r="AV81" s="1620"/>
      <c r="AW81" s="1620"/>
      <c r="AX81" s="1620"/>
      <c r="AY81" s="1620"/>
      <c r="AZ81" s="1728"/>
      <c r="BA81" s="1772">
        <v>1620000</v>
      </c>
      <c r="BB81" s="1772">
        <v>2000</v>
      </c>
      <c r="BC81" s="1772">
        <v>1620000</v>
      </c>
      <c r="BD81" s="1728"/>
      <c r="BE81" s="1772">
        <v>1619000</v>
      </c>
      <c r="BF81" s="1731">
        <v>60</v>
      </c>
      <c r="BG81" s="1772">
        <v>-97600</v>
      </c>
      <c r="BH81" s="1728"/>
      <c r="BI81" s="1760"/>
      <c r="BJ81" s="1773"/>
      <c r="BK81" s="1775" t="s">
        <v>1442</v>
      </c>
      <c r="BL81" s="1773" t="s">
        <v>1443</v>
      </c>
      <c r="BM81" s="1773" t="s">
        <v>1444</v>
      </c>
      <c r="BN81" s="1773" t="s">
        <v>1445</v>
      </c>
      <c r="BO81" s="1773"/>
      <c r="BP81" s="1773"/>
      <c r="BQ81" s="1773"/>
      <c r="BR81" s="1773"/>
      <c r="BS81" s="1773"/>
      <c r="BT81" s="1773"/>
      <c r="BU81" s="1773"/>
      <c r="BV81" s="1773"/>
      <c r="BW81" s="1728"/>
      <c r="BX81" s="1729"/>
    </row>
    <row r="82" spans="1:76" ht="14.25">
      <c r="A82" s="1620"/>
      <c r="B82" s="1620"/>
      <c r="C82" s="1620"/>
      <c r="D82" s="1620"/>
      <c r="E82" s="1620"/>
      <c r="F82" s="1620"/>
      <c r="G82" s="1620"/>
      <c r="H82" s="1620"/>
      <c r="I82" s="1620"/>
      <c r="J82" s="1620"/>
      <c r="K82" s="1620"/>
      <c r="L82" s="1620"/>
      <c r="M82" s="1620"/>
      <c r="N82" s="1620"/>
      <c r="O82" s="1620"/>
      <c r="P82" s="1620"/>
      <c r="Q82" s="1620"/>
      <c r="R82" s="1620"/>
      <c r="S82" s="1620"/>
      <c r="T82" s="1620"/>
      <c r="U82" s="1620"/>
      <c r="V82" s="1620"/>
      <c r="W82" s="1620"/>
      <c r="X82" s="1620"/>
      <c r="Y82" s="1620"/>
      <c r="Z82" s="1620"/>
      <c r="AA82" s="1620"/>
      <c r="AB82" s="1620"/>
      <c r="AC82" s="1620"/>
      <c r="AD82" s="1620"/>
      <c r="AE82" s="1620"/>
      <c r="AF82" s="1620"/>
      <c r="AG82" s="1620"/>
      <c r="AH82" s="1620"/>
      <c r="AI82" s="1620"/>
      <c r="AJ82" s="1620"/>
      <c r="AK82" s="1620"/>
      <c r="AL82" s="1620"/>
      <c r="AM82" s="1620"/>
      <c r="AN82" s="1620"/>
      <c r="AO82" s="1620"/>
      <c r="AP82" s="1620"/>
      <c r="AQ82" s="1620"/>
      <c r="AR82" s="1620"/>
      <c r="AS82" s="1620"/>
      <c r="AT82" s="1620"/>
      <c r="AU82" s="1620"/>
      <c r="AV82" s="1620"/>
      <c r="AW82" s="1620"/>
      <c r="AX82" s="1620"/>
      <c r="AY82" s="1620"/>
      <c r="AZ82" s="1728"/>
      <c r="BA82" s="1772">
        <v>1624000</v>
      </c>
      <c r="BB82" s="1772">
        <v>4000</v>
      </c>
      <c r="BC82" s="1772">
        <v>1624000</v>
      </c>
      <c r="BD82" s="1728"/>
      <c r="BE82" s="1772">
        <v>1620000</v>
      </c>
      <c r="BF82" s="1731">
        <v>60</v>
      </c>
      <c r="BG82" s="1772">
        <v>-98000</v>
      </c>
      <c r="BH82" s="1728"/>
      <c r="BI82" s="1776"/>
      <c r="BJ82" s="1777"/>
      <c r="BK82" s="1778">
        <v>480000</v>
      </c>
      <c r="BL82" s="1779">
        <v>480000</v>
      </c>
      <c r="BM82" s="1778">
        <v>480001</v>
      </c>
      <c r="BN82" s="1779">
        <v>950001</v>
      </c>
      <c r="BO82" s="1780">
        <v>1000001</v>
      </c>
      <c r="BP82" s="1780">
        <v>1050001</v>
      </c>
      <c r="BQ82" s="1780">
        <v>1100001</v>
      </c>
      <c r="BR82" s="1780">
        <v>1150001</v>
      </c>
      <c r="BS82" s="1780">
        <v>1200001</v>
      </c>
      <c r="BT82" s="1780">
        <v>1250001</v>
      </c>
      <c r="BU82" s="1781">
        <v>1300001</v>
      </c>
      <c r="BV82" s="1782">
        <v>1330001</v>
      </c>
      <c r="BW82" s="1783" t="s">
        <v>656</v>
      </c>
      <c r="BX82" s="1729"/>
    </row>
    <row r="83" spans="1:76" ht="14.25">
      <c r="A83" s="1620"/>
      <c r="B83" s="1620"/>
      <c r="C83" s="1620"/>
      <c r="D83" s="1620"/>
      <c r="E83" s="1620"/>
      <c r="F83" s="1620"/>
      <c r="G83" s="1620"/>
      <c r="H83" s="1620"/>
      <c r="I83" s="1620"/>
      <c r="J83" s="1620"/>
      <c r="K83" s="1620"/>
      <c r="L83" s="1620"/>
      <c r="M83" s="1620"/>
      <c r="N83" s="1620"/>
      <c r="O83" s="1620"/>
      <c r="P83" s="1620"/>
      <c r="Q83" s="1620"/>
      <c r="R83" s="1620"/>
      <c r="S83" s="1620"/>
      <c r="T83" s="1620"/>
      <c r="U83" s="1620"/>
      <c r="V83" s="1620"/>
      <c r="W83" s="1620"/>
      <c r="X83" s="1620"/>
      <c r="Y83" s="1620"/>
      <c r="Z83" s="1620"/>
      <c r="AA83" s="1620"/>
      <c r="AB83" s="1620"/>
      <c r="AC83" s="1620"/>
      <c r="AD83" s="1620"/>
      <c r="AE83" s="1620"/>
      <c r="AF83" s="1620"/>
      <c r="AG83" s="1620"/>
      <c r="AH83" s="1620"/>
      <c r="AI83" s="1620"/>
      <c r="AJ83" s="1620"/>
      <c r="AK83" s="1620"/>
      <c r="AL83" s="1620"/>
      <c r="AM83" s="1620"/>
      <c r="AN83" s="1620"/>
      <c r="AO83" s="1620"/>
      <c r="AP83" s="1620"/>
      <c r="AQ83" s="1620"/>
      <c r="AR83" s="1620"/>
      <c r="AS83" s="1620"/>
      <c r="AT83" s="1620"/>
      <c r="AU83" s="1620"/>
      <c r="AV83" s="1620"/>
      <c r="AW83" s="1620"/>
      <c r="AX83" s="1620"/>
      <c r="AY83" s="1620"/>
      <c r="AZ83" s="1728"/>
      <c r="BA83" s="1772">
        <v>6600000</v>
      </c>
      <c r="BB83" s="1731">
        <v>1</v>
      </c>
      <c r="BC83" s="1731">
        <v>0</v>
      </c>
      <c r="BD83" s="1728"/>
      <c r="BE83" s="1772">
        <v>1622000</v>
      </c>
      <c r="BF83" s="1731">
        <v>60</v>
      </c>
      <c r="BG83" s="1772">
        <v>-98800</v>
      </c>
      <c r="BH83" s="1728"/>
      <c r="BI83" s="1784" t="s">
        <v>1446</v>
      </c>
      <c r="BJ83" s="1785" t="s">
        <v>655</v>
      </c>
      <c r="BK83" s="1786">
        <v>480000</v>
      </c>
      <c r="BL83" s="1787">
        <v>380000</v>
      </c>
      <c r="BM83" s="1786">
        <v>380000</v>
      </c>
      <c r="BN83" s="1787">
        <v>360000</v>
      </c>
      <c r="BO83" s="1787">
        <v>310000</v>
      </c>
      <c r="BP83" s="1787">
        <v>260000</v>
      </c>
      <c r="BQ83" s="1787">
        <v>210000</v>
      </c>
      <c r="BR83" s="1787">
        <v>160000</v>
      </c>
      <c r="BS83" s="1787">
        <v>110000</v>
      </c>
      <c r="BT83" s="1787">
        <v>60000</v>
      </c>
      <c r="BU83" s="1788">
        <v>30000</v>
      </c>
      <c r="BV83" s="1789">
        <v>0</v>
      </c>
      <c r="BW83" s="1790" t="s">
        <v>654</v>
      </c>
      <c r="BX83" s="1729"/>
    </row>
    <row r="84" spans="1:76" ht="14.25">
      <c r="A84" s="1620"/>
      <c r="B84" s="1620"/>
      <c r="C84" s="1620"/>
      <c r="D84" s="1620"/>
      <c r="E84" s="1620"/>
      <c r="F84" s="1620"/>
      <c r="G84" s="1620"/>
      <c r="H84" s="1620"/>
      <c r="I84" s="1620"/>
      <c r="J84" s="1620"/>
      <c r="K84" s="1620"/>
      <c r="L84" s="1620"/>
      <c r="M84" s="1620"/>
      <c r="N84" s="1620"/>
      <c r="O84" s="1620"/>
      <c r="P84" s="1620"/>
      <c r="Q84" s="1620"/>
      <c r="R84" s="1620"/>
      <c r="S84" s="1620"/>
      <c r="T84" s="1620"/>
      <c r="U84" s="1620"/>
      <c r="V84" s="1620"/>
      <c r="W84" s="1620"/>
      <c r="X84" s="1620"/>
      <c r="Y84" s="1620"/>
      <c r="Z84" s="1620"/>
      <c r="AA84" s="1620"/>
      <c r="AB84" s="1620"/>
      <c r="AC84" s="1620"/>
      <c r="AD84" s="1620"/>
      <c r="AE84" s="1620"/>
      <c r="AF84" s="1620"/>
      <c r="AG84" s="1620"/>
      <c r="AH84" s="1620"/>
      <c r="AI84" s="1620"/>
      <c r="AJ84" s="1620"/>
      <c r="AK84" s="1620"/>
      <c r="AL84" s="1620"/>
      <c r="AM84" s="1620"/>
      <c r="AN84" s="1620"/>
      <c r="AO84" s="1620"/>
      <c r="AP84" s="1620"/>
      <c r="AQ84" s="1620"/>
      <c r="AR84" s="1620"/>
      <c r="AS84" s="1620"/>
      <c r="AT84" s="1620"/>
      <c r="AU84" s="1620"/>
      <c r="AV84" s="1620"/>
      <c r="AW84" s="1620"/>
      <c r="AX84" s="1620"/>
      <c r="AY84" s="1620"/>
      <c r="AZ84" s="1728"/>
      <c r="BA84" s="1731"/>
      <c r="BB84" s="1731"/>
      <c r="BC84" s="1731"/>
      <c r="BD84" s="1728"/>
      <c r="BE84" s="1772">
        <v>1624000</v>
      </c>
      <c r="BF84" s="1731">
        <v>60</v>
      </c>
      <c r="BG84" s="1772">
        <v>-99600</v>
      </c>
      <c r="BH84" s="1728"/>
      <c r="BI84" s="1784" t="s">
        <v>1447</v>
      </c>
      <c r="BJ84" s="1791"/>
      <c r="BK84" s="1786">
        <v>320000</v>
      </c>
      <c r="BL84" s="1787">
        <v>260000</v>
      </c>
      <c r="BM84" s="1786">
        <v>260000</v>
      </c>
      <c r="BN84" s="1787">
        <v>240000</v>
      </c>
      <c r="BO84" s="1787">
        <v>210000</v>
      </c>
      <c r="BP84" s="1787">
        <v>180000</v>
      </c>
      <c r="BQ84" s="1787">
        <v>140000</v>
      </c>
      <c r="BR84" s="1787">
        <v>110000</v>
      </c>
      <c r="BS84" s="1787">
        <v>80000</v>
      </c>
      <c r="BT84" s="1787">
        <v>40000</v>
      </c>
      <c r="BU84" s="1788">
        <v>20000</v>
      </c>
      <c r="BV84" s="1789">
        <v>0</v>
      </c>
      <c r="BW84" s="1790" t="s">
        <v>653</v>
      </c>
      <c r="BX84" s="1729"/>
    </row>
    <row r="85" spans="1:76" ht="14.25">
      <c r="A85" s="1620"/>
      <c r="B85" s="1620"/>
      <c r="C85" s="1620"/>
      <c r="D85" s="1620"/>
      <c r="E85" s="1620"/>
      <c r="F85" s="1620"/>
      <c r="G85" s="1620"/>
      <c r="H85" s="1620"/>
      <c r="I85" s="1620"/>
      <c r="J85" s="1620"/>
      <c r="K85" s="1620"/>
      <c r="L85" s="1620"/>
      <c r="M85" s="1620"/>
      <c r="N85" s="1620"/>
      <c r="O85" s="1620"/>
      <c r="P85" s="1620"/>
      <c r="Q85" s="1620"/>
      <c r="R85" s="1620"/>
      <c r="S85" s="1620"/>
      <c r="T85" s="1620"/>
      <c r="U85" s="1620"/>
      <c r="V85" s="1620"/>
      <c r="W85" s="1620"/>
      <c r="X85" s="1620"/>
      <c r="Y85" s="1620"/>
      <c r="Z85" s="1620"/>
      <c r="AA85" s="1620"/>
      <c r="AB85" s="1620"/>
      <c r="AC85" s="1620"/>
      <c r="AD85" s="1620"/>
      <c r="AE85" s="1620"/>
      <c r="AF85" s="1620"/>
      <c r="AG85" s="1620"/>
      <c r="AH85" s="1620"/>
      <c r="AI85" s="1620"/>
      <c r="AJ85" s="1620"/>
      <c r="AK85" s="1620"/>
      <c r="AL85" s="1620"/>
      <c r="AM85" s="1620"/>
      <c r="AN85" s="1620"/>
      <c r="AO85" s="1620"/>
      <c r="AP85" s="1620"/>
      <c r="AQ85" s="1620"/>
      <c r="AR85" s="1620"/>
      <c r="AS85" s="1620"/>
      <c r="AT85" s="1620"/>
      <c r="AU85" s="1620"/>
      <c r="AV85" s="1620"/>
      <c r="AW85" s="1620"/>
      <c r="AX85" s="1620"/>
      <c r="AY85" s="1620"/>
      <c r="AZ85" s="1728"/>
      <c r="BA85" s="1730"/>
      <c r="BB85" s="1730"/>
      <c r="BC85" s="1730"/>
      <c r="BD85" s="1728"/>
      <c r="BE85" s="1772">
        <v>1628000</v>
      </c>
      <c r="BF85" s="1731">
        <v>60</v>
      </c>
      <c r="BG85" s="1772">
        <v>-100000</v>
      </c>
      <c r="BH85" s="1728"/>
      <c r="BI85" s="1784" t="s">
        <v>1448</v>
      </c>
      <c r="BJ85" s="1792"/>
      <c r="BK85" s="1793">
        <v>160000</v>
      </c>
      <c r="BL85" s="1794">
        <v>130000</v>
      </c>
      <c r="BM85" s="1793">
        <v>130000</v>
      </c>
      <c r="BN85" s="1794">
        <v>120000</v>
      </c>
      <c r="BO85" s="1794">
        <v>110000</v>
      </c>
      <c r="BP85" s="1794">
        <v>90000</v>
      </c>
      <c r="BQ85" s="1794">
        <v>70000</v>
      </c>
      <c r="BR85" s="1794">
        <v>60000</v>
      </c>
      <c r="BS85" s="1794">
        <v>40000</v>
      </c>
      <c r="BT85" s="1794">
        <v>20000</v>
      </c>
      <c r="BU85" s="1795">
        <v>10000</v>
      </c>
      <c r="BV85" s="1796">
        <v>0</v>
      </c>
      <c r="BW85" s="1790" t="s">
        <v>651</v>
      </c>
      <c r="BX85" s="1729"/>
    </row>
    <row r="86" spans="1:76" ht="14.25">
      <c r="A86" s="1620"/>
      <c r="B86" s="1620"/>
      <c r="C86" s="1620"/>
      <c r="D86" s="1620"/>
      <c r="E86" s="1620"/>
      <c r="F86" s="1620"/>
      <c r="G86" s="1620"/>
      <c r="H86" s="1620"/>
      <c r="I86" s="1620"/>
      <c r="J86" s="1620"/>
      <c r="K86" s="1620"/>
      <c r="L86" s="1620"/>
      <c r="M86" s="1620"/>
      <c r="N86" s="1620"/>
      <c r="O86" s="1620"/>
      <c r="P86" s="1620"/>
      <c r="Q86" s="1620"/>
      <c r="R86" s="1620"/>
      <c r="S86" s="1620"/>
      <c r="T86" s="1620"/>
      <c r="U86" s="1620"/>
      <c r="V86" s="1620"/>
      <c r="W86" s="1620"/>
      <c r="X86" s="1620"/>
      <c r="Y86" s="1620"/>
      <c r="Z86" s="1620"/>
      <c r="AA86" s="1620"/>
      <c r="AB86" s="1620"/>
      <c r="AC86" s="1620"/>
      <c r="AD86" s="1620"/>
      <c r="AE86" s="1620"/>
      <c r="AF86" s="1620"/>
      <c r="AG86" s="1620"/>
      <c r="AH86" s="1620"/>
      <c r="AI86" s="1620"/>
      <c r="AJ86" s="1620"/>
      <c r="AK86" s="1620"/>
      <c r="AL86" s="1620"/>
      <c r="AM86" s="1620"/>
      <c r="AN86" s="1620"/>
      <c r="AO86" s="1620"/>
      <c r="AP86" s="1620"/>
      <c r="AQ86" s="1620"/>
      <c r="AR86" s="1620"/>
      <c r="AS86" s="1620"/>
      <c r="AT86" s="1620"/>
      <c r="AU86" s="1620"/>
      <c r="AV86" s="1620"/>
      <c r="AW86" s="1620"/>
      <c r="AX86" s="1620"/>
      <c r="AY86" s="1620"/>
      <c r="AZ86" s="1730" t="s">
        <v>623</v>
      </c>
      <c r="BA86" s="1731" t="s">
        <v>622</v>
      </c>
      <c r="BB86" s="1797">
        <f>BL145+1</f>
        <v>21917</v>
      </c>
      <c r="BC86" s="1798" t="s">
        <v>652</v>
      </c>
      <c r="BD86" s="1728"/>
      <c r="BE86" s="1772">
        <v>1800000</v>
      </c>
      <c r="BF86" s="1731">
        <v>70</v>
      </c>
      <c r="BG86" s="1772">
        <v>80000</v>
      </c>
      <c r="BH86" s="1728"/>
      <c r="BI86" s="1728"/>
      <c r="BJ86" s="1728"/>
      <c r="BK86" s="1754" t="s">
        <v>1449</v>
      </c>
      <c r="BL86" s="1728"/>
      <c r="BM86" s="1728"/>
      <c r="BN86" s="1728"/>
      <c r="BO86" s="1728"/>
      <c r="BP86" s="1728"/>
      <c r="BQ86" s="1728"/>
      <c r="BR86" s="1728"/>
      <c r="BS86" s="1728"/>
      <c r="BT86" s="1728"/>
      <c r="BU86" s="1728"/>
      <c r="BV86" s="1728"/>
      <c r="BW86" s="1728"/>
      <c r="BX86" s="1729"/>
    </row>
    <row r="87" spans="1:76" ht="14.25">
      <c r="A87" s="1620"/>
      <c r="B87" s="1620"/>
      <c r="C87" s="1620"/>
      <c r="D87" s="1620"/>
      <c r="E87" s="1620"/>
      <c r="F87" s="1620"/>
      <c r="G87" s="1620"/>
      <c r="H87" s="1620"/>
      <c r="I87" s="1620"/>
      <c r="J87" s="1620"/>
      <c r="K87" s="1620"/>
      <c r="L87" s="1620"/>
      <c r="M87" s="1620"/>
      <c r="N87" s="1620"/>
      <c r="O87" s="1620"/>
      <c r="P87" s="1620"/>
      <c r="Q87" s="1620"/>
      <c r="R87" s="1620"/>
      <c r="S87" s="1620"/>
      <c r="T87" s="1620"/>
      <c r="U87" s="1620"/>
      <c r="V87" s="1620"/>
      <c r="W87" s="1620"/>
      <c r="X87" s="1620"/>
      <c r="Y87" s="1620"/>
      <c r="Z87" s="1620"/>
      <c r="AA87" s="1620"/>
      <c r="AB87" s="1620"/>
      <c r="AC87" s="1620"/>
      <c r="AD87" s="1620"/>
      <c r="AE87" s="1620"/>
      <c r="AF87" s="1620"/>
      <c r="AG87" s="1620"/>
      <c r="AH87" s="1620"/>
      <c r="AI87" s="1620"/>
      <c r="AJ87" s="1620"/>
      <c r="AK87" s="1620"/>
      <c r="AL87" s="1620"/>
      <c r="AM87" s="1620"/>
      <c r="AN87" s="1620"/>
      <c r="AO87" s="1620"/>
      <c r="AP87" s="1620"/>
      <c r="AQ87" s="1620"/>
      <c r="AR87" s="1620"/>
      <c r="AS87" s="1620"/>
      <c r="AT87" s="1620"/>
      <c r="AU87" s="1620"/>
      <c r="AV87" s="1620"/>
      <c r="AW87" s="1620"/>
      <c r="AX87" s="1620"/>
      <c r="AY87" s="1620"/>
      <c r="AZ87" s="1730" t="s">
        <v>651</v>
      </c>
      <c r="BA87" s="1799">
        <f ca="1">IF(BF115&lt;=0,0,
MAX(0,INT($BF$115*LOOKUP($BF$115,BA88:BB93)-LOOKUP($BF$115,BA88:BC93)))
)</f>
        <v>0</v>
      </c>
      <c r="BB87" s="1800"/>
      <c r="BC87" s="1801"/>
      <c r="BD87" s="1728"/>
      <c r="BE87" s="1772">
        <v>3600000</v>
      </c>
      <c r="BF87" s="1731">
        <v>80</v>
      </c>
      <c r="BG87" s="1772">
        <v>440000</v>
      </c>
      <c r="BH87" s="1728"/>
      <c r="BI87" s="1728"/>
      <c r="BJ87" s="1728"/>
      <c r="BK87" s="1728"/>
      <c r="BL87" s="1728"/>
      <c r="BM87" s="1728"/>
      <c r="BN87" s="1728"/>
      <c r="BO87" s="1728"/>
      <c r="BP87" s="1728"/>
      <c r="BQ87" s="1728"/>
      <c r="BR87" s="1728"/>
      <c r="BS87" s="1728"/>
      <c r="BT87" s="1728"/>
      <c r="BU87" s="1728"/>
      <c r="BV87" s="1728"/>
      <c r="BW87" s="1728"/>
      <c r="BX87" s="1729"/>
    </row>
    <row r="88" spans="1:76" ht="14.25">
      <c r="A88" s="1620"/>
      <c r="B88" s="1620"/>
      <c r="C88" s="1620"/>
      <c r="D88" s="1620"/>
      <c r="E88" s="1620"/>
      <c r="F88" s="1620"/>
      <c r="G88" s="1620"/>
      <c r="H88" s="1620"/>
      <c r="I88" s="1620"/>
      <c r="J88" s="1620"/>
      <c r="K88" s="1620"/>
      <c r="L88" s="1620"/>
      <c r="M88" s="1620"/>
      <c r="N88" s="1620"/>
      <c r="O88" s="1620"/>
      <c r="P88" s="1620"/>
      <c r="Q88" s="1620"/>
      <c r="R88" s="1620"/>
      <c r="S88" s="1620"/>
      <c r="T88" s="1620"/>
      <c r="U88" s="1620"/>
      <c r="V88" s="1620"/>
      <c r="W88" s="1620"/>
      <c r="X88" s="1620"/>
      <c r="Y88" s="1620"/>
      <c r="Z88" s="1620"/>
      <c r="AA88" s="1620"/>
      <c r="AB88" s="1620"/>
      <c r="AC88" s="1620"/>
      <c r="AD88" s="1620"/>
      <c r="AE88" s="1620"/>
      <c r="AF88" s="1620"/>
      <c r="AG88" s="1620"/>
      <c r="AH88" s="1620"/>
      <c r="AI88" s="1620"/>
      <c r="AJ88" s="1620"/>
      <c r="AK88" s="1620"/>
      <c r="AL88" s="1620"/>
      <c r="AM88" s="1620"/>
      <c r="AN88" s="1620"/>
      <c r="AO88" s="1620"/>
      <c r="AP88" s="1620"/>
      <c r="AQ88" s="1620"/>
      <c r="AR88" s="1620"/>
      <c r="AS88" s="1620"/>
      <c r="AT88" s="1620"/>
      <c r="AU88" s="1620"/>
      <c r="AV88" s="1620"/>
      <c r="AW88" s="1620"/>
      <c r="AX88" s="1620"/>
      <c r="AY88" s="1620"/>
      <c r="AZ88" s="1728"/>
      <c r="BA88" s="1802"/>
      <c r="BB88" s="1803"/>
      <c r="BC88" s="1802"/>
      <c r="BD88" s="1728"/>
      <c r="BE88" s="1772">
        <v>6600000</v>
      </c>
      <c r="BF88" s="1731">
        <v>90</v>
      </c>
      <c r="BG88" s="1772">
        <v>1100000</v>
      </c>
      <c r="BH88" s="1728"/>
      <c r="BI88" s="1728"/>
      <c r="BJ88" s="1728"/>
      <c r="BK88" s="1728"/>
      <c r="BL88" s="1728"/>
      <c r="BM88" s="1728"/>
      <c r="BN88" s="1728"/>
      <c r="BO88" s="1728"/>
      <c r="BP88" s="1728"/>
      <c r="BQ88" s="1728"/>
      <c r="BR88" s="1728"/>
      <c r="BS88" s="1728"/>
      <c r="BT88" s="1728"/>
      <c r="BU88" s="1728"/>
      <c r="BV88" s="1728"/>
      <c r="BW88" s="1728"/>
      <c r="BX88" s="1729"/>
    </row>
    <row r="89" spans="1:76" ht="14.25">
      <c r="A89" s="1620"/>
      <c r="B89" s="1620"/>
      <c r="C89" s="1620"/>
      <c r="D89" s="1620"/>
      <c r="E89" s="1620"/>
      <c r="F89" s="1620"/>
      <c r="G89" s="1620"/>
      <c r="H89" s="1620"/>
      <c r="I89" s="1620"/>
      <c r="J89" s="1620"/>
      <c r="K89" s="1620"/>
      <c r="L89" s="1620"/>
      <c r="M89" s="1620"/>
      <c r="N89" s="1620"/>
      <c r="O89" s="1620"/>
      <c r="P89" s="1620"/>
      <c r="Q89" s="1620"/>
      <c r="R89" s="1620"/>
      <c r="S89" s="1620"/>
      <c r="T89" s="1620"/>
      <c r="U89" s="1620"/>
      <c r="V89" s="1620"/>
      <c r="W89" s="1620"/>
      <c r="X89" s="1620"/>
      <c r="Y89" s="1620"/>
      <c r="Z89" s="1620"/>
      <c r="AA89" s="1620"/>
      <c r="AB89" s="1620"/>
      <c r="AC89" s="1620"/>
      <c r="AD89" s="1620"/>
      <c r="AE89" s="1620"/>
      <c r="AF89" s="1620"/>
      <c r="AG89" s="1620"/>
      <c r="AH89" s="1620"/>
      <c r="AI89" s="1620"/>
      <c r="AJ89" s="1620"/>
      <c r="AK89" s="1620"/>
      <c r="AL89" s="1620"/>
      <c r="AM89" s="1620"/>
      <c r="AN89" s="1620"/>
      <c r="AO89" s="1620"/>
      <c r="AP89" s="1620"/>
      <c r="AQ89" s="1620"/>
      <c r="AR89" s="1620"/>
      <c r="AS89" s="1620"/>
      <c r="AT89" s="1620"/>
      <c r="AU89" s="1620"/>
      <c r="AV89" s="1620"/>
      <c r="AW89" s="1620"/>
      <c r="AX89" s="1620"/>
      <c r="AY89" s="1620"/>
      <c r="AZ89" s="1728"/>
      <c r="BA89" s="1804">
        <v>0</v>
      </c>
      <c r="BB89" s="1805">
        <v>1</v>
      </c>
      <c r="BC89" s="1804">
        <v>600000</v>
      </c>
      <c r="BD89" s="1728"/>
      <c r="BE89" s="1772">
        <v>8500000</v>
      </c>
      <c r="BF89" s="1731">
        <v>100</v>
      </c>
      <c r="BG89" s="1772">
        <v>1950000</v>
      </c>
      <c r="BH89" s="1728"/>
      <c r="BI89" s="1728"/>
      <c r="BJ89" s="1728"/>
      <c r="BK89" s="1728"/>
      <c r="BL89" s="1728"/>
      <c r="BM89" s="1728"/>
      <c r="BN89" s="1728"/>
      <c r="BO89" s="1728"/>
      <c r="BP89" s="1728"/>
      <c r="BQ89" s="1728"/>
      <c r="BR89" s="1728"/>
      <c r="BS89" s="1728"/>
      <c r="BT89" s="1728"/>
      <c r="BU89" s="1728"/>
      <c r="BV89" s="1728"/>
      <c r="BW89" s="1728"/>
      <c r="BX89" s="1729"/>
    </row>
    <row r="90" spans="1:76" ht="14.25">
      <c r="A90" s="1620"/>
      <c r="B90" s="1620"/>
      <c r="C90" s="1620"/>
      <c r="D90" s="1620"/>
      <c r="E90" s="1620"/>
      <c r="F90" s="1620"/>
      <c r="G90" s="1620"/>
      <c r="H90" s="1620"/>
      <c r="I90" s="1620"/>
      <c r="J90" s="1620"/>
      <c r="K90" s="1620"/>
      <c r="L90" s="1620"/>
      <c r="M90" s="1620"/>
      <c r="N90" s="1620"/>
      <c r="O90" s="1620"/>
      <c r="P90" s="1620"/>
      <c r="Q90" s="1620"/>
      <c r="R90" s="1620"/>
      <c r="S90" s="1620"/>
      <c r="T90" s="1620"/>
      <c r="U90" s="1620"/>
      <c r="V90" s="1620"/>
      <c r="W90" s="1620"/>
      <c r="X90" s="1620"/>
      <c r="Y90" s="1620"/>
      <c r="Z90" s="1620"/>
      <c r="AA90" s="1620"/>
      <c r="AB90" s="1620"/>
      <c r="AC90" s="1620"/>
      <c r="AD90" s="1620"/>
      <c r="AE90" s="1620"/>
      <c r="AF90" s="1620"/>
      <c r="AG90" s="1620"/>
      <c r="AH90" s="1620"/>
      <c r="AI90" s="1620"/>
      <c r="AJ90" s="1620"/>
      <c r="AK90" s="1620"/>
      <c r="AL90" s="1620"/>
      <c r="AM90" s="1620"/>
      <c r="AN90" s="1620"/>
      <c r="AO90" s="1620"/>
      <c r="AP90" s="1620"/>
      <c r="AQ90" s="1620"/>
      <c r="AR90" s="1620"/>
      <c r="AS90" s="1620"/>
      <c r="AT90" s="1620"/>
      <c r="AU90" s="1620"/>
      <c r="AV90" s="1620"/>
      <c r="AW90" s="1620"/>
      <c r="AX90" s="1620"/>
      <c r="AY90" s="1620"/>
      <c r="AZ90" s="1728"/>
      <c r="BA90" s="1804">
        <v>1300000</v>
      </c>
      <c r="BB90" s="1805">
        <v>0.75</v>
      </c>
      <c r="BC90" s="1804">
        <v>275000</v>
      </c>
      <c r="BD90" s="1728"/>
      <c r="BE90" s="1806">
        <v>8500000</v>
      </c>
      <c r="BF90" s="1807">
        <v>100</v>
      </c>
      <c r="BG90" s="1806">
        <v>1950000</v>
      </c>
      <c r="BH90" s="1728"/>
      <c r="BI90" s="1728"/>
      <c r="BJ90" s="1728"/>
      <c r="BK90" s="1728"/>
      <c r="BL90" s="1728"/>
      <c r="BM90" s="1728"/>
      <c r="BN90" s="1728"/>
      <c r="BO90" s="1728"/>
      <c r="BP90" s="1728"/>
      <c r="BQ90" s="1728"/>
      <c r="BR90" s="1728"/>
      <c r="BS90" s="1728"/>
      <c r="BT90" s="1728"/>
      <c r="BU90" s="1728"/>
      <c r="BV90" s="1728"/>
      <c r="BW90" s="1728"/>
      <c r="BX90" s="1729"/>
    </row>
    <row r="91" spans="1:76" ht="14.25">
      <c r="A91" s="1620"/>
      <c r="B91" s="1620"/>
      <c r="C91" s="1620"/>
      <c r="D91" s="1620"/>
      <c r="E91" s="1620"/>
      <c r="F91" s="1620"/>
      <c r="G91" s="1620"/>
      <c r="H91" s="1620"/>
      <c r="I91" s="1620"/>
      <c r="J91" s="1620"/>
      <c r="K91" s="1620"/>
      <c r="L91" s="1620"/>
      <c r="M91" s="1620"/>
      <c r="N91" s="1620"/>
      <c r="O91" s="1620"/>
      <c r="P91" s="1620"/>
      <c r="Q91" s="1620"/>
      <c r="R91" s="1620"/>
      <c r="S91" s="1620"/>
      <c r="T91" s="1620"/>
      <c r="U91" s="1620"/>
      <c r="V91" s="1620"/>
      <c r="W91" s="1620"/>
      <c r="X91" s="1620"/>
      <c r="Y91" s="1620"/>
      <c r="Z91" s="1620"/>
      <c r="AA91" s="1620"/>
      <c r="AB91" s="1620"/>
      <c r="AC91" s="1620"/>
      <c r="AD91" s="1620"/>
      <c r="AE91" s="1620"/>
      <c r="AF91" s="1620"/>
      <c r="AG91" s="1620"/>
      <c r="AH91" s="1620"/>
      <c r="AI91" s="1620"/>
      <c r="AJ91" s="1620"/>
      <c r="AK91" s="1620"/>
      <c r="AL91" s="1620"/>
      <c r="AM91" s="1620"/>
      <c r="AN91" s="1620"/>
      <c r="AO91" s="1620"/>
      <c r="AP91" s="1620"/>
      <c r="AQ91" s="1620"/>
      <c r="AR91" s="1620"/>
      <c r="AS91" s="1620"/>
      <c r="AT91" s="1620"/>
      <c r="AU91" s="1620"/>
      <c r="AV91" s="1620"/>
      <c r="AW91" s="1620"/>
      <c r="AX91" s="1620"/>
      <c r="AY91" s="1620"/>
      <c r="AZ91" s="1728"/>
      <c r="BA91" s="1804">
        <v>4100000</v>
      </c>
      <c r="BB91" s="1805">
        <v>0.85</v>
      </c>
      <c r="BC91" s="1804">
        <v>685000</v>
      </c>
      <c r="BD91" s="1728"/>
      <c r="BE91" s="1728"/>
      <c r="BF91" s="1728"/>
      <c r="BG91" s="1728"/>
      <c r="BH91" s="1728"/>
      <c r="BI91" s="1728"/>
      <c r="BJ91" s="1728"/>
      <c r="BK91" s="1728"/>
      <c r="BL91" s="1728"/>
      <c r="BM91" s="1728"/>
      <c r="BN91" s="1728"/>
      <c r="BO91" s="1728"/>
      <c r="BP91" s="1728"/>
      <c r="BQ91" s="1728"/>
      <c r="BR91" s="1728"/>
      <c r="BS91" s="1728"/>
      <c r="BT91" s="1728"/>
      <c r="BU91" s="1728"/>
      <c r="BV91" s="1728"/>
      <c r="BW91" s="1728"/>
      <c r="BX91" s="1729"/>
    </row>
    <row r="92" spans="1:76" ht="14.25">
      <c r="A92" s="1620"/>
      <c r="B92" s="1620"/>
      <c r="C92" s="1620"/>
      <c r="D92" s="1620"/>
      <c r="E92" s="1620"/>
      <c r="F92" s="1620"/>
      <c r="G92" s="1620"/>
      <c r="H92" s="1620"/>
      <c r="I92" s="1620"/>
      <c r="J92" s="1620"/>
      <c r="K92" s="1620"/>
      <c r="L92" s="1620"/>
      <c r="M92" s="1620"/>
      <c r="N92" s="1620"/>
      <c r="O92" s="1620"/>
      <c r="P92" s="1620"/>
      <c r="Q92" s="1620"/>
      <c r="R92" s="1620"/>
      <c r="S92" s="1620"/>
      <c r="T92" s="1620"/>
      <c r="U92" s="1620"/>
      <c r="V92" s="1620"/>
      <c r="W92" s="1620"/>
      <c r="X92" s="1620"/>
      <c r="Y92" s="1620"/>
      <c r="Z92" s="1620"/>
      <c r="AA92" s="1620"/>
      <c r="AB92" s="1620"/>
      <c r="AC92" s="1620"/>
      <c r="AD92" s="1620"/>
      <c r="AE92" s="1620"/>
      <c r="AF92" s="1620"/>
      <c r="AG92" s="1620"/>
      <c r="AH92" s="1620"/>
      <c r="AI92" s="1620"/>
      <c r="AJ92" s="1620"/>
      <c r="AK92" s="1620"/>
      <c r="AL92" s="1620"/>
      <c r="AM92" s="1620"/>
      <c r="AN92" s="1620"/>
      <c r="AO92" s="1620"/>
      <c r="AP92" s="1620"/>
      <c r="AQ92" s="1620"/>
      <c r="AR92" s="1620"/>
      <c r="AS92" s="1620"/>
      <c r="AT92" s="1620"/>
      <c r="AU92" s="1620"/>
      <c r="AV92" s="1620"/>
      <c r="AW92" s="1620"/>
      <c r="AX92" s="1620"/>
      <c r="AY92" s="1620"/>
      <c r="AZ92" s="1728"/>
      <c r="BA92" s="1804">
        <v>7700000</v>
      </c>
      <c r="BB92" s="1805">
        <v>0.95</v>
      </c>
      <c r="BC92" s="1804">
        <v>1455000</v>
      </c>
      <c r="BD92" s="1728"/>
      <c r="BE92" s="1728"/>
      <c r="BF92" s="1745"/>
      <c r="BG92" s="1745"/>
      <c r="BH92" s="1745"/>
      <c r="BI92" s="1728"/>
      <c r="BJ92" s="1728"/>
      <c r="BK92" s="1728"/>
      <c r="BL92" s="1728"/>
      <c r="BM92" s="1728"/>
      <c r="BN92" s="1728"/>
      <c r="BO92" s="1728"/>
      <c r="BP92" s="1728"/>
      <c r="BQ92" s="1728"/>
      <c r="BR92" s="1728"/>
      <c r="BS92" s="1728"/>
      <c r="BT92" s="1728"/>
      <c r="BU92" s="1728"/>
      <c r="BV92" s="1728"/>
      <c r="BW92" s="1728"/>
      <c r="BX92" s="1729"/>
    </row>
    <row r="93" spans="1:76" ht="14.25">
      <c r="A93" s="1620"/>
      <c r="B93" s="1620"/>
      <c r="C93" s="1620"/>
      <c r="D93" s="1620"/>
      <c r="E93" s="1620"/>
      <c r="F93" s="1620"/>
      <c r="G93" s="1620"/>
      <c r="H93" s="1620"/>
      <c r="I93" s="1620"/>
      <c r="J93" s="1620"/>
      <c r="K93" s="1620"/>
      <c r="L93" s="1620"/>
      <c r="M93" s="1620"/>
      <c r="N93" s="1620"/>
      <c r="O93" s="1620"/>
      <c r="P93" s="1620"/>
      <c r="Q93" s="1620"/>
      <c r="R93" s="1620"/>
      <c r="S93" s="1620"/>
      <c r="T93" s="1620"/>
      <c r="U93" s="1620"/>
      <c r="V93" s="1620"/>
      <c r="W93" s="1620"/>
      <c r="X93" s="1620"/>
      <c r="Y93" s="1620"/>
      <c r="Z93" s="1620"/>
      <c r="AA93" s="1620"/>
      <c r="AB93" s="1620"/>
      <c r="AC93" s="1620"/>
      <c r="AD93" s="1620"/>
      <c r="AE93" s="1620"/>
      <c r="AF93" s="1620"/>
      <c r="AG93" s="1620"/>
      <c r="AH93" s="1620"/>
      <c r="AI93" s="1620"/>
      <c r="AJ93" s="1620"/>
      <c r="AK93" s="1620"/>
      <c r="AL93" s="1620"/>
      <c r="AM93" s="1620"/>
      <c r="AN93" s="1620"/>
      <c r="AO93" s="1620"/>
      <c r="AP93" s="1620"/>
      <c r="AQ93" s="1620"/>
      <c r="AR93" s="1620"/>
      <c r="AS93" s="1620"/>
      <c r="AT93" s="1620"/>
      <c r="AU93" s="1620"/>
      <c r="AV93" s="1620"/>
      <c r="AW93" s="1620"/>
      <c r="AX93" s="1620"/>
      <c r="AY93" s="1620"/>
      <c r="AZ93" s="1728"/>
      <c r="BA93" s="1804">
        <v>10000000</v>
      </c>
      <c r="BB93" s="1805">
        <v>1</v>
      </c>
      <c r="BC93" s="1804">
        <v>1955000</v>
      </c>
      <c r="BD93" s="1728"/>
      <c r="BE93" s="1728"/>
      <c r="BF93" s="1745"/>
      <c r="BG93" s="1745"/>
      <c r="BH93" s="1745"/>
      <c r="BI93" s="1728"/>
      <c r="BJ93" s="1728"/>
      <c r="BK93" s="1728"/>
      <c r="BL93" s="1728"/>
      <c r="BM93" s="1728"/>
      <c r="BN93" s="1728"/>
      <c r="BO93" s="1728"/>
      <c r="BP93" s="1728"/>
      <c r="BQ93" s="1728"/>
      <c r="BR93" s="1728"/>
      <c r="BS93" s="1728"/>
      <c r="BT93" s="1728"/>
      <c r="BU93" s="1728"/>
      <c r="BV93" s="1728"/>
      <c r="BW93" s="1728"/>
      <c r="BX93" s="1729"/>
    </row>
    <row r="94" spans="1:76" ht="14.25">
      <c r="A94" s="1620"/>
      <c r="B94" s="1620"/>
      <c r="C94" s="1620"/>
      <c r="D94" s="1620"/>
      <c r="E94" s="1620"/>
      <c r="F94" s="1620"/>
      <c r="G94" s="1620"/>
      <c r="H94" s="1620"/>
      <c r="I94" s="1620"/>
      <c r="J94" s="1620"/>
      <c r="K94" s="1620"/>
      <c r="L94" s="1620"/>
      <c r="M94" s="1620"/>
      <c r="N94" s="1620"/>
      <c r="O94" s="1620"/>
      <c r="P94" s="1620"/>
      <c r="Q94" s="1620"/>
      <c r="R94" s="1620"/>
      <c r="S94" s="1620"/>
      <c r="T94" s="1620"/>
      <c r="U94" s="1620"/>
      <c r="V94" s="1620"/>
      <c r="W94" s="1620"/>
      <c r="X94" s="1620"/>
      <c r="Y94" s="1620"/>
      <c r="Z94" s="1620"/>
      <c r="AA94" s="1620"/>
      <c r="AB94" s="1620"/>
      <c r="AC94" s="1620"/>
      <c r="AD94" s="1620"/>
      <c r="AE94" s="1620"/>
      <c r="AF94" s="1620"/>
      <c r="AG94" s="1620"/>
      <c r="AH94" s="1620"/>
      <c r="AI94" s="1620"/>
      <c r="AJ94" s="1620"/>
      <c r="AK94" s="1620"/>
      <c r="AL94" s="1620"/>
      <c r="AM94" s="1620"/>
      <c r="AN94" s="1620"/>
      <c r="AO94" s="1620"/>
      <c r="AP94" s="1620"/>
      <c r="AQ94" s="1620"/>
      <c r="AR94" s="1620"/>
      <c r="AS94" s="1620"/>
      <c r="AT94" s="1620"/>
      <c r="AU94" s="1620"/>
      <c r="AV94" s="1620"/>
      <c r="AW94" s="1620"/>
      <c r="AX94" s="1620"/>
      <c r="AY94" s="1620"/>
      <c r="AZ94" s="1728"/>
      <c r="BA94" s="1731" t="s">
        <v>618</v>
      </c>
      <c r="BB94" s="1797">
        <f>BL145</f>
        <v>21916</v>
      </c>
      <c r="BC94" s="1798" t="s">
        <v>650</v>
      </c>
      <c r="BD94" s="1728"/>
      <c r="BE94" s="1728"/>
      <c r="BF94" s="1745"/>
      <c r="BG94" s="1745"/>
      <c r="BH94" s="1745"/>
      <c r="BI94" s="1728"/>
      <c r="BJ94" s="1728"/>
      <c r="BK94" s="1728"/>
      <c r="BL94" s="1728"/>
      <c r="BM94" s="1728"/>
      <c r="BN94" s="1728"/>
      <c r="BO94" s="1728"/>
      <c r="BP94" s="1728"/>
      <c r="BQ94" s="1728"/>
      <c r="BR94" s="1728"/>
      <c r="BS94" s="1728"/>
      <c r="BT94" s="1728"/>
      <c r="BU94" s="1728"/>
      <c r="BV94" s="1728"/>
      <c r="BW94" s="1728"/>
      <c r="BX94" s="1729"/>
    </row>
    <row r="95" spans="1:76" ht="14.25">
      <c r="A95" s="1620"/>
      <c r="B95" s="1620"/>
      <c r="C95" s="1620"/>
      <c r="D95" s="1620"/>
      <c r="E95" s="1620"/>
      <c r="F95" s="1620"/>
      <c r="G95" s="1620"/>
      <c r="H95" s="1620"/>
      <c r="I95" s="1620"/>
      <c r="J95" s="1620"/>
      <c r="K95" s="1620"/>
      <c r="L95" s="1620"/>
      <c r="M95" s="1620"/>
      <c r="N95" s="1620"/>
      <c r="O95" s="1620"/>
      <c r="P95" s="1620"/>
      <c r="Q95" s="1620"/>
      <c r="R95" s="1620"/>
      <c r="S95" s="1620"/>
      <c r="T95" s="1620"/>
      <c r="U95" s="1620"/>
      <c r="V95" s="1620"/>
      <c r="W95" s="1620"/>
      <c r="X95" s="1620"/>
      <c r="Y95" s="1620"/>
      <c r="Z95" s="1620"/>
      <c r="AA95" s="1620"/>
      <c r="AB95" s="1620"/>
      <c r="AC95" s="1620"/>
      <c r="AD95" s="1620"/>
      <c r="AE95" s="1620"/>
      <c r="AF95" s="1620"/>
      <c r="AG95" s="1620"/>
      <c r="AH95" s="1620"/>
      <c r="AI95" s="1620"/>
      <c r="AJ95" s="1620"/>
      <c r="AK95" s="1620"/>
      <c r="AL95" s="1620"/>
      <c r="AM95" s="1620"/>
      <c r="AN95" s="1620"/>
      <c r="AO95" s="1620"/>
      <c r="AP95" s="1620"/>
      <c r="AQ95" s="1620"/>
      <c r="AR95" s="1620"/>
      <c r="AS95" s="1620"/>
      <c r="AT95" s="1620"/>
      <c r="AU95" s="1620"/>
      <c r="AV95" s="1620"/>
      <c r="AW95" s="1620"/>
      <c r="AX95" s="1620"/>
      <c r="AY95" s="1620"/>
      <c r="AZ95" s="1728"/>
      <c r="BA95" s="1799">
        <f ca="1">IF(BF115&lt;=0,0,
MAX(0,INT($BF$115*LOOKUP($BF$115,BA96:BB101)-LOOKUP($BF$115,BA96:BC101)))
)</f>
        <v>0</v>
      </c>
      <c r="BB95" s="1801"/>
      <c r="BC95" s="1801"/>
      <c r="BD95" s="1728"/>
      <c r="BE95" s="1728"/>
      <c r="BF95" s="1745"/>
      <c r="BG95" s="1745"/>
      <c r="BH95" s="1745"/>
      <c r="BI95" s="1728"/>
      <c r="BJ95" s="1728"/>
      <c r="BK95" s="1728"/>
      <c r="BL95" s="1728"/>
      <c r="BM95" s="1728"/>
      <c r="BN95" s="1728"/>
      <c r="BO95" s="1728"/>
      <c r="BP95" s="1728"/>
      <c r="BQ95" s="1728"/>
      <c r="BR95" s="1728"/>
      <c r="BS95" s="1728"/>
      <c r="BT95" s="1728"/>
      <c r="BU95" s="1728"/>
      <c r="BV95" s="1728"/>
      <c r="BW95" s="1728"/>
      <c r="BX95" s="1729"/>
    </row>
    <row r="96" spans="1:76" ht="14.25">
      <c r="A96" s="1620"/>
      <c r="B96" s="1620"/>
      <c r="C96" s="1620"/>
      <c r="D96" s="1620"/>
      <c r="E96" s="1620"/>
      <c r="F96" s="1620"/>
      <c r="G96" s="1620"/>
      <c r="H96" s="1620"/>
      <c r="I96" s="1620"/>
      <c r="J96" s="1620"/>
      <c r="K96" s="1620"/>
      <c r="L96" s="1620"/>
      <c r="M96" s="1620"/>
      <c r="N96" s="1620"/>
      <c r="O96" s="1620"/>
      <c r="P96" s="1620"/>
      <c r="Q96" s="1620"/>
      <c r="R96" s="1620"/>
      <c r="S96" s="1620"/>
      <c r="T96" s="1620"/>
      <c r="U96" s="1620"/>
      <c r="V96" s="1620"/>
      <c r="W96" s="1620"/>
      <c r="X96" s="1620"/>
      <c r="Y96" s="1620"/>
      <c r="Z96" s="1620"/>
      <c r="AA96" s="1620"/>
      <c r="AB96" s="1620"/>
      <c r="AC96" s="1620"/>
      <c r="AD96" s="1620"/>
      <c r="AE96" s="1620"/>
      <c r="AF96" s="1620"/>
      <c r="AG96" s="1620"/>
      <c r="AH96" s="1620"/>
      <c r="AI96" s="1620"/>
      <c r="AJ96" s="1620"/>
      <c r="AK96" s="1620"/>
      <c r="AL96" s="1620"/>
      <c r="AM96" s="1620"/>
      <c r="AN96" s="1620"/>
      <c r="AO96" s="1620"/>
      <c r="AP96" s="1620"/>
      <c r="AQ96" s="1620"/>
      <c r="AR96" s="1620"/>
      <c r="AS96" s="1620"/>
      <c r="AT96" s="1620"/>
      <c r="AU96" s="1620"/>
      <c r="AV96" s="1620"/>
      <c r="AW96" s="1620"/>
      <c r="AX96" s="1620"/>
      <c r="AY96" s="1620"/>
      <c r="AZ96" s="1728"/>
      <c r="BA96" s="1802"/>
      <c r="BB96" s="1803"/>
      <c r="BC96" s="1802"/>
      <c r="BD96" s="1728"/>
      <c r="BE96" s="1728"/>
      <c r="BF96" s="1745"/>
      <c r="BG96" s="1745"/>
      <c r="BH96" s="1745"/>
      <c r="BI96" s="1745"/>
      <c r="BJ96" s="1745"/>
      <c r="BK96" s="1745"/>
      <c r="BL96" s="1728"/>
      <c r="BM96" s="1728"/>
      <c r="BN96" s="1728"/>
      <c r="BO96" s="1728"/>
      <c r="BP96" s="1728"/>
      <c r="BQ96" s="1728"/>
      <c r="BR96" s="1728"/>
      <c r="BS96" s="1728"/>
      <c r="BT96" s="1728"/>
      <c r="BU96" s="1728"/>
      <c r="BV96" s="1728"/>
      <c r="BW96" s="1728"/>
      <c r="BX96" s="1729"/>
    </row>
    <row r="97" spans="1:76" ht="14.25">
      <c r="A97" s="1620"/>
      <c r="B97" s="1620"/>
      <c r="C97" s="1620"/>
      <c r="D97" s="1620"/>
      <c r="E97" s="1620"/>
      <c r="F97" s="1620"/>
      <c r="G97" s="1620"/>
      <c r="H97" s="1620"/>
      <c r="I97" s="1620"/>
      <c r="J97" s="1620"/>
      <c r="K97" s="1620"/>
      <c r="L97" s="1620"/>
      <c r="M97" s="1620"/>
      <c r="N97" s="1620"/>
      <c r="O97" s="1620"/>
      <c r="P97" s="1620"/>
      <c r="Q97" s="1620"/>
      <c r="R97" s="1620"/>
      <c r="S97" s="1620"/>
      <c r="T97" s="1620"/>
      <c r="U97" s="1620"/>
      <c r="V97" s="1620"/>
      <c r="W97" s="1620"/>
      <c r="X97" s="1620"/>
      <c r="Y97" s="1620"/>
      <c r="Z97" s="1620"/>
      <c r="AA97" s="1620"/>
      <c r="AB97" s="1620"/>
      <c r="AC97" s="1620"/>
      <c r="AD97" s="1620"/>
      <c r="AE97" s="1620"/>
      <c r="AF97" s="1620"/>
      <c r="AG97" s="1620"/>
      <c r="AH97" s="1620"/>
      <c r="AI97" s="1620"/>
      <c r="AJ97" s="1620"/>
      <c r="AK97" s="1620"/>
      <c r="AL97" s="1620"/>
      <c r="AM97" s="1620"/>
      <c r="AN97" s="1620"/>
      <c r="AO97" s="1620"/>
      <c r="AP97" s="1620"/>
      <c r="AQ97" s="1620"/>
      <c r="AR97" s="1620"/>
      <c r="AS97" s="1620"/>
      <c r="AT97" s="1620"/>
      <c r="AU97" s="1620"/>
      <c r="AV97" s="1620"/>
      <c r="AW97" s="1620"/>
      <c r="AX97" s="1620"/>
      <c r="AY97" s="1620"/>
      <c r="AZ97" s="1728"/>
      <c r="BA97" s="1808">
        <v>0</v>
      </c>
      <c r="BB97" s="1809">
        <v>1</v>
      </c>
      <c r="BC97" s="1808">
        <v>1100000</v>
      </c>
      <c r="BD97" s="1728"/>
      <c r="BE97" s="1728"/>
      <c r="BF97" s="1745"/>
      <c r="BG97" s="1745"/>
      <c r="BH97" s="1745"/>
      <c r="BI97" s="1745"/>
      <c r="BJ97" s="1745"/>
      <c r="BK97" s="1745"/>
      <c r="BL97" s="1728"/>
      <c r="BM97" s="1728"/>
      <c r="BN97" s="1728"/>
      <c r="BO97" s="1728"/>
      <c r="BP97" s="1728"/>
      <c r="BQ97" s="1728"/>
      <c r="BR97" s="1728"/>
      <c r="BS97" s="1728"/>
      <c r="BT97" s="1728"/>
      <c r="BU97" s="1728"/>
      <c r="BV97" s="1728"/>
      <c r="BW97" s="1728"/>
      <c r="BX97" s="1729"/>
    </row>
    <row r="98" spans="1:76" ht="14.25">
      <c r="A98" s="1620"/>
      <c r="B98" s="1620"/>
      <c r="C98" s="1620"/>
      <c r="D98" s="1620"/>
      <c r="E98" s="1620"/>
      <c r="F98" s="1620"/>
      <c r="G98" s="1620"/>
      <c r="H98" s="1620"/>
      <c r="I98" s="1620"/>
      <c r="J98" s="1620"/>
      <c r="K98" s="1620"/>
      <c r="L98" s="1620"/>
      <c r="M98" s="1620"/>
      <c r="N98" s="1620"/>
      <c r="O98" s="1620"/>
      <c r="P98" s="1620"/>
      <c r="Q98" s="1620"/>
      <c r="R98" s="1620"/>
      <c r="S98" s="1620"/>
      <c r="T98" s="1620"/>
      <c r="U98" s="1620"/>
      <c r="V98" s="1620"/>
      <c r="W98" s="1620"/>
      <c r="X98" s="1620"/>
      <c r="Y98" s="1620"/>
      <c r="Z98" s="1620"/>
      <c r="AA98" s="1620"/>
      <c r="AB98" s="1620"/>
      <c r="AC98" s="1620"/>
      <c r="AD98" s="1620"/>
      <c r="AE98" s="1620"/>
      <c r="AF98" s="1620"/>
      <c r="AG98" s="1620"/>
      <c r="AH98" s="1620"/>
      <c r="AI98" s="1620"/>
      <c r="AJ98" s="1620"/>
      <c r="AK98" s="1620"/>
      <c r="AL98" s="1620"/>
      <c r="AM98" s="1620"/>
      <c r="AN98" s="1620"/>
      <c r="AO98" s="1620"/>
      <c r="AP98" s="1620"/>
      <c r="AQ98" s="1620"/>
      <c r="AR98" s="1620"/>
      <c r="AS98" s="1620"/>
      <c r="AT98" s="1620"/>
      <c r="AU98" s="1620"/>
      <c r="AV98" s="1620"/>
      <c r="AW98" s="1620"/>
      <c r="AX98" s="1620"/>
      <c r="AY98" s="1620"/>
      <c r="AZ98" s="1728"/>
      <c r="BA98" s="1808">
        <v>3300000</v>
      </c>
      <c r="BB98" s="1809">
        <v>0.75</v>
      </c>
      <c r="BC98" s="1808">
        <v>275000</v>
      </c>
      <c r="BD98" s="1728"/>
      <c r="BE98" s="1728"/>
      <c r="BF98" s="1745"/>
      <c r="BG98" s="1745"/>
      <c r="BH98" s="1745"/>
      <c r="BI98" s="1745"/>
      <c r="BJ98" s="1745"/>
      <c r="BK98" s="1745"/>
      <c r="BL98" s="1728"/>
      <c r="BM98" s="1728"/>
      <c r="BN98" s="1728"/>
      <c r="BO98" s="1728"/>
      <c r="BP98" s="1728"/>
      <c r="BQ98" s="1728"/>
      <c r="BR98" s="1728"/>
      <c r="BS98" s="1728"/>
      <c r="BT98" s="1728"/>
      <c r="BU98" s="1728"/>
      <c r="BV98" s="1728"/>
      <c r="BW98" s="1728"/>
      <c r="BX98" s="1729"/>
    </row>
    <row r="99" spans="1:76" ht="14.25">
      <c r="A99" s="1620"/>
      <c r="B99" s="1620"/>
      <c r="C99" s="1620"/>
      <c r="D99" s="1620"/>
      <c r="E99" s="1620"/>
      <c r="F99" s="1620"/>
      <c r="G99" s="1620"/>
      <c r="H99" s="1620"/>
      <c r="I99" s="1620"/>
      <c r="J99" s="1620"/>
      <c r="K99" s="1620"/>
      <c r="L99" s="1620"/>
      <c r="M99" s="1620"/>
      <c r="N99" s="1620"/>
      <c r="O99" s="1620"/>
      <c r="P99" s="1620"/>
      <c r="Q99" s="1620"/>
      <c r="R99" s="1620"/>
      <c r="S99" s="1620"/>
      <c r="T99" s="1620"/>
      <c r="U99" s="1620"/>
      <c r="V99" s="1620"/>
      <c r="W99" s="1620"/>
      <c r="X99" s="1620"/>
      <c r="Y99" s="1620"/>
      <c r="Z99" s="1620"/>
      <c r="AA99" s="1620"/>
      <c r="AB99" s="1620"/>
      <c r="AC99" s="1620"/>
      <c r="AD99" s="1620"/>
      <c r="AE99" s="1620"/>
      <c r="AF99" s="1620"/>
      <c r="AG99" s="1620"/>
      <c r="AH99" s="1620"/>
      <c r="AI99" s="1620"/>
      <c r="AJ99" s="1620"/>
      <c r="AK99" s="1620"/>
      <c r="AL99" s="1620"/>
      <c r="AM99" s="1620"/>
      <c r="AN99" s="1620"/>
      <c r="AO99" s="1620"/>
      <c r="AP99" s="1620"/>
      <c r="AQ99" s="1620"/>
      <c r="AR99" s="1620"/>
      <c r="AS99" s="1620"/>
      <c r="AT99" s="1620"/>
      <c r="AU99" s="1620"/>
      <c r="AV99" s="1620"/>
      <c r="AW99" s="1620"/>
      <c r="AX99" s="1620"/>
      <c r="AY99" s="1620"/>
      <c r="AZ99" s="1728"/>
      <c r="BA99" s="1808">
        <v>4100000</v>
      </c>
      <c r="BB99" s="1809">
        <v>0.85</v>
      </c>
      <c r="BC99" s="1808">
        <v>685000</v>
      </c>
      <c r="BD99" s="1728"/>
      <c r="BE99" s="1728"/>
      <c r="BF99" s="1728"/>
      <c r="BG99" s="1728"/>
      <c r="BH99" s="1745"/>
      <c r="BI99" s="1745"/>
      <c r="BJ99" s="1745"/>
      <c r="BK99" s="1745"/>
      <c r="BL99" s="1728"/>
      <c r="BM99" s="1728"/>
      <c r="BN99" s="1728"/>
      <c r="BO99" s="1728"/>
      <c r="BP99" s="1728"/>
      <c r="BQ99" s="1728"/>
      <c r="BR99" s="1728"/>
      <c r="BS99" s="1728"/>
      <c r="BT99" s="1728"/>
      <c r="BU99" s="1728"/>
      <c r="BV99" s="1728"/>
      <c r="BW99" s="1728"/>
      <c r="BX99" s="1729"/>
    </row>
    <row r="100" spans="1:76" ht="14.25">
      <c r="A100" s="1620"/>
      <c r="B100" s="1620"/>
      <c r="C100" s="1620"/>
      <c r="D100" s="1620"/>
      <c r="E100" s="1620"/>
      <c r="F100" s="1620"/>
      <c r="G100" s="1620"/>
      <c r="H100" s="1620"/>
      <c r="I100" s="1620"/>
      <c r="J100" s="1620"/>
      <c r="K100" s="1620"/>
      <c r="L100" s="1620"/>
      <c r="M100" s="1620"/>
      <c r="N100" s="1620"/>
      <c r="O100" s="1620"/>
      <c r="P100" s="1620"/>
      <c r="Q100" s="1620"/>
      <c r="R100" s="1620"/>
      <c r="S100" s="1620"/>
      <c r="T100" s="1620"/>
      <c r="U100" s="1620"/>
      <c r="V100" s="1620"/>
      <c r="W100" s="1620"/>
      <c r="X100" s="1620"/>
      <c r="Y100" s="1620"/>
      <c r="Z100" s="1620"/>
      <c r="AA100" s="1620"/>
      <c r="AB100" s="1620"/>
      <c r="AC100" s="1620"/>
      <c r="AD100" s="1620"/>
      <c r="AE100" s="1620"/>
      <c r="AF100" s="1620"/>
      <c r="AG100" s="1620"/>
      <c r="AH100" s="1620"/>
      <c r="AI100" s="1620"/>
      <c r="AJ100" s="1620"/>
      <c r="AK100" s="1620"/>
      <c r="AL100" s="1620"/>
      <c r="AM100" s="1620"/>
      <c r="AN100" s="1620"/>
      <c r="AO100" s="1620"/>
      <c r="AP100" s="1620"/>
      <c r="AQ100" s="1620"/>
      <c r="AR100" s="1620"/>
      <c r="AS100" s="1620"/>
      <c r="AT100" s="1620"/>
      <c r="AU100" s="1620"/>
      <c r="AV100" s="1620"/>
      <c r="AW100" s="1620"/>
      <c r="AX100" s="1620"/>
      <c r="AY100" s="1620"/>
      <c r="AZ100" s="1728"/>
      <c r="BA100" s="1808">
        <v>7700000</v>
      </c>
      <c r="BB100" s="1809">
        <v>0.95</v>
      </c>
      <c r="BC100" s="1808">
        <v>1455000</v>
      </c>
      <c r="BD100" s="1728"/>
      <c r="BE100" s="1728"/>
      <c r="BF100" s="1730" t="s">
        <v>649</v>
      </c>
      <c r="BG100" s="1810" t="b">
        <v>0</v>
      </c>
      <c r="BH100" s="1728"/>
      <c r="BI100" s="1811" t="s">
        <v>648</v>
      </c>
      <c r="BJ100" s="1812">
        <f>IF('2-入力用'!AJ9&gt;80000,40000,
IF('2-入力用'!AJ9&gt;40000,INT('2-入力用'!AJ9/4+20000+0.99),
IF('2-入力用'!AJ9&gt;20000,INT('2-入力用'!AJ9/2+10000+0.99),
'2-入力用'!AJ9)))</f>
        <v>40000</v>
      </c>
      <c r="BK100" s="1728"/>
      <c r="BL100" s="1728" t="s">
        <v>1450</v>
      </c>
      <c r="BM100" s="1810" t="b">
        <v>0</v>
      </c>
      <c r="BN100" s="1728"/>
      <c r="BO100" s="1728"/>
      <c r="BP100" s="1728"/>
      <c r="BQ100" s="1728"/>
      <c r="BR100" s="1728"/>
      <c r="BS100" s="1728"/>
      <c r="BT100" s="1728"/>
      <c r="BU100" s="1728"/>
      <c r="BV100" s="1728"/>
      <c r="BW100" s="1728"/>
      <c r="BX100" s="1729"/>
    </row>
    <row r="101" spans="1:76" ht="14.25">
      <c r="A101" s="1620"/>
      <c r="B101" s="1620"/>
      <c r="C101" s="1620"/>
      <c r="D101" s="1620"/>
      <c r="E101" s="1620"/>
      <c r="F101" s="1620"/>
      <c r="G101" s="1620"/>
      <c r="H101" s="1620"/>
      <c r="I101" s="1620"/>
      <c r="J101" s="1620"/>
      <c r="K101" s="1620"/>
      <c r="L101" s="1620"/>
      <c r="M101" s="1620"/>
      <c r="N101" s="1620"/>
      <c r="O101" s="1620"/>
      <c r="P101" s="1620"/>
      <c r="Q101" s="1620"/>
      <c r="R101" s="1620"/>
      <c r="S101" s="1620"/>
      <c r="T101" s="1620"/>
      <c r="U101" s="1620"/>
      <c r="V101" s="1620"/>
      <c r="W101" s="1620"/>
      <c r="X101" s="1620"/>
      <c r="Y101" s="1620"/>
      <c r="Z101" s="1620"/>
      <c r="AA101" s="1620"/>
      <c r="AB101" s="1620"/>
      <c r="AC101" s="1620"/>
      <c r="AD101" s="1620"/>
      <c r="AE101" s="1620"/>
      <c r="AF101" s="1620"/>
      <c r="AG101" s="1620"/>
      <c r="AH101" s="1620"/>
      <c r="AI101" s="1620"/>
      <c r="AJ101" s="1620"/>
      <c r="AK101" s="1620"/>
      <c r="AL101" s="1620"/>
      <c r="AM101" s="1620"/>
      <c r="AN101" s="1620"/>
      <c r="AO101" s="1620"/>
      <c r="AP101" s="1620"/>
      <c r="AQ101" s="1620"/>
      <c r="AR101" s="1620"/>
      <c r="AS101" s="1620"/>
      <c r="AT101" s="1620"/>
      <c r="AU101" s="1620"/>
      <c r="AV101" s="1620"/>
      <c r="AW101" s="1620"/>
      <c r="AX101" s="1620"/>
      <c r="AY101" s="1620"/>
      <c r="AZ101" s="1728"/>
      <c r="BA101" s="1808">
        <v>10000000</v>
      </c>
      <c r="BB101" s="1809">
        <v>1</v>
      </c>
      <c r="BC101" s="1808">
        <v>1955000</v>
      </c>
      <c r="BD101" s="1728"/>
      <c r="BE101" s="1728"/>
      <c r="BF101" s="1730" t="s">
        <v>647</v>
      </c>
      <c r="BG101" s="1810" t="b">
        <v>0</v>
      </c>
      <c r="BH101" s="1728"/>
      <c r="BI101" s="1813" t="s">
        <v>646</v>
      </c>
      <c r="BJ101" s="1814">
        <f>IF('2-入力用'!AJ14&gt;80000,40000,
IF('2-入力用'!AJ14&gt;40000,INT('2-入力用'!AJ14/4+20000+0.99),
IF('2-入力用'!AJ14&gt;20000,INT('2-入力用'!AJ14/2+10000+0.99),
'2-入力用'!AJ14)))</f>
        <v>0</v>
      </c>
      <c r="BK101" s="1728"/>
      <c r="BL101" s="1728" t="s">
        <v>1451</v>
      </c>
      <c r="BM101" s="1810" t="b">
        <v>0</v>
      </c>
      <c r="BN101" s="1728"/>
      <c r="BO101" s="1728"/>
      <c r="BP101" s="1728"/>
      <c r="BQ101" s="1728"/>
      <c r="BR101" s="1728"/>
      <c r="BS101" s="1728"/>
      <c r="BT101" s="1728"/>
      <c r="BU101" s="1728"/>
      <c r="BV101" s="1728"/>
      <c r="BW101" s="1728"/>
      <c r="BX101" s="1729"/>
    </row>
    <row r="102" spans="1:76" ht="14.25">
      <c r="A102" s="1620"/>
      <c r="B102" s="1620"/>
      <c r="C102" s="1620"/>
      <c r="D102" s="1620"/>
      <c r="E102" s="1620"/>
      <c r="F102" s="1620"/>
      <c r="G102" s="1620"/>
      <c r="H102" s="1620"/>
      <c r="I102" s="1620"/>
      <c r="J102" s="1620"/>
      <c r="K102" s="1620"/>
      <c r="L102" s="1620"/>
      <c r="M102" s="1620"/>
      <c r="N102" s="1620"/>
      <c r="O102" s="1620"/>
      <c r="P102" s="1620"/>
      <c r="Q102" s="1620"/>
      <c r="R102" s="1620"/>
      <c r="S102" s="1620"/>
      <c r="T102" s="1620"/>
      <c r="U102" s="1620"/>
      <c r="V102" s="1620"/>
      <c r="W102" s="1620"/>
      <c r="X102" s="1620"/>
      <c r="Y102" s="1620"/>
      <c r="Z102" s="1620"/>
      <c r="AA102" s="1620"/>
      <c r="AB102" s="1620"/>
      <c r="AC102" s="1620"/>
      <c r="AD102" s="1620"/>
      <c r="AE102" s="1620"/>
      <c r="AF102" s="1620"/>
      <c r="AG102" s="1620"/>
      <c r="AH102" s="1620"/>
      <c r="AI102" s="1620"/>
      <c r="AJ102" s="1620"/>
      <c r="AK102" s="1620"/>
      <c r="AL102" s="1620"/>
      <c r="AM102" s="1620"/>
      <c r="AN102" s="1620"/>
      <c r="AO102" s="1620"/>
      <c r="AP102" s="1620"/>
      <c r="AQ102" s="1620"/>
      <c r="AR102" s="1620"/>
      <c r="AS102" s="1620"/>
      <c r="AT102" s="1620"/>
      <c r="AU102" s="1620"/>
      <c r="AV102" s="1620"/>
      <c r="AW102" s="1620"/>
      <c r="AX102" s="1620"/>
      <c r="AY102" s="1620"/>
      <c r="AZ102" s="1728"/>
      <c r="BA102" s="1728"/>
      <c r="BB102" s="1728"/>
      <c r="BC102" s="1728"/>
      <c r="BD102" s="1728"/>
      <c r="BE102" s="1728"/>
      <c r="BF102" s="1730" t="s">
        <v>645</v>
      </c>
      <c r="BG102" s="1810" t="b">
        <v>1</v>
      </c>
      <c r="BH102" s="1728"/>
      <c r="BI102" s="1815" t="s">
        <v>644</v>
      </c>
      <c r="BJ102" s="1816">
        <f>IF('2-入力用'!AJ18&gt;80000,40000,
IF('2-入力用'!AJ18&gt;40000,INT('2-入力用'!AJ18/4+20000+0.99),
IF('2-入力用'!AJ18&gt;20000,INT('2-入力用'!AJ18/2+10000+0.99),
'2-入力用'!AJ18)))</f>
        <v>0</v>
      </c>
      <c r="BK102" s="1728"/>
      <c r="BL102" s="1728"/>
      <c r="BM102" s="1728"/>
      <c r="BN102" s="1728"/>
      <c r="BO102" s="1728"/>
      <c r="BP102" s="1728"/>
      <c r="BQ102" s="1728"/>
      <c r="BR102" s="1728"/>
      <c r="BS102" s="1728"/>
      <c r="BT102" s="1728"/>
      <c r="BU102" s="1728"/>
      <c r="BV102" s="1728"/>
      <c r="BW102" s="1728"/>
      <c r="BX102" s="1729"/>
    </row>
    <row r="103" spans="1:76" ht="14.25">
      <c r="A103" s="1620"/>
      <c r="B103" s="1620"/>
      <c r="C103" s="1620"/>
      <c r="D103" s="1620"/>
      <c r="E103" s="1620"/>
      <c r="F103" s="1620"/>
      <c r="G103" s="1620"/>
      <c r="H103" s="1620"/>
      <c r="I103" s="1620"/>
      <c r="J103" s="1620"/>
      <c r="K103" s="1620"/>
      <c r="L103" s="1620"/>
      <c r="M103" s="1620"/>
      <c r="N103" s="1620"/>
      <c r="O103" s="1620"/>
      <c r="P103" s="1620"/>
      <c r="Q103" s="1620"/>
      <c r="R103" s="1620"/>
      <c r="S103" s="1620"/>
      <c r="T103" s="1620"/>
      <c r="U103" s="1620"/>
      <c r="V103" s="1620"/>
      <c r="W103" s="1620"/>
      <c r="X103" s="1620"/>
      <c r="Y103" s="1620"/>
      <c r="Z103" s="1620"/>
      <c r="AA103" s="1620"/>
      <c r="AB103" s="1620"/>
      <c r="AC103" s="1620"/>
      <c r="AD103" s="1620"/>
      <c r="AE103" s="1620"/>
      <c r="AF103" s="1620"/>
      <c r="AG103" s="1620"/>
      <c r="AH103" s="1620"/>
      <c r="AI103" s="1620"/>
      <c r="AJ103" s="1620"/>
      <c r="AK103" s="1620"/>
      <c r="AL103" s="1620"/>
      <c r="AM103" s="1620"/>
      <c r="AN103" s="1620"/>
      <c r="AO103" s="1620"/>
      <c r="AP103" s="1620"/>
      <c r="AQ103" s="1620"/>
      <c r="AR103" s="1620"/>
      <c r="AS103" s="1620"/>
      <c r="AT103" s="1620"/>
      <c r="AU103" s="1620"/>
      <c r="AV103" s="1620"/>
      <c r="AW103" s="1620"/>
      <c r="AX103" s="1620"/>
      <c r="AY103" s="1620"/>
      <c r="AZ103" s="1730" t="s">
        <v>623</v>
      </c>
      <c r="BA103" s="1731" t="s">
        <v>622</v>
      </c>
      <c r="BB103" s="1797">
        <f>BL145+1</f>
        <v>21917</v>
      </c>
      <c r="BC103" s="1798" t="s">
        <v>643</v>
      </c>
      <c r="BD103" s="1728"/>
      <c r="BE103" s="1728"/>
      <c r="BF103" s="1730" t="s">
        <v>1452</v>
      </c>
      <c r="BG103" s="1810" t="b">
        <v>0</v>
      </c>
      <c r="BH103" s="1728"/>
      <c r="BI103" s="1813" t="s">
        <v>642</v>
      </c>
      <c r="BJ103" s="1814">
        <f>IF('2-入力用'!AJ11&gt;100000,50000,
IF('2-入力用'!AJ11&gt;50000,INT('2-入力用'!AJ11/4+25000+0.99),
IF('2-入力用'!AJ11&gt;25000,INT('2-入力用'!AJ11/2+12500+0.99),
'2-入力用'!AJ11)))</f>
        <v>50000</v>
      </c>
      <c r="BK103" s="1728"/>
      <c r="BL103" s="1728"/>
      <c r="BM103" s="1728"/>
      <c r="BN103" s="1728"/>
      <c r="BO103" s="1728"/>
      <c r="BP103" s="1728"/>
      <c r="BQ103" s="1728"/>
      <c r="BR103" s="1728"/>
      <c r="BS103" s="1728"/>
      <c r="BT103" s="1728"/>
      <c r="BU103" s="1728"/>
      <c r="BV103" s="1728"/>
      <c r="BW103" s="1728"/>
      <c r="BX103" s="1729"/>
    </row>
    <row r="104" spans="1:76" ht="14.25">
      <c r="A104" s="1620"/>
      <c r="B104" s="1620"/>
      <c r="C104" s="1620"/>
      <c r="D104" s="1620"/>
      <c r="E104" s="1620"/>
      <c r="F104" s="1620"/>
      <c r="G104" s="1620"/>
      <c r="H104" s="1620"/>
      <c r="I104" s="1620"/>
      <c r="J104" s="1620"/>
      <c r="K104" s="1620"/>
      <c r="L104" s="1620"/>
      <c r="M104" s="1620"/>
      <c r="N104" s="1620"/>
      <c r="O104" s="1620"/>
      <c r="P104" s="1620"/>
      <c r="Q104" s="1620"/>
      <c r="R104" s="1620"/>
      <c r="S104" s="1620"/>
      <c r="T104" s="1620"/>
      <c r="U104" s="1620"/>
      <c r="V104" s="1620"/>
      <c r="W104" s="1620"/>
      <c r="X104" s="1620"/>
      <c r="Y104" s="1620"/>
      <c r="Z104" s="1620"/>
      <c r="AA104" s="1620"/>
      <c r="AB104" s="1620"/>
      <c r="AC104" s="1620"/>
      <c r="AD104" s="1620"/>
      <c r="AE104" s="1620"/>
      <c r="AF104" s="1620"/>
      <c r="AG104" s="1620"/>
      <c r="AH104" s="1620"/>
      <c r="AI104" s="1620"/>
      <c r="AJ104" s="1620"/>
      <c r="AK104" s="1620"/>
      <c r="AL104" s="1620"/>
      <c r="AM104" s="1620"/>
      <c r="AN104" s="1620"/>
      <c r="AO104" s="1620"/>
      <c r="AP104" s="1620"/>
      <c r="AQ104" s="1620"/>
      <c r="AR104" s="1620"/>
      <c r="AS104" s="1620"/>
      <c r="AT104" s="1620"/>
      <c r="AU104" s="1620"/>
      <c r="AV104" s="1620"/>
      <c r="AW104" s="1620"/>
      <c r="AX104" s="1620"/>
      <c r="AY104" s="1620"/>
      <c r="AZ104" s="1730" t="s">
        <v>641</v>
      </c>
      <c r="BA104" s="1799">
        <f ca="1">IF(BF115&lt;=0,0,
MAX(0,INT($BF$115*LOOKUP($BF$115,BA105:BB110)-LOOKUP($BF$115,BA105:BC110)))
)</f>
        <v>0</v>
      </c>
      <c r="BB104" s="1800"/>
      <c r="BC104" s="1801"/>
      <c r="BD104" s="1728"/>
      <c r="BE104" s="1728"/>
      <c r="BF104" s="1817" t="s">
        <v>640</v>
      </c>
      <c r="BG104" s="1810" t="b">
        <v>1</v>
      </c>
      <c r="BH104" s="1728"/>
      <c r="BI104" s="1813" t="s">
        <v>639</v>
      </c>
      <c r="BJ104" s="1814">
        <f>IF('2-入力用'!AJ16&gt;100000,50000,
IF('2-入力用'!AJ16&gt;50000,INT('2-入力用'!AJ16/4+25000+0.99),
IF('2-入力用'!AJ16&gt;25000,INT('2-入力用'!AJ16/2+12500+0.99),
'2-入力用'!AJ16)))</f>
        <v>0</v>
      </c>
      <c r="BK104" s="1728"/>
      <c r="BL104" s="1728"/>
      <c r="BM104" s="1728"/>
      <c r="BN104" s="1728"/>
      <c r="BO104" s="1728"/>
      <c r="BP104" s="1728"/>
      <c r="BQ104" s="1728"/>
      <c r="BR104" s="1728"/>
      <c r="BS104" s="1728"/>
      <c r="BT104" s="1728"/>
      <c r="BU104" s="1728"/>
      <c r="BV104" s="1728"/>
      <c r="BW104" s="1728"/>
      <c r="BX104" s="1729"/>
    </row>
    <row r="105" spans="1:76" ht="14.25">
      <c r="A105" s="1620"/>
      <c r="B105" s="1620"/>
      <c r="C105" s="1620"/>
      <c r="D105" s="1620"/>
      <c r="E105" s="1620"/>
      <c r="F105" s="1620"/>
      <c r="G105" s="1620"/>
      <c r="H105" s="1620"/>
      <c r="I105" s="1620"/>
      <c r="J105" s="1620"/>
      <c r="K105" s="1620"/>
      <c r="L105" s="1620"/>
      <c r="M105" s="1620"/>
      <c r="N105" s="1620"/>
      <c r="O105" s="1620"/>
      <c r="P105" s="1620"/>
      <c r="Q105" s="1620"/>
      <c r="R105" s="1620"/>
      <c r="S105" s="1620"/>
      <c r="T105" s="1620"/>
      <c r="U105" s="1620"/>
      <c r="V105" s="1620"/>
      <c r="W105" s="1620"/>
      <c r="X105" s="1620"/>
      <c r="Y105" s="1620"/>
      <c r="Z105" s="1620"/>
      <c r="AA105" s="1620"/>
      <c r="AB105" s="1620"/>
      <c r="AC105" s="1620"/>
      <c r="AD105" s="1620"/>
      <c r="AE105" s="1620"/>
      <c r="AF105" s="1620"/>
      <c r="AG105" s="1620"/>
      <c r="AH105" s="1620"/>
      <c r="AI105" s="1620"/>
      <c r="AJ105" s="1620"/>
      <c r="AK105" s="1620"/>
      <c r="AL105" s="1620"/>
      <c r="AM105" s="1620"/>
      <c r="AN105" s="1620"/>
      <c r="AO105" s="1620"/>
      <c r="AP105" s="1620"/>
      <c r="AQ105" s="1620"/>
      <c r="AR105" s="1620"/>
      <c r="AS105" s="1620"/>
      <c r="AT105" s="1620"/>
      <c r="AU105" s="1620"/>
      <c r="AV105" s="1620"/>
      <c r="AW105" s="1620"/>
      <c r="AX105" s="1620"/>
      <c r="AY105" s="1620"/>
      <c r="AZ105" s="1730" t="s">
        <v>638</v>
      </c>
      <c r="BA105" s="1802">
        <v>0</v>
      </c>
      <c r="BB105" s="1803">
        <v>0</v>
      </c>
      <c r="BC105" s="1802">
        <v>0</v>
      </c>
      <c r="BD105" s="1728"/>
      <c r="BE105" s="1728"/>
      <c r="BF105" s="1817" t="s">
        <v>637</v>
      </c>
      <c r="BG105" s="1810" t="b">
        <v>0</v>
      </c>
      <c r="BH105" s="1728"/>
      <c r="BI105" s="1815" t="s">
        <v>636</v>
      </c>
      <c r="BJ105" s="1816">
        <f>IF(BJ103&gt;40000,BJ103,IF(BJ100&gt;40000,BJ100,
IF((BJ103+BJ100)&gt;40000,40000,
(BJ103+BJ100))))</f>
        <v>50000</v>
      </c>
      <c r="BK105" s="1728"/>
      <c r="BL105" s="1728"/>
      <c r="BM105" s="1728"/>
      <c r="BN105" s="1728"/>
      <c r="BO105" s="1728"/>
      <c r="BP105" s="1728"/>
      <c r="BQ105" s="1728"/>
      <c r="BR105" s="1728"/>
      <c r="BS105" s="1728"/>
      <c r="BT105" s="1728"/>
      <c r="BU105" s="1728"/>
      <c r="BV105" s="1728"/>
      <c r="BW105" s="1728"/>
      <c r="BX105" s="1729"/>
    </row>
    <row r="106" spans="1:76" ht="14.25">
      <c r="A106" s="1620"/>
      <c r="B106" s="1620"/>
      <c r="C106" s="1620"/>
      <c r="D106" s="1620"/>
      <c r="E106" s="1620"/>
      <c r="F106" s="1620"/>
      <c r="G106" s="1620"/>
      <c r="H106" s="1620"/>
      <c r="I106" s="1620"/>
      <c r="J106" s="1620"/>
      <c r="K106" s="1620"/>
      <c r="L106" s="1620"/>
      <c r="M106" s="1620"/>
      <c r="N106" s="1620"/>
      <c r="O106" s="1620"/>
      <c r="P106" s="1620"/>
      <c r="Q106" s="1620"/>
      <c r="R106" s="1620"/>
      <c r="S106" s="1620"/>
      <c r="T106" s="1620"/>
      <c r="U106" s="1620"/>
      <c r="V106" s="1620"/>
      <c r="W106" s="1620"/>
      <c r="X106" s="1620"/>
      <c r="Y106" s="1620"/>
      <c r="Z106" s="1620"/>
      <c r="AA106" s="1620"/>
      <c r="AB106" s="1620"/>
      <c r="AC106" s="1620"/>
      <c r="AD106" s="1620"/>
      <c r="AE106" s="1620"/>
      <c r="AF106" s="1620"/>
      <c r="AG106" s="1620"/>
      <c r="AH106" s="1620"/>
      <c r="AI106" s="1620"/>
      <c r="AJ106" s="1620"/>
      <c r="AK106" s="1620"/>
      <c r="AL106" s="1620"/>
      <c r="AM106" s="1620"/>
      <c r="AN106" s="1620"/>
      <c r="AO106" s="1620"/>
      <c r="AP106" s="1620"/>
      <c r="AQ106" s="1620"/>
      <c r="AR106" s="1620"/>
      <c r="AS106" s="1620"/>
      <c r="AT106" s="1620"/>
      <c r="AU106" s="1620"/>
      <c r="AV106" s="1620"/>
      <c r="AW106" s="1620"/>
      <c r="AX106" s="1620"/>
      <c r="AY106" s="1620"/>
      <c r="AZ106" s="1728"/>
      <c r="BA106" s="1804">
        <v>0</v>
      </c>
      <c r="BB106" s="1805">
        <v>1</v>
      </c>
      <c r="BC106" s="1804">
        <v>500000</v>
      </c>
      <c r="BD106" s="1728"/>
      <c r="BE106" s="1728"/>
      <c r="BF106" s="1817" t="s">
        <v>635</v>
      </c>
      <c r="BG106" s="1810" t="b">
        <v>0</v>
      </c>
      <c r="BH106" s="1728"/>
      <c r="BI106" s="1815" t="s">
        <v>634</v>
      </c>
      <c r="BJ106" s="1816">
        <f>IF(BJ104&gt;40000,BJ104,
IF(BJ101&gt;40000,BJ101,
IF((BJ104+BJ101)&gt;40000,40000,
(BJ104+BJ101))))</f>
        <v>0</v>
      </c>
      <c r="BK106" s="1728"/>
      <c r="BL106" s="1728"/>
      <c r="BM106" s="1728"/>
      <c r="BN106" s="1728"/>
      <c r="BO106" s="1728"/>
      <c r="BP106" s="1728"/>
      <c r="BQ106" s="1728"/>
      <c r="BR106" s="1728"/>
      <c r="BS106" s="1728"/>
      <c r="BT106" s="1728"/>
      <c r="BU106" s="1728"/>
      <c r="BV106" s="1728"/>
      <c r="BW106" s="1728"/>
      <c r="BX106" s="1729"/>
    </row>
    <row r="107" spans="1:76" ht="14.25">
      <c r="A107" s="1620"/>
      <c r="B107" s="1620"/>
      <c r="C107" s="1620"/>
      <c r="D107" s="1620"/>
      <c r="E107" s="1620"/>
      <c r="F107" s="1620"/>
      <c r="G107" s="1620"/>
      <c r="H107" s="1620"/>
      <c r="I107" s="1620"/>
      <c r="J107" s="1620"/>
      <c r="K107" s="1620"/>
      <c r="L107" s="1620"/>
      <c r="M107" s="1620"/>
      <c r="N107" s="1620"/>
      <c r="O107" s="1620"/>
      <c r="P107" s="1620"/>
      <c r="Q107" s="1620"/>
      <c r="R107" s="1620"/>
      <c r="S107" s="1620"/>
      <c r="T107" s="1620"/>
      <c r="U107" s="1620"/>
      <c r="V107" s="1620"/>
      <c r="W107" s="1620"/>
      <c r="X107" s="1620"/>
      <c r="Y107" s="1620"/>
      <c r="Z107" s="1620"/>
      <c r="AA107" s="1620"/>
      <c r="AB107" s="1620"/>
      <c r="AC107" s="1620"/>
      <c r="AD107" s="1620"/>
      <c r="AE107" s="1620"/>
      <c r="AF107" s="1620"/>
      <c r="AG107" s="1620"/>
      <c r="AH107" s="1620"/>
      <c r="AI107" s="1620"/>
      <c r="AJ107" s="1620"/>
      <c r="AK107" s="1620"/>
      <c r="AL107" s="1620"/>
      <c r="AM107" s="1620"/>
      <c r="AN107" s="1620"/>
      <c r="AO107" s="1620"/>
      <c r="AP107" s="1620"/>
      <c r="AQ107" s="1620"/>
      <c r="AR107" s="1620"/>
      <c r="AS107" s="1620"/>
      <c r="AT107" s="1620"/>
      <c r="AU107" s="1620"/>
      <c r="AV107" s="1620"/>
      <c r="AW107" s="1620"/>
      <c r="AX107" s="1620"/>
      <c r="AY107" s="1620"/>
      <c r="AZ107" s="1728"/>
      <c r="BA107" s="1804">
        <v>1300000</v>
      </c>
      <c r="BB107" s="1805">
        <v>0.75</v>
      </c>
      <c r="BC107" s="1804">
        <v>175000</v>
      </c>
      <c r="BD107" s="1728"/>
      <c r="BE107" s="1728"/>
      <c r="BF107" s="1730" t="s">
        <v>633</v>
      </c>
      <c r="BG107" s="1810" t="b">
        <v>0</v>
      </c>
      <c r="BH107" s="1728"/>
      <c r="BI107" s="1728"/>
      <c r="BJ107" s="1728"/>
      <c r="BK107" s="1728"/>
      <c r="BL107" s="1745"/>
      <c r="BM107" s="1745"/>
      <c r="BN107" s="1745"/>
      <c r="BO107" s="1745"/>
      <c r="BP107" s="1745"/>
      <c r="BQ107" s="1745"/>
      <c r="BR107" s="1745"/>
      <c r="BS107" s="1745"/>
      <c r="BT107" s="1745"/>
      <c r="BU107" s="1745"/>
      <c r="BV107" s="1728"/>
      <c r="BW107" s="1728"/>
      <c r="BX107" s="1729"/>
    </row>
    <row r="108" spans="1:76" ht="14.25">
      <c r="A108" s="1620"/>
      <c r="B108" s="1620"/>
      <c r="C108" s="1620"/>
      <c r="D108" s="1620"/>
      <c r="E108" s="1620"/>
      <c r="F108" s="1620"/>
      <c r="G108" s="1620"/>
      <c r="H108" s="1620"/>
      <c r="I108" s="1620"/>
      <c r="J108" s="1620"/>
      <c r="K108" s="1620"/>
      <c r="L108" s="1620"/>
      <c r="M108" s="1620"/>
      <c r="N108" s="1620"/>
      <c r="O108" s="1620"/>
      <c r="P108" s="1620"/>
      <c r="Q108" s="1620"/>
      <c r="R108" s="1620"/>
      <c r="S108" s="1620"/>
      <c r="T108" s="1620"/>
      <c r="U108" s="1620"/>
      <c r="V108" s="1620"/>
      <c r="W108" s="1620"/>
      <c r="X108" s="1620"/>
      <c r="Y108" s="1620"/>
      <c r="Z108" s="1620"/>
      <c r="AA108" s="1620"/>
      <c r="AB108" s="1620"/>
      <c r="AC108" s="1620"/>
      <c r="AD108" s="1620"/>
      <c r="AE108" s="1620"/>
      <c r="AF108" s="1620"/>
      <c r="AG108" s="1620"/>
      <c r="AH108" s="1620"/>
      <c r="AI108" s="1620"/>
      <c r="AJ108" s="1620"/>
      <c r="AK108" s="1620"/>
      <c r="AL108" s="1620"/>
      <c r="AM108" s="1620"/>
      <c r="AN108" s="1620"/>
      <c r="AO108" s="1620"/>
      <c r="AP108" s="1620"/>
      <c r="AQ108" s="1620"/>
      <c r="AR108" s="1620"/>
      <c r="AS108" s="1620"/>
      <c r="AT108" s="1620"/>
      <c r="AU108" s="1620"/>
      <c r="AV108" s="1620"/>
      <c r="AW108" s="1620"/>
      <c r="AX108" s="1620"/>
      <c r="AY108" s="1620"/>
      <c r="AZ108" s="1728"/>
      <c r="BA108" s="1804">
        <v>4100000</v>
      </c>
      <c r="BB108" s="1805">
        <v>0.85</v>
      </c>
      <c r="BC108" s="1804">
        <v>585000</v>
      </c>
      <c r="BD108" s="1728"/>
      <c r="BE108" s="1728"/>
      <c r="BF108" s="1730" t="s">
        <v>632</v>
      </c>
      <c r="BG108" s="1810" t="b">
        <v>0</v>
      </c>
      <c r="BH108" s="1728"/>
      <c r="BI108" s="1728"/>
      <c r="BJ108" s="1728"/>
      <c r="BK108" s="1728"/>
      <c r="BL108" s="1745"/>
      <c r="BM108" s="1745"/>
      <c r="BN108" s="1745"/>
      <c r="BO108" s="1745"/>
      <c r="BP108" s="1745"/>
      <c r="BQ108" s="1745"/>
      <c r="BR108" s="1745"/>
      <c r="BS108" s="1745"/>
      <c r="BT108" s="1745"/>
      <c r="BU108" s="1745"/>
      <c r="BV108" s="1728"/>
      <c r="BW108" s="1728"/>
      <c r="BX108" s="1729"/>
    </row>
    <row r="109" spans="1:76" ht="14.25">
      <c r="A109" s="1620"/>
      <c r="B109" s="1620"/>
      <c r="C109" s="1620"/>
      <c r="D109" s="1620"/>
      <c r="E109" s="1620"/>
      <c r="F109" s="1620"/>
      <c r="G109" s="1620"/>
      <c r="H109" s="1620"/>
      <c r="I109" s="1620"/>
      <c r="J109" s="1620"/>
      <c r="K109" s="1620"/>
      <c r="L109" s="1620"/>
      <c r="M109" s="1620"/>
      <c r="N109" s="1620"/>
      <c r="O109" s="1620"/>
      <c r="P109" s="1620"/>
      <c r="Q109" s="1620"/>
      <c r="R109" s="1620"/>
      <c r="S109" s="1620"/>
      <c r="T109" s="1620"/>
      <c r="U109" s="1620"/>
      <c r="V109" s="1620"/>
      <c r="W109" s="1620"/>
      <c r="X109" s="1620"/>
      <c r="Y109" s="1620"/>
      <c r="Z109" s="1620"/>
      <c r="AA109" s="1620"/>
      <c r="AB109" s="1620"/>
      <c r="AC109" s="1620"/>
      <c r="AD109" s="1620"/>
      <c r="AE109" s="1620"/>
      <c r="AF109" s="1620"/>
      <c r="AG109" s="1620"/>
      <c r="AH109" s="1620"/>
      <c r="AI109" s="1620"/>
      <c r="AJ109" s="1620"/>
      <c r="AK109" s="1620"/>
      <c r="AL109" s="1620"/>
      <c r="AM109" s="1620"/>
      <c r="AN109" s="1620"/>
      <c r="AO109" s="1620"/>
      <c r="AP109" s="1620"/>
      <c r="AQ109" s="1620"/>
      <c r="AR109" s="1620"/>
      <c r="AS109" s="1620"/>
      <c r="AT109" s="1620"/>
      <c r="AU109" s="1620"/>
      <c r="AV109" s="1620"/>
      <c r="AW109" s="1620"/>
      <c r="AX109" s="1620"/>
      <c r="AY109" s="1620"/>
      <c r="AZ109" s="1728"/>
      <c r="BA109" s="1804">
        <v>7700000</v>
      </c>
      <c r="BB109" s="1805">
        <v>0.95</v>
      </c>
      <c r="BC109" s="1804">
        <v>1355000</v>
      </c>
      <c r="BD109" s="1728"/>
      <c r="BE109" s="1728"/>
      <c r="BF109" s="1730" t="s">
        <v>631</v>
      </c>
      <c r="BG109" s="1810" t="b">
        <v>0</v>
      </c>
      <c r="BH109" s="1728"/>
      <c r="BI109" s="1728"/>
      <c r="BJ109" s="1728"/>
      <c r="BK109" s="1728"/>
      <c r="BL109" s="1745"/>
      <c r="BM109" s="1745"/>
      <c r="BN109" s="1745"/>
      <c r="BO109" s="1745"/>
      <c r="BP109" s="1745"/>
      <c r="BQ109" s="1745"/>
      <c r="BR109" s="1745"/>
      <c r="BS109" s="1745"/>
      <c r="BT109" s="1745"/>
      <c r="BU109" s="1745"/>
      <c r="BV109" s="1728"/>
      <c r="BW109" s="1728"/>
      <c r="BX109" s="1729"/>
    </row>
    <row r="110" spans="1:76" ht="14.25">
      <c r="A110" s="1620"/>
      <c r="B110" s="1620"/>
      <c r="C110" s="1620"/>
      <c r="D110" s="1620"/>
      <c r="E110" s="1620"/>
      <c r="F110" s="1620"/>
      <c r="G110" s="1620"/>
      <c r="H110" s="1620"/>
      <c r="I110" s="1620"/>
      <c r="J110" s="1620"/>
      <c r="K110" s="1620"/>
      <c r="L110" s="1620"/>
      <c r="M110" s="1620"/>
      <c r="N110" s="1620"/>
      <c r="O110" s="1620"/>
      <c r="P110" s="1620"/>
      <c r="Q110" s="1620"/>
      <c r="R110" s="1620"/>
      <c r="S110" s="1620"/>
      <c r="T110" s="1620"/>
      <c r="U110" s="1620"/>
      <c r="V110" s="1620"/>
      <c r="W110" s="1620"/>
      <c r="X110" s="1620"/>
      <c r="Y110" s="1620"/>
      <c r="Z110" s="1620"/>
      <c r="AA110" s="1620"/>
      <c r="AB110" s="1620"/>
      <c r="AC110" s="1620"/>
      <c r="AD110" s="1620"/>
      <c r="AE110" s="1620"/>
      <c r="AF110" s="1620"/>
      <c r="AG110" s="1620"/>
      <c r="AH110" s="1620"/>
      <c r="AI110" s="1620"/>
      <c r="AJ110" s="1620"/>
      <c r="AK110" s="1620"/>
      <c r="AL110" s="1620"/>
      <c r="AM110" s="1620"/>
      <c r="AN110" s="1620"/>
      <c r="AO110" s="1620"/>
      <c r="AP110" s="1620"/>
      <c r="AQ110" s="1620"/>
      <c r="AR110" s="1620"/>
      <c r="AS110" s="1620"/>
      <c r="AT110" s="1620"/>
      <c r="AU110" s="1620"/>
      <c r="AV110" s="1620"/>
      <c r="AW110" s="1620"/>
      <c r="AX110" s="1620"/>
      <c r="AY110" s="1620"/>
      <c r="AZ110" s="1728"/>
      <c r="BA110" s="1804">
        <v>10000000</v>
      </c>
      <c r="BB110" s="1805">
        <v>1</v>
      </c>
      <c r="BC110" s="1804">
        <v>1855000</v>
      </c>
      <c r="BD110" s="1728"/>
      <c r="BE110" s="1728"/>
      <c r="BF110" s="1759"/>
      <c r="BG110" s="1810"/>
      <c r="BH110" s="1745"/>
      <c r="BI110" s="1745"/>
      <c r="BJ110" s="1745"/>
      <c r="BK110" s="1745"/>
      <c r="BL110" s="1745"/>
      <c r="BM110" s="1745"/>
      <c r="BN110" s="1745"/>
      <c r="BO110" s="1745"/>
      <c r="BP110" s="1745"/>
      <c r="BQ110" s="1745"/>
      <c r="BR110" s="1745"/>
      <c r="BS110" s="1745"/>
      <c r="BT110" s="1745"/>
      <c r="BU110" s="1745"/>
      <c r="BV110" s="1728"/>
      <c r="BW110" s="1728"/>
      <c r="BX110" s="1729"/>
    </row>
    <row r="111" spans="1:76" ht="14.25">
      <c r="A111" s="1620"/>
      <c r="B111" s="1620"/>
      <c r="C111" s="1620"/>
      <c r="D111" s="1620"/>
      <c r="E111" s="1620"/>
      <c r="F111" s="1620"/>
      <c r="G111" s="1620"/>
      <c r="H111" s="1620"/>
      <c r="I111" s="1620"/>
      <c r="J111" s="1620"/>
      <c r="K111" s="1620"/>
      <c r="L111" s="1620"/>
      <c r="M111" s="1620"/>
      <c r="N111" s="1620"/>
      <c r="O111" s="1620"/>
      <c r="P111" s="1620"/>
      <c r="Q111" s="1620"/>
      <c r="R111" s="1620"/>
      <c r="S111" s="1620"/>
      <c r="T111" s="1620"/>
      <c r="U111" s="1620"/>
      <c r="V111" s="1620"/>
      <c r="W111" s="1620"/>
      <c r="X111" s="1620"/>
      <c r="Y111" s="1620"/>
      <c r="Z111" s="1620"/>
      <c r="AA111" s="1620"/>
      <c r="AB111" s="1620"/>
      <c r="AC111" s="1620"/>
      <c r="AD111" s="1620"/>
      <c r="AE111" s="1620"/>
      <c r="AF111" s="1620"/>
      <c r="AG111" s="1620"/>
      <c r="AH111" s="1620"/>
      <c r="AI111" s="1620"/>
      <c r="AJ111" s="1620"/>
      <c r="AK111" s="1620"/>
      <c r="AL111" s="1620"/>
      <c r="AM111" s="1620"/>
      <c r="AN111" s="1620"/>
      <c r="AO111" s="1620"/>
      <c r="AP111" s="1620"/>
      <c r="AQ111" s="1620"/>
      <c r="AR111" s="1620"/>
      <c r="AS111" s="1620"/>
      <c r="AT111" s="1620"/>
      <c r="AU111" s="1620"/>
      <c r="AV111" s="1620"/>
      <c r="AW111" s="1620"/>
      <c r="AX111" s="1620"/>
      <c r="AY111" s="1620"/>
      <c r="AZ111" s="1728"/>
      <c r="BA111" s="1731" t="s">
        <v>618</v>
      </c>
      <c r="BB111" s="1797">
        <f>BL145</f>
        <v>21916</v>
      </c>
      <c r="BC111" s="1798" t="s">
        <v>1453</v>
      </c>
      <c r="BD111" s="1728"/>
      <c r="BE111" s="1818" t="s">
        <v>1195</v>
      </c>
      <c r="BF111" s="1819" t="s">
        <v>630</v>
      </c>
      <c r="BG111" s="1819" t="s">
        <v>629</v>
      </c>
      <c r="BH111" s="1745"/>
      <c r="BI111" s="1745"/>
      <c r="BJ111" s="1745"/>
      <c r="BK111" s="1745"/>
      <c r="BL111" s="1745"/>
      <c r="BM111" s="1745"/>
      <c r="BN111" s="1745"/>
      <c r="BO111" s="1745"/>
      <c r="BP111" s="1745"/>
      <c r="BQ111" s="1745"/>
      <c r="BR111" s="1745"/>
      <c r="BS111" s="1745"/>
      <c r="BT111" s="1745"/>
      <c r="BU111" s="1745"/>
      <c r="BV111" s="1745"/>
      <c r="BW111" s="1745"/>
      <c r="BX111" s="1729"/>
    </row>
    <row r="112" spans="1:76" ht="14.25">
      <c r="A112" s="1620"/>
      <c r="B112" s="1620"/>
      <c r="C112" s="1620"/>
      <c r="D112" s="1620"/>
      <c r="E112" s="1620"/>
      <c r="F112" s="1620"/>
      <c r="G112" s="1620"/>
      <c r="H112" s="1620"/>
      <c r="I112" s="1620"/>
      <c r="J112" s="1620"/>
      <c r="K112" s="1620"/>
      <c r="L112" s="1620"/>
      <c r="M112" s="1620"/>
      <c r="N112" s="1620"/>
      <c r="O112" s="1620"/>
      <c r="P112" s="1620"/>
      <c r="Q112" s="1620"/>
      <c r="R112" s="1620"/>
      <c r="S112" s="1620"/>
      <c r="T112" s="1620"/>
      <c r="U112" s="1620"/>
      <c r="V112" s="1620"/>
      <c r="W112" s="1620"/>
      <c r="X112" s="1620"/>
      <c r="Y112" s="1620"/>
      <c r="Z112" s="1620"/>
      <c r="AA112" s="1620"/>
      <c r="AB112" s="1620"/>
      <c r="AC112" s="1620"/>
      <c r="AD112" s="1620"/>
      <c r="AE112" s="1620"/>
      <c r="AF112" s="1620"/>
      <c r="AG112" s="1620"/>
      <c r="AH112" s="1620"/>
      <c r="AI112" s="1620"/>
      <c r="AJ112" s="1620"/>
      <c r="AK112" s="1620"/>
      <c r="AL112" s="1620"/>
      <c r="AM112" s="1620"/>
      <c r="AN112" s="1620"/>
      <c r="AO112" s="1620"/>
      <c r="AP112" s="1620"/>
      <c r="AQ112" s="1620"/>
      <c r="AR112" s="1620"/>
      <c r="AS112" s="1620"/>
      <c r="AT112" s="1620"/>
      <c r="AU112" s="1620"/>
      <c r="AV112" s="1620"/>
      <c r="AW112" s="1620"/>
      <c r="AX112" s="1620"/>
      <c r="AY112" s="1620"/>
      <c r="AZ112" s="1728"/>
      <c r="BA112" s="1799">
        <f ca="1">IF(BF115&lt;=0,0,
MAX(0,INT($BF$115*LOOKUP($BF$115,BA113:BB118)-LOOKUP($BF$115,BA113:BC118)))
)</f>
        <v>0</v>
      </c>
      <c r="BB112" s="1801"/>
      <c r="BC112" s="1801"/>
      <c r="BD112" s="1728"/>
      <c r="BE112" s="1820" t="s">
        <v>1196</v>
      </c>
      <c r="BF112" s="1821">
        <f ca="1">SUMIF('2-入力用'!$B$21:$Q$31,BE112,'2-入力用'!$N$21:$Q$31)</f>
        <v>0</v>
      </c>
      <c r="BG112" s="1822">
        <f ca="1">SUMIF('2-入力用'!$B$21:$S$31,BE112,'2-入力用'!$R$21:$S$31)</f>
        <v>0</v>
      </c>
      <c r="BH112" s="1745"/>
      <c r="BI112" s="1745"/>
      <c r="BJ112" s="1745"/>
      <c r="BK112" s="1745"/>
      <c r="BL112" s="1745"/>
      <c r="BM112" s="1745"/>
      <c r="BN112" s="1745"/>
      <c r="BO112" s="1745"/>
      <c r="BQ112" s="1745"/>
      <c r="BR112" s="1745"/>
      <c r="BS112" s="1745"/>
      <c r="BT112" s="1745"/>
      <c r="BU112" s="1745"/>
      <c r="BV112" s="1745"/>
      <c r="BW112" s="1745"/>
      <c r="BX112" s="1729"/>
    </row>
    <row r="113" spans="1:76" ht="14.25">
      <c r="A113" s="1620"/>
      <c r="B113" s="1620"/>
      <c r="C113" s="1620"/>
      <c r="D113" s="1620"/>
      <c r="E113" s="1620"/>
      <c r="F113" s="1620"/>
      <c r="G113" s="1620"/>
      <c r="H113" s="1620"/>
      <c r="I113" s="1620"/>
      <c r="J113" s="1620"/>
      <c r="K113" s="1620"/>
      <c r="L113" s="1620"/>
      <c r="M113" s="1620"/>
      <c r="N113" s="1620"/>
      <c r="O113" s="1620"/>
      <c r="P113" s="1620"/>
      <c r="Q113" s="1620"/>
      <c r="R113" s="1620"/>
      <c r="S113" s="1620"/>
      <c r="T113" s="1620"/>
      <c r="U113" s="1620"/>
      <c r="V113" s="1620"/>
      <c r="W113" s="1620"/>
      <c r="X113" s="1620"/>
      <c r="Y113" s="1620"/>
      <c r="Z113" s="1620"/>
      <c r="AA113" s="1620"/>
      <c r="AB113" s="1620"/>
      <c r="AC113" s="1620"/>
      <c r="AD113" s="1620"/>
      <c r="AE113" s="1620"/>
      <c r="AF113" s="1620"/>
      <c r="AG113" s="1620"/>
      <c r="AH113" s="1620"/>
      <c r="AI113" s="1620"/>
      <c r="AJ113" s="1620"/>
      <c r="AK113" s="1620"/>
      <c r="AL113" s="1620"/>
      <c r="AM113" s="1620"/>
      <c r="AN113" s="1620"/>
      <c r="AO113" s="1620"/>
      <c r="AP113" s="1620"/>
      <c r="AQ113" s="1620"/>
      <c r="AR113" s="1620"/>
      <c r="AS113" s="1620"/>
      <c r="AT113" s="1620"/>
      <c r="AU113" s="1620"/>
      <c r="AV113" s="1620"/>
      <c r="AW113" s="1620"/>
      <c r="AX113" s="1620"/>
      <c r="AY113" s="1620"/>
      <c r="AZ113" s="1728"/>
      <c r="BA113" s="1802"/>
      <c r="BB113" s="1803"/>
      <c r="BC113" s="1802"/>
      <c r="BD113" s="1728"/>
      <c r="BE113" s="1820" t="s">
        <v>1197</v>
      </c>
      <c r="BF113" s="1821">
        <f ca="1">SUMIF('2-入力用'!$B$21:$Q$31,BE113,'2-入力用'!$N$21:$Q$31)</f>
        <v>0</v>
      </c>
      <c r="BG113" s="1822">
        <f ca="1">SUMIF('2-入力用'!$B$21:$S$31,BE113,'2-入力用'!$R$21:$S$31)</f>
        <v>0</v>
      </c>
      <c r="BH113" s="1745"/>
      <c r="BI113" s="1745"/>
      <c r="BJ113" s="1745"/>
      <c r="BK113" s="1745"/>
      <c r="BL113" s="1745"/>
      <c r="BM113" s="1745"/>
      <c r="BN113" s="1745"/>
      <c r="BO113" s="1745"/>
      <c r="BQ113" s="1745"/>
      <c r="BR113" s="1745"/>
      <c r="BS113" s="1745"/>
      <c r="BT113" s="1745"/>
      <c r="BU113" s="1745"/>
      <c r="BV113" s="1745"/>
      <c r="BW113" s="1745"/>
      <c r="BX113" s="1729"/>
    </row>
    <row r="114" spans="1:76" ht="14.25">
      <c r="A114" s="1620"/>
      <c r="B114" s="1620"/>
      <c r="C114" s="1620"/>
      <c r="D114" s="1620"/>
      <c r="E114" s="1620"/>
      <c r="F114" s="1620"/>
      <c r="G114" s="1620"/>
      <c r="H114" s="1620"/>
      <c r="I114" s="1620"/>
      <c r="J114" s="1620"/>
      <c r="K114" s="1620"/>
      <c r="L114" s="1620"/>
      <c r="M114" s="1620"/>
      <c r="N114" s="1620"/>
      <c r="O114" s="1620"/>
      <c r="P114" s="1620"/>
      <c r="Q114" s="1620"/>
      <c r="R114" s="1620"/>
      <c r="S114" s="1620"/>
      <c r="T114" s="1620"/>
      <c r="U114" s="1620"/>
      <c r="V114" s="1620"/>
      <c r="W114" s="1620"/>
      <c r="X114" s="1620"/>
      <c r="Y114" s="1620"/>
      <c r="Z114" s="1620"/>
      <c r="AA114" s="1620"/>
      <c r="AB114" s="1620"/>
      <c r="AC114" s="1620"/>
      <c r="AD114" s="1620"/>
      <c r="AE114" s="1620"/>
      <c r="AF114" s="1620"/>
      <c r="AG114" s="1620"/>
      <c r="AH114" s="1620"/>
      <c r="AI114" s="1620"/>
      <c r="AJ114" s="1620"/>
      <c r="AK114" s="1620"/>
      <c r="AL114" s="1620"/>
      <c r="AM114" s="1620"/>
      <c r="AN114" s="1620"/>
      <c r="AO114" s="1620"/>
      <c r="AP114" s="1620"/>
      <c r="AQ114" s="1620"/>
      <c r="AR114" s="1620"/>
      <c r="AS114" s="1620"/>
      <c r="AT114" s="1620"/>
      <c r="AU114" s="1620"/>
      <c r="AV114" s="1620"/>
      <c r="AW114" s="1620"/>
      <c r="AX114" s="1620"/>
      <c r="AY114" s="1620"/>
      <c r="AZ114" s="1728"/>
      <c r="BA114" s="1808">
        <v>0</v>
      </c>
      <c r="BB114" s="1809">
        <v>1</v>
      </c>
      <c r="BC114" s="1808">
        <v>1000000</v>
      </c>
      <c r="BD114" s="1728"/>
      <c r="BE114" s="1820" t="s">
        <v>1198</v>
      </c>
      <c r="BF114" s="1821">
        <f ca="1">SUMIF('2-入力用'!$B$21:$Q$31,BE114,'2-入力用'!$N$21:$Q$31)</f>
        <v>6700000</v>
      </c>
      <c r="BG114" s="1822">
        <f ca="1">SUMIF('2-入力用'!$B$21:$S$31,BE114,'2-入力用'!$R$21:$S$31)</f>
        <v>194500</v>
      </c>
      <c r="BH114" s="1745"/>
      <c r="BI114" s="1745"/>
      <c r="BJ114" s="1745"/>
      <c r="BK114" s="1745"/>
      <c r="BL114" s="1745"/>
      <c r="BM114" s="1745"/>
      <c r="BN114" s="1745"/>
      <c r="BO114" s="1745"/>
      <c r="BQ114" s="1745"/>
      <c r="BR114" s="1745"/>
      <c r="BS114" s="1745"/>
      <c r="BT114" s="1745"/>
      <c r="BU114" s="1745"/>
      <c r="BV114" s="1745"/>
      <c r="BW114" s="1745"/>
      <c r="BX114" s="1729"/>
    </row>
    <row r="115" spans="1:76" ht="14.25">
      <c r="A115" s="1620"/>
      <c r="B115" s="1620"/>
      <c r="C115" s="1620"/>
      <c r="D115" s="1620"/>
      <c r="E115" s="1620"/>
      <c r="F115" s="1620"/>
      <c r="G115" s="1620"/>
      <c r="H115" s="1620"/>
      <c r="I115" s="1620"/>
      <c r="J115" s="1620"/>
      <c r="K115" s="1620"/>
      <c r="L115" s="1620"/>
      <c r="M115" s="1620"/>
      <c r="N115" s="1620"/>
      <c r="O115" s="1620"/>
      <c r="P115" s="1620"/>
      <c r="Q115" s="1620"/>
      <c r="R115" s="1620"/>
      <c r="S115" s="1620"/>
      <c r="T115" s="1620"/>
      <c r="U115" s="1620"/>
      <c r="V115" s="1620"/>
      <c r="W115" s="1620"/>
      <c r="X115" s="1620"/>
      <c r="Y115" s="1620"/>
      <c r="Z115" s="1620"/>
      <c r="AA115" s="1620"/>
      <c r="AB115" s="1620"/>
      <c r="AC115" s="1620"/>
      <c r="AD115" s="1620"/>
      <c r="AE115" s="1620"/>
      <c r="AF115" s="1620"/>
      <c r="AG115" s="1620"/>
      <c r="AH115" s="1620"/>
      <c r="AI115" s="1620"/>
      <c r="AJ115" s="1620"/>
      <c r="AK115" s="1620"/>
      <c r="AL115" s="1620"/>
      <c r="AM115" s="1620"/>
      <c r="AN115" s="1620"/>
      <c r="AO115" s="1620"/>
      <c r="AP115" s="1620"/>
      <c r="AQ115" s="1620"/>
      <c r="AR115" s="1620"/>
      <c r="AS115" s="1620"/>
      <c r="AT115" s="1620"/>
      <c r="AU115" s="1620"/>
      <c r="AV115" s="1620"/>
      <c r="AW115" s="1620"/>
      <c r="AX115" s="1620"/>
      <c r="AY115" s="1620"/>
      <c r="AZ115" s="1728"/>
      <c r="BA115" s="1808">
        <v>3300000</v>
      </c>
      <c r="BB115" s="1809">
        <v>0.75</v>
      </c>
      <c r="BC115" s="1808">
        <v>175000</v>
      </c>
      <c r="BD115" s="1728"/>
      <c r="BE115" s="1820" t="s">
        <v>1199</v>
      </c>
      <c r="BF115" s="1821">
        <f ca="1">SUMIF('2-入力用'!$B$21:$Q$31,BE115,'2-入力用'!$N$21:$Q$31)</f>
        <v>0</v>
      </c>
      <c r="BG115" s="1822">
        <f ca="1">SUMIF('2-入力用'!$B$21:$S$31,BE115,'2-入力用'!$R$21:$S$31)</f>
        <v>0</v>
      </c>
      <c r="BH115" s="1745"/>
      <c r="BI115" s="1745"/>
      <c r="BJ115" s="1745"/>
      <c r="BK115" s="1745"/>
      <c r="BL115" s="1745"/>
      <c r="BN115" s="1745"/>
      <c r="BQ115" s="1745"/>
      <c r="BR115" s="1745"/>
      <c r="BS115" s="1745"/>
      <c r="BT115" s="1745"/>
      <c r="BU115" s="1745"/>
      <c r="BV115" s="1745"/>
      <c r="BW115" s="1745"/>
      <c r="BX115" s="1729"/>
    </row>
    <row r="116" spans="1:76" ht="14.25">
      <c r="A116" s="1620"/>
      <c r="B116" s="1620"/>
      <c r="C116" s="1620"/>
      <c r="D116" s="1620"/>
      <c r="E116" s="1620"/>
      <c r="F116" s="1620"/>
      <c r="G116" s="1620"/>
      <c r="H116" s="1620"/>
      <c r="I116" s="1620"/>
      <c r="J116" s="1620"/>
      <c r="K116" s="1620"/>
      <c r="L116" s="1620"/>
      <c r="M116" s="1620"/>
      <c r="N116" s="1620"/>
      <c r="O116" s="1620"/>
      <c r="P116" s="1620"/>
      <c r="Q116" s="1620"/>
      <c r="R116" s="1620"/>
      <c r="S116" s="1620"/>
      <c r="T116" s="1620"/>
      <c r="U116" s="1620"/>
      <c r="V116" s="1620"/>
      <c r="W116" s="1620"/>
      <c r="X116" s="1620"/>
      <c r="Y116" s="1620"/>
      <c r="Z116" s="1620"/>
      <c r="AA116" s="1620"/>
      <c r="AB116" s="1620"/>
      <c r="AC116" s="1620"/>
      <c r="AD116" s="1620"/>
      <c r="AE116" s="1620"/>
      <c r="AF116" s="1620"/>
      <c r="AG116" s="1620"/>
      <c r="AH116" s="1620"/>
      <c r="AI116" s="1620"/>
      <c r="AJ116" s="1620"/>
      <c r="AK116" s="1620"/>
      <c r="AL116" s="1620"/>
      <c r="AM116" s="1620"/>
      <c r="AN116" s="1620"/>
      <c r="AO116" s="1620"/>
      <c r="AP116" s="1620"/>
      <c r="AQ116" s="1620"/>
      <c r="AR116" s="1620"/>
      <c r="AS116" s="1620"/>
      <c r="AT116" s="1620"/>
      <c r="AU116" s="1620"/>
      <c r="AV116" s="1620"/>
      <c r="AW116" s="1620"/>
      <c r="AX116" s="1620"/>
      <c r="AY116" s="1620"/>
      <c r="AZ116" s="1728"/>
      <c r="BA116" s="1808">
        <v>4100000</v>
      </c>
      <c r="BB116" s="1809">
        <v>0.85</v>
      </c>
      <c r="BC116" s="1808">
        <v>585000</v>
      </c>
      <c r="BD116" s="1728"/>
      <c r="BE116" s="1820" t="s">
        <v>1102</v>
      </c>
      <c r="BF116" s="1821">
        <f ca="1">SUMIF('2-入力用'!$B$21:$Q$31,BE116,'2-入力用'!$N$21:$Q$31)</f>
        <v>0</v>
      </c>
      <c r="BG116" s="1822">
        <f ca="1">SUMIF('2-入力用'!$B$21:$S$31,BE116,'2-入力用'!$R$21:$S$31)</f>
        <v>0</v>
      </c>
      <c r="BH116" s="1745"/>
      <c r="BI116" s="1745"/>
      <c r="BJ116" s="1745"/>
      <c r="BK116" s="1745"/>
      <c r="BL116" s="1745"/>
      <c r="BN116" s="1745"/>
      <c r="BQ116" s="1745"/>
      <c r="BR116" s="1745"/>
      <c r="BS116" s="1745"/>
      <c r="BT116" s="1745"/>
      <c r="BU116" s="1745"/>
      <c r="BV116" s="1745"/>
      <c r="BW116" s="1745"/>
      <c r="BX116" s="1729"/>
    </row>
    <row r="117" spans="1:76" ht="14.25">
      <c r="A117" s="1620"/>
      <c r="B117" s="1620"/>
      <c r="C117" s="1620"/>
      <c r="D117" s="1620"/>
      <c r="E117" s="1620"/>
      <c r="F117" s="1620"/>
      <c r="G117" s="1620"/>
      <c r="H117" s="1620"/>
      <c r="I117" s="1620"/>
      <c r="J117" s="1620"/>
      <c r="K117" s="1620"/>
      <c r="L117" s="1620"/>
      <c r="M117" s="1620"/>
      <c r="N117" s="1620"/>
      <c r="O117" s="1620"/>
      <c r="P117" s="1620"/>
      <c r="Q117" s="1620"/>
      <c r="R117" s="1620"/>
      <c r="S117" s="1620"/>
      <c r="T117" s="1620"/>
      <c r="U117" s="1620"/>
      <c r="V117" s="1620"/>
      <c r="W117" s="1620"/>
      <c r="X117" s="1620"/>
      <c r="Y117" s="1620"/>
      <c r="Z117" s="1620"/>
      <c r="AA117" s="1620"/>
      <c r="AB117" s="1620"/>
      <c r="AC117" s="1620"/>
      <c r="AD117" s="1620"/>
      <c r="AE117" s="1620"/>
      <c r="AF117" s="1620"/>
      <c r="AG117" s="1620"/>
      <c r="AH117" s="1620"/>
      <c r="AI117" s="1620"/>
      <c r="AJ117" s="1620"/>
      <c r="AK117" s="1620"/>
      <c r="AL117" s="1620"/>
      <c r="AM117" s="1620"/>
      <c r="AN117" s="1620"/>
      <c r="AO117" s="1620"/>
      <c r="AP117" s="1620"/>
      <c r="AQ117" s="1620"/>
      <c r="AR117" s="1620"/>
      <c r="AS117" s="1620"/>
      <c r="AT117" s="1620"/>
      <c r="AU117" s="1620"/>
      <c r="AV117" s="1620"/>
      <c r="AW117" s="1620"/>
      <c r="AX117" s="1620"/>
      <c r="AY117" s="1620"/>
      <c r="AZ117" s="1728"/>
      <c r="BA117" s="1808">
        <v>7700000</v>
      </c>
      <c r="BB117" s="1809">
        <v>0.95</v>
      </c>
      <c r="BC117" s="1808">
        <v>1355000</v>
      </c>
      <c r="BD117" s="1728"/>
      <c r="BE117" s="1820" t="s">
        <v>1103</v>
      </c>
      <c r="BF117" s="1821">
        <f ca="1">SUMIF('2-入力用'!$B$21:$Q$31,BE117,'2-入力用'!$N$21:$Q$31)</f>
        <v>0</v>
      </c>
      <c r="BG117" s="1822">
        <f ca="1">SUMIF('2-入力用'!$B$21:$S$31,BE117,'2-入力用'!$R$21:$S$31)</f>
        <v>0</v>
      </c>
      <c r="BH117" s="1745"/>
      <c r="BI117" s="1745"/>
      <c r="BJ117" s="1745"/>
      <c r="BK117" s="1745"/>
      <c r="BL117" s="1745"/>
      <c r="BN117" s="1745"/>
      <c r="BQ117" s="1745"/>
      <c r="BR117" s="1745"/>
      <c r="BS117" s="1745"/>
      <c r="BT117" s="1745"/>
      <c r="BU117" s="1745"/>
      <c r="BV117" s="1745"/>
      <c r="BW117" s="1745"/>
      <c r="BX117" s="1729"/>
    </row>
    <row r="118" spans="1:76" ht="14.25">
      <c r="A118" s="1620"/>
      <c r="B118" s="1620"/>
      <c r="C118" s="1620"/>
      <c r="D118" s="1620"/>
      <c r="E118" s="1620"/>
      <c r="F118" s="1620"/>
      <c r="G118" s="1620"/>
      <c r="H118" s="1620"/>
      <c r="I118" s="1620"/>
      <c r="J118" s="1620"/>
      <c r="K118" s="1620"/>
      <c r="L118" s="1620"/>
      <c r="M118" s="1620"/>
      <c r="N118" s="1620"/>
      <c r="O118" s="1620"/>
      <c r="P118" s="1620"/>
      <c r="Q118" s="1620"/>
      <c r="R118" s="1620"/>
      <c r="S118" s="1620"/>
      <c r="T118" s="1620"/>
      <c r="U118" s="1620"/>
      <c r="V118" s="1620"/>
      <c r="W118" s="1620"/>
      <c r="X118" s="1620"/>
      <c r="Y118" s="1620"/>
      <c r="Z118" s="1620"/>
      <c r="AA118" s="1620"/>
      <c r="AB118" s="1620"/>
      <c r="AC118" s="1620"/>
      <c r="AD118" s="1620"/>
      <c r="AE118" s="1620"/>
      <c r="AF118" s="1620"/>
      <c r="AG118" s="1620"/>
      <c r="AH118" s="1620"/>
      <c r="AI118" s="1620"/>
      <c r="AJ118" s="1620"/>
      <c r="AK118" s="1620"/>
      <c r="AL118" s="1620"/>
      <c r="AM118" s="1620"/>
      <c r="AN118" s="1620"/>
      <c r="AO118" s="1620"/>
      <c r="AP118" s="1620"/>
      <c r="AQ118" s="1620"/>
      <c r="AR118" s="1620"/>
      <c r="AS118" s="1620"/>
      <c r="AT118" s="1620"/>
      <c r="AU118" s="1620"/>
      <c r="AV118" s="1620"/>
      <c r="AW118" s="1620"/>
      <c r="AX118" s="1620"/>
      <c r="AY118" s="1620"/>
      <c r="AZ118" s="1728"/>
      <c r="BA118" s="1808">
        <v>10000000</v>
      </c>
      <c r="BB118" s="1809">
        <v>1</v>
      </c>
      <c r="BC118" s="1808">
        <v>1855000</v>
      </c>
      <c r="BD118" s="1728"/>
      <c r="BE118" s="1823" t="s">
        <v>1200</v>
      </c>
      <c r="BF118" s="1821">
        <f ca="1">SUMIF('2-入力用'!$B$21:$Q$31,BE118,'2-入力用'!$N$21:$Q$31)</f>
        <v>0</v>
      </c>
      <c r="BG118" s="1822">
        <f ca="1">SUMIF('2-入力用'!$B$21:$S$31,BE118,'2-入力用'!$R$21:$S$31)</f>
        <v>0</v>
      </c>
      <c r="BH118" s="1745"/>
      <c r="BI118" s="1745"/>
      <c r="BJ118" s="1745"/>
      <c r="BK118" s="1745"/>
      <c r="BL118" s="1745"/>
      <c r="BN118" s="1745"/>
      <c r="BQ118" s="1745"/>
      <c r="BR118" s="1745"/>
      <c r="BS118" s="1745"/>
      <c r="BT118" s="1745"/>
      <c r="BU118" s="1745"/>
      <c r="BV118" s="1745"/>
      <c r="BW118" s="1745"/>
      <c r="BX118" s="1729"/>
    </row>
    <row r="119" spans="1:76" ht="14.25">
      <c r="A119" s="1620"/>
      <c r="B119" s="1620"/>
      <c r="C119" s="1620"/>
      <c r="D119" s="1620"/>
      <c r="E119" s="1620"/>
      <c r="F119" s="1620"/>
      <c r="G119" s="1620"/>
      <c r="H119" s="1620"/>
      <c r="I119" s="1620"/>
      <c r="J119" s="1620"/>
      <c r="K119" s="1620"/>
      <c r="L119" s="1620"/>
      <c r="M119" s="1620"/>
      <c r="N119" s="1620"/>
      <c r="O119" s="1620"/>
      <c r="P119" s="1620"/>
      <c r="Q119" s="1620"/>
      <c r="R119" s="1620"/>
      <c r="S119" s="1620"/>
      <c r="T119" s="1620"/>
      <c r="U119" s="1620"/>
      <c r="V119" s="1620"/>
      <c r="W119" s="1620"/>
      <c r="X119" s="1620"/>
      <c r="Y119" s="1620"/>
      <c r="Z119" s="1620"/>
      <c r="AA119" s="1620"/>
      <c r="AB119" s="1620"/>
      <c r="AC119" s="1620"/>
      <c r="AD119" s="1620"/>
      <c r="AE119" s="1620"/>
      <c r="AF119" s="1620"/>
      <c r="AG119" s="1620"/>
      <c r="AH119" s="1620"/>
      <c r="AI119" s="1620"/>
      <c r="AJ119" s="1620"/>
      <c r="AK119" s="1620"/>
      <c r="AL119" s="1620"/>
      <c r="AM119" s="1620"/>
      <c r="AN119" s="1620"/>
      <c r="AO119" s="1620"/>
      <c r="AP119" s="1620"/>
      <c r="AQ119" s="1620"/>
      <c r="AR119" s="1620"/>
      <c r="AS119" s="1620"/>
      <c r="AT119" s="1620"/>
      <c r="AU119" s="1620"/>
      <c r="AV119" s="1620"/>
      <c r="AW119" s="1620"/>
      <c r="AX119" s="1620"/>
      <c r="AY119" s="1620"/>
      <c r="AZ119" s="1728"/>
      <c r="BA119" s="1728"/>
      <c r="BB119" s="1728"/>
      <c r="BC119" s="1728"/>
      <c r="BD119" s="1728"/>
      <c r="BE119" s="1824" t="s">
        <v>1201</v>
      </c>
      <c r="BF119" s="1821">
        <f ca="1">SUMIF('2-入力用'!$B$21:$Q$31,BE119,'2-入力用'!$N$21:$Q$31)</f>
        <v>0</v>
      </c>
      <c r="BG119" s="1822">
        <f ca="1">SUMIF('2-入力用'!$B$21:$S$31,BE119,'2-入力用'!$R$21:$S$31)</f>
        <v>0</v>
      </c>
      <c r="BH119" s="1745"/>
      <c r="BI119" s="1745"/>
      <c r="BJ119" s="1745"/>
      <c r="BK119" s="1745"/>
      <c r="BL119" s="1745"/>
      <c r="BN119" s="1745"/>
      <c r="BQ119" s="1745"/>
      <c r="BR119" s="1745"/>
      <c r="BS119" s="1745"/>
      <c r="BT119" s="1745"/>
      <c r="BU119" s="1745"/>
      <c r="BV119" s="1745"/>
      <c r="BW119" s="1745"/>
      <c r="BX119" s="1729"/>
    </row>
    <row r="120" spans="1:76" ht="14.25">
      <c r="A120" s="1620"/>
      <c r="B120" s="1620"/>
      <c r="C120" s="1620"/>
      <c r="D120" s="1620"/>
      <c r="E120" s="1620"/>
      <c r="F120" s="1620"/>
      <c r="G120" s="1620"/>
      <c r="H120" s="1620"/>
      <c r="I120" s="1620"/>
      <c r="J120" s="1620"/>
      <c r="K120" s="1620"/>
      <c r="L120" s="1620"/>
      <c r="M120" s="1620"/>
      <c r="N120" s="1620"/>
      <c r="O120" s="1620"/>
      <c r="P120" s="1620"/>
      <c r="Q120" s="1620"/>
      <c r="R120" s="1620"/>
      <c r="S120" s="1620"/>
      <c r="T120" s="1620"/>
      <c r="U120" s="1620"/>
      <c r="V120" s="1620"/>
      <c r="W120" s="1620"/>
      <c r="X120" s="1620"/>
      <c r="Y120" s="1620"/>
      <c r="Z120" s="1620"/>
      <c r="AA120" s="1620"/>
      <c r="AB120" s="1620"/>
      <c r="AC120" s="1620"/>
      <c r="AD120" s="1620"/>
      <c r="AE120" s="1620"/>
      <c r="AF120" s="1620"/>
      <c r="AG120" s="1620"/>
      <c r="AH120" s="1620"/>
      <c r="AI120" s="1620"/>
      <c r="AJ120" s="1620"/>
      <c r="AK120" s="1620"/>
      <c r="AL120" s="1620"/>
      <c r="AM120" s="1620"/>
      <c r="AN120" s="1620"/>
      <c r="AO120" s="1620"/>
      <c r="AP120" s="1620"/>
      <c r="AQ120" s="1620"/>
      <c r="AR120" s="1620"/>
      <c r="AS120" s="1620"/>
      <c r="AT120" s="1620"/>
      <c r="AU120" s="1620"/>
      <c r="AV120" s="1620"/>
      <c r="AW120" s="1620"/>
      <c r="AX120" s="1620"/>
      <c r="AY120" s="1620"/>
      <c r="AZ120" s="1730" t="s">
        <v>623</v>
      </c>
      <c r="BA120" s="1731" t="s">
        <v>622</v>
      </c>
      <c r="BB120" s="1797">
        <f>BL145+1</f>
        <v>21917</v>
      </c>
      <c r="BC120" s="1798" t="s">
        <v>1454</v>
      </c>
      <c r="BD120" s="1825"/>
      <c r="BE120" s="1823" t="s">
        <v>1104</v>
      </c>
      <c r="BF120" s="1821">
        <f ca="1">SUMIF('2-入力用'!$B$21:$Q$31,BE120,'2-入力用'!$N$21:$Q$31)</f>
        <v>0</v>
      </c>
      <c r="BG120" s="1822">
        <f ca="1">SUMIF('2-入力用'!$B$21:$S$31,BE120,'2-入力用'!$R$21:$S$31)</f>
        <v>0</v>
      </c>
      <c r="BH120" s="1745"/>
      <c r="BI120" s="1745"/>
      <c r="BJ120" s="1745"/>
      <c r="BK120" s="1745"/>
      <c r="BL120" s="1745"/>
      <c r="BN120" s="1745"/>
      <c r="BQ120" s="1745"/>
      <c r="BR120" s="1745"/>
      <c r="BS120" s="1745"/>
      <c r="BT120" s="1745"/>
      <c r="BU120" s="1745"/>
      <c r="BV120" s="1745"/>
      <c r="BW120" s="1745"/>
      <c r="BX120" s="1729"/>
    </row>
    <row r="121" spans="1:76" ht="14.25" customHeight="1">
      <c r="A121" s="1620"/>
      <c r="B121" s="1620"/>
      <c r="C121" s="1620"/>
      <c r="D121" s="1620"/>
      <c r="E121" s="1620"/>
      <c r="F121" s="1620"/>
      <c r="G121" s="1620"/>
      <c r="H121" s="1620"/>
      <c r="I121" s="1620"/>
      <c r="J121" s="1620"/>
      <c r="K121" s="1620"/>
      <c r="L121" s="1620"/>
      <c r="M121" s="1620"/>
      <c r="N121" s="1620"/>
      <c r="O121" s="1620"/>
      <c r="P121" s="1620"/>
      <c r="Q121" s="1620"/>
      <c r="R121" s="1620"/>
      <c r="S121" s="1620"/>
      <c r="T121" s="1620"/>
      <c r="U121" s="1620"/>
      <c r="V121" s="1620"/>
      <c r="W121" s="1620"/>
      <c r="X121" s="1620"/>
      <c r="Y121" s="1620"/>
      <c r="Z121" s="1620"/>
      <c r="AA121" s="1620"/>
      <c r="AB121" s="1620"/>
      <c r="AC121" s="1620"/>
      <c r="AD121" s="1620"/>
      <c r="AE121" s="1620"/>
      <c r="AF121" s="1620"/>
      <c r="AG121" s="1620"/>
      <c r="AH121" s="1620"/>
      <c r="AI121" s="1620"/>
      <c r="AJ121" s="1620"/>
      <c r="AK121" s="1620"/>
      <c r="AL121" s="1620"/>
      <c r="AM121" s="1620"/>
      <c r="AN121" s="1620"/>
      <c r="AO121" s="1620"/>
      <c r="AP121" s="1620"/>
      <c r="AQ121" s="1620"/>
      <c r="AR121" s="1620"/>
      <c r="AS121" s="1620"/>
      <c r="AT121" s="1620"/>
      <c r="AU121" s="1620"/>
      <c r="AV121" s="1620"/>
      <c r="AW121" s="1620"/>
      <c r="AX121" s="1620"/>
      <c r="AY121" s="1620"/>
      <c r="AZ121" s="1730" t="s">
        <v>620</v>
      </c>
      <c r="BA121" s="1799">
        <f ca="1">IF(BF115&lt;=0,0,
MAX(0,INT($BF$115*LOOKUP($BF$115,BA122:BB127)-LOOKUP($BF$115,BA122:BC127)))
)</f>
        <v>0</v>
      </c>
      <c r="BB121" s="1800"/>
      <c r="BC121" s="1801"/>
      <c r="BD121" s="1825"/>
      <c r="BE121" s="1823" t="s">
        <v>621</v>
      </c>
      <c r="BF121" s="1755">
        <f ca="1">SUMIF('2-入力用'!$B$21:$Q$31,BE121,'2-入力用'!$N$21:$Q$31)</f>
        <v>0</v>
      </c>
      <c r="BG121" s="1826">
        <f ca="1">SUMIF('2-入力用'!$B$21:$S$31,BE121,'2-入力用'!$R$21:$S$31)</f>
        <v>0</v>
      </c>
      <c r="BH121" s="1745"/>
      <c r="BI121" s="1745"/>
      <c r="BJ121" s="1745"/>
      <c r="BK121" s="1745"/>
      <c r="BL121" s="1745"/>
      <c r="BN121" s="1728"/>
      <c r="BQ121" s="1745"/>
      <c r="BR121" s="1745"/>
      <c r="BS121" s="1745"/>
      <c r="BT121" s="1745"/>
      <c r="BU121" s="1745"/>
      <c r="BV121" s="1745"/>
      <c r="BW121" s="1745"/>
      <c r="BX121" s="1729"/>
    </row>
    <row r="122" spans="1:76" ht="14.25">
      <c r="A122" s="1620"/>
      <c r="B122" s="1620"/>
      <c r="C122" s="1620"/>
      <c r="D122" s="1620"/>
      <c r="E122" s="1620"/>
      <c r="F122" s="1620"/>
      <c r="G122" s="1620"/>
      <c r="H122" s="1620"/>
      <c r="I122" s="1620"/>
      <c r="J122" s="1620"/>
      <c r="K122" s="1620"/>
      <c r="L122" s="1620"/>
      <c r="M122" s="1620"/>
      <c r="N122" s="1620"/>
      <c r="O122" s="1620"/>
      <c r="P122" s="1620"/>
      <c r="Q122" s="1620"/>
      <c r="R122" s="1620"/>
      <c r="S122" s="1620"/>
      <c r="T122" s="1620"/>
      <c r="U122" s="1620"/>
      <c r="V122" s="1620"/>
      <c r="W122" s="1620"/>
      <c r="X122" s="1620"/>
      <c r="Y122" s="1620"/>
      <c r="Z122" s="1620"/>
      <c r="AA122" s="1620"/>
      <c r="AB122" s="1620"/>
      <c r="AC122" s="1620"/>
      <c r="AD122" s="1620"/>
      <c r="AE122" s="1620"/>
      <c r="AF122" s="1620"/>
      <c r="AG122" s="1620"/>
      <c r="AH122" s="1620"/>
      <c r="AI122" s="1620"/>
      <c r="AJ122" s="1620"/>
      <c r="AK122" s="1620"/>
      <c r="AL122" s="1620"/>
      <c r="AM122" s="1620"/>
      <c r="AN122" s="1620"/>
      <c r="AO122" s="1620"/>
      <c r="AP122" s="1620"/>
      <c r="AQ122" s="1620"/>
      <c r="AR122" s="1620"/>
      <c r="AS122" s="1620"/>
      <c r="AT122" s="1620"/>
      <c r="AU122" s="1620"/>
      <c r="AV122" s="1620"/>
      <c r="AW122" s="1620"/>
      <c r="AX122" s="1620"/>
      <c r="AY122" s="1620"/>
      <c r="AZ122" s="1728"/>
      <c r="BA122" s="1802"/>
      <c r="BB122" s="1803"/>
      <c r="BC122" s="1802"/>
      <c r="BD122" s="1825"/>
      <c r="BE122" s="1827"/>
      <c r="BH122" s="1745"/>
      <c r="BI122" s="1745"/>
      <c r="BJ122" s="1745"/>
      <c r="BK122" s="1745"/>
      <c r="BL122" s="1745"/>
      <c r="BN122" s="1728"/>
      <c r="BO122" s="1728"/>
      <c r="BP122" s="1741"/>
      <c r="BQ122" s="1745"/>
      <c r="BR122" s="1745"/>
      <c r="BS122" s="1745"/>
      <c r="BT122" s="1745"/>
      <c r="BU122" s="1745"/>
      <c r="BV122" s="1745"/>
      <c r="BW122" s="1745"/>
      <c r="BX122" s="1729"/>
    </row>
    <row r="123" spans="1:76" ht="14.25">
      <c r="A123" s="1620"/>
      <c r="B123" s="1620"/>
      <c r="C123" s="1620"/>
      <c r="D123" s="1620"/>
      <c r="E123" s="1620"/>
      <c r="F123" s="1620"/>
      <c r="G123" s="1620"/>
      <c r="H123" s="1620"/>
      <c r="I123" s="1620"/>
      <c r="J123" s="1620"/>
      <c r="K123" s="1620"/>
      <c r="L123" s="1620"/>
      <c r="M123" s="1620"/>
      <c r="N123" s="1620"/>
      <c r="O123" s="1620"/>
      <c r="P123" s="1620"/>
      <c r="Q123" s="1620"/>
      <c r="R123" s="1620"/>
      <c r="S123" s="1620"/>
      <c r="T123" s="1620"/>
      <c r="U123" s="1620"/>
      <c r="V123" s="1620"/>
      <c r="W123" s="1620"/>
      <c r="X123" s="1620"/>
      <c r="Y123" s="1620"/>
      <c r="Z123" s="1620"/>
      <c r="AA123" s="1620"/>
      <c r="AB123" s="1620"/>
      <c r="AC123" s="1620"/>
      <c r="AD123" s="1620"/>
      <c r="AE123" s="1620"/>
      <c r="AF123" s="1620"/>
      <c r="AG123" s="1620"/>
      <c r="AH123" s="1620"/>
      <c r="AI123" s="1620"/>
      <c r="AJ123" s="1620"/>
      <c r="AK123" s="1620"/>
      <c r="AL123" s="1620"/>
      <c r="AM123" s="1620"/>
      <c r="AN123" s="1620"/>
      <c r="AO123" s="1620"/>
      <c r="AP123" s="1620"/>
      <c r="AQ123" s="1620"/>
      <c r="AR123" s="1620"/>
      <c r="AS123" s="1620"/>
      <c r="AT123" s="1620"/>
      <c r="AU123" s="1620"/>
      <c r="AV123" s="1620"/>
      <c r="AW123" s="1620"/>
      <c r="AX123" s="1620"/>
      <c r="AY123" s="1620"/>
      <c r="AZ123" s="1728"/>
      <c r="BA123" s="1804">
        <v>0</v>
      </c>
      <c r="BB123" s="1805">
        <v>1</v>
      </c>
      <c r="BC123" s="1804">
        <v>400000</v>
      </c>
      <c r="BD123" s="1728"/>
      <c r="BE123" s="1828" t="s">
        <v>619</v>
      </c>
      <c r="BF123" s="1755">
        <f ca="1">IF(AND(BL145&lt;BL146,BF62&lt;=10000000),BA87,IF(AND(BL145&gt;=BL146,BF62&lt;=10000000),BA95,
 IF(AND(BL145&lt;BL146,BF62&lt;=20000000),BA104,IF(AND(BL145&gt;=BL146,BF62&lt;=20000000),BA112,
 IF(AND(BL145&lt;BL146,BF62&gt;20000000),BA121,IF(AND(BL145&gt;=BL146,BF62&gt;20000000),BA129,
0))))))</f>
        <v>0</v>
      </c>
      <c r="BG123" s="1829" t="s">
        <v>1455</v>
      </c>
      <c r="BH123" s="1745"/>
      <c r="BI123" s="1745"/>
      <c r="BJ123" s="1745"/>
      <c r="BK123" s="1745"/>
      <c r="BL123" s="1745"/>
      <c r="BN123" s="1728"/>
      <c r="BO123" s="1728"/>
      <c r="BP123" s="1741"/>
      <c r="BQ123" s="1745"/>
      <c r="BR123" s="1745"/>
      <c r="BS123" s="1745"/>
      <c r="BT123" s="1745"/>
      <c r="BU123" s="1745"/>
      <c r="BV123" s="1745"/>
      <c r="BW123" s="1745"/>
      <c r="BX123" s="1729"/>
    </row>
    <row r="124" spans="1:76" ht="14.25">
      <c r="A124" s="1620"/>
      <c r="B124" s="1620"/>
      <c r="C124" s="1620"/>
      <c r="D124" s="1620"/>
      <c r="E124" s="1620"/>
      <c r="F124" s="1620"/>
      <c r="G124" s="1620"/>
      <c r="H124" s="1620"/>
      <c r="I124" s="1620"/>
      <c r="J124" s="1620"/>
      <c r="K124" s="1620"/>
      <c r="L124" s="1620"/>
      <c r="M124" s="1620"/>
      <c r="N124" s="1620"/>
      <c r="O124" s="1620"/>
      <c r="P124" s="1620"/>
      <c r="Q124" s="1620"/>
      <c r="R124" s="1620"/>
      <c r="S124" s="1620"/>
      <c r="T124" s="1620"/>
      <c r="U124" s="1620"/>
      <c r="V124" s="1620"/>
      <c r="W124" s="1620"/>
      <c r="X124" s="1620"/>
      <c r="Y124" s="1620"/>
      <c r="Z124" s="1620"/>
      <c r="AA124" s="1620"/>
      <c r="AB124" s="1620"/>
      <c r="AC124" s="1620"/>
      <c r="AD124" s="1620"/>
      <c r="AE124" s="1620"/>
      <c r="AF124" s="1620"/>
      <c r="AG124" s="1620"/>
      <c r="AH124" s="1620"/>
      <c r="AI124" s="1620"/>
      <c r="AJ124" s="1620"/>
      <c r="AK124" s="1620"/>
      <c r="AL124" s="1620"/>
      <c r="AM124" s="1620"/>
      <c r="AN124" s="1620"/>
      <c r="AO124" s="1620"/>
      <c r="AP124" s="1620"/>
      <c r="AQ124" s="1620"/>
      <c r="AR124" s="1620"/>
      <c r="AS124" s="1620"/>
      <c r="AT124" s="1620"/>
      <c r="AU124" s="1620"/>
      <c r="AV124" s="1620"/>
      <c r="AW124" s="1620"/>
      <c r="AX124" s="1620"/>
      <c r="AY124" s="1620"/>
      <c r="AZ124" s="1728"/>
      <c r="BA124" s="1804">
        <v>1300000</v>
      </c>
      <c r="BB124" s="1805">
        <v>0.75</v>
      </c>
      <c r="BC124" s="1804">
        <v>75000</v>
      </c>
      <c r="BD124" s="1745"/>
      <c r="BE124" s="1745"/>
      <c r="BF124" s="1745"/>
      <c r="BG124" s="1745"/>
      <c r="BH124" s="1745"/>
      <c r="BI124" s="1745"/>
      <c r="BJ124" s="1745"/>
      <c r="BK124" s="1745"/>
      <c r="BL124" s="1745"/>
      <c r="BM124" s="1728"/>
      <c r="BN124" s="1728"/>
      <c r="BO124" s="1728"/>
      <c r="BP124" s="1741"/>
      <c r="BQ124" s="1745"/>
      <c r="BR124" s="1745"/>
      <c r="BS124" s="1745"/>
      <c r="BT124" s="1745"/>
      <c r="BU124" s="1745"/>
      <c r="BV124" s="1745"/>
      <c r="BW124" s="1745"/>
      <c r="BX124" s="1729"/>
    </row>
    <row r="125" spans="1:76" ht="14.25">
      <c r="A125" s="1620"/>
      <c r="B125" s="1620"/>
      <c r="C125" s="1620"/>
      <c r="D125" s="1620"/>
      <c r="E125" s="1620"/>
      <c r="F125" s="1620"/>
      <c r="G125" s="1620"/>
      <c r="H125" s="1620"/>
      <c r="I125" s="1620"/>
      <c r="J125" s="1620"/>
      <c r="K125" s="1620"/>
      <c r="L125" s="1620"/>
      <c r="M125" s="1620"/>
      <c r="N125" s="1620"/>
      <c r="O125" s="1620"/>
      <c r="P125" s="1620"/>
      <c r="Q125" s="1620"/>
      <c r="R125" s="1620"/>
      <c r="S125" s="1620"/>
      <c r="T125" s="1620"/>
      <c r="U125" s="1620"/>
      <c r="V125" s="1620"/>
      <c r="W125" s="1620"/>
      <c r="X125" s="1620"/>
      <c r="Y125" s="1620"/>
      <c r="Z125" s="1620"/>
      <c r="AA125" s="1620"/>
      <c r="AB125" s="1620"/>
      <c r="AC125" s="1620"/>
      <c r="AD125" s="1620"/>
      <c r="AE125" s="1620"/>
      <c r="AF125" s="1620"/>
      <c r="AG125" s="1620"/>
      <c r="AH125" s="1620"/>
      <c r="AI125" s="1620"/>
      <c r="AJ125" s="1620"/>
      <c r="AK125" s="1620"/>
      <c r="AL125" s="1620"/>
      <c r="AM125" s="1620"/>
      <c r="AN125" s="1620"/>
      <c r="AO125" s="1620"/>
      <c r="AP125" s="1620"/>
      <c r="AQ125" s="1620"/>
      <c r="AR125" s="1620"/>
      <c r="AS125" s="1620"/>
      <c r="AT125" s="1620"/>
      <c r="AU125" s="1620"/>
      <c r="AV125" s="1620"/>
      <c r="AW125" s="1620"/>
      <c r="AX125" s="1620"/>
      <c r="AY125" s="1620"/>
      <c r="AZ125" s="1728"/>
      <c r="BA125" s="1804">
        <v>4100000</v>
      </c>
      <c r="BB125" s="1805">
        <v>0.85</v>
      </c>
      <c r="BC125" s="1804">
        <v>485000</v>
      </c>
      <c r="BD125" s="1728"/>
      <c r="BE125" s="1745"/>
      <c r="BF125" s="1745"/>
      <c r="BG125" s="1745"/>
      <c r="BH125" s="1745"/>
      <c r="BI125" s="1745"/>
      <c r="BJ125" s="1745"/>
      <c r="BK125" s="1745"/>
      <c r="BL125" s="1745"/>
      <c r="BM125" s="1728"/>
      <c r="BN125" s="1728"/>
      <c r="BO125" s="1728"/>
      <c r="BP125" s="1741"/>
      <c r="BQ125" s="1745"/>
      <c r="BR125" s="1745"/>
      <c r="BS125" s="1745"/>
      <c r="BT125" s="1745"/>
      <c r="BU125" s="1745"/>
      <c r="BV125" s="1745"/>
      <c r="BW125" s="1745"/>
      <c r="BX125" s="1729"/>
    </row>
    <row r="126" spans="1:76" ht="14.25">
      <c r="A126" s="1620"/>
      <c r="B126" s="1620"/>
      <c r="C126" s="1620"/>
      <c r="D126" s="1620"/>
      <c r="E126" s="1620"/>
      <c r="F126" s="1620"/>
      <c r="G126" s="1620"/>
      <c r="H126" s="1620"/>
      <c r="I126" s="1620"/>
      <c r="J126" s="1620"/>
      <c r="K126" s="1620"/>
      <c r="L126" s="1620"/>
      <c r="M126" s="1620"/>
      <c r="N126" s="1620"/>
      <c r="O126" s="1620"/>
      <c r="P126" s="1620"/>
      <c r="Q126" s="1620"/>
      <c r="R126" s="1620"/>
      <c r="S126" s="1620"/>
      <c r="T126" s="1620"/>
      <c r="U126" s="1620"/>
      <c r="V126" s="1620"/>
      <c r="W126" s="1620"/>
      <c r="X126" s="1620"/>
      <c r="Y126" s="1620"/>
      <c r="Z126" s="1620"/>
      <c r="AA126" s="1620"/>
      <c r="AB126" s="1620"/>
      <c r="AC126" s="1620"/>
      <c r="AD126" s="1620"/>
      <c r="AE126" s="1620"/>
      <c r="AF126" s="1620"/>
      <c r="AG126" s="1620"/>
      <c r="AH126" s="1620"/>
      <c r="AI126" s="1620"/>
      <c r="AJ126" s="1620"/>
      <c r="AK126" s="1620"/>
      <c r="AL126" s="1620"/>
      <c r="AM126" s="1620"/>
      <c r="AN126" s="1620"/>
      <c r="AO126" s="1620"/>
      <c r="AP126" s="1620"/>
      <c r="AQ126" s="1620"/>
      <c r="AR126" s="1620"/>
      <c r="AS126" s="1620"/>
      <c r="AT126" s="1620"/>
      <c r="AU126" s="1620"/>
      <c r="AV126" s="1620"/>
      <c r="AW126" s="1620"/>
      <c r="AX126" s="1620"/>
      <c r="AY126" s="1620"/>
      <c r="AZ126" s="1728"/>
      <c r="BA126" s="1804">
        <v>7700000</v>
      </c>
      <c r="BB126" s="1805">
        <v>0.95</v>
      </c>
      <c r="BC126" s="1804">
        <v>1255000</v>
      </c>
      <c r="BD126" s="1728"/>
      <c r="BE126" s="1745"/>
      <c r="BF126" s="1745"/>
      <c r="BG126" s="1745"/>
      <c r="BH126" s="1745"/>
      <c r="BI126" s="1745"/>
      <c r="BJ126" s="1745"/>
      <c r="BK126" s="1745"/>
      <c r="BL126" s="1745"/>
      <c r="BM126" s="1728"/>
      <c r="BN126" s="1728"/>
      <c r="BO126" s="1728"/>
      <c r="BP126" s="1741"/>
      <c r="BQ126" s="1745"/>
      <c r="BR126" s="1745"/>
      <c r="BS126" s="1745"/>
      <c r="BT126" s="1745"/>
      <c r="BU126" s="1745"/>
      <c r="BV126" s="1745"/>
      <c r="BW126" s="1745"/>
      <c r="BX126" s="1729"/>
    </row>
    <row r="127" spans="1:76" ht="14.25">
      <c r="A127" s="1620"/>
      <c r="B127" s="1620"/>
      <c r="C127" s="1620"/>
      <c r="D127" s="1620"/>
      <c r="E127" s="1620"/>
      <c r="F127" s="1620"/>
      <c r="G127" s="1620"/>
      <c r="H127" s="1620"/>
      <c r="I127" s="1620"/>
      <c r="J127" s="1620"/>
      <c r="K127" s="1620"/>
      <c r="L127" s="1620"/>
      <c r="M127" s="1620"/>
      <c r="N127" s="1620"/>
      <c r="O127" s="1620"/>
      <c r="P127" s="1620"/>
      <c r="Q127" s="1620"/>
      <c r="R127" s="1620"/>
      <c r="S127" s="1620"/>
      <c r="T127" s="1620"/>
      <c r="U127" s="1620"/>
      <c r="V127" s="1620"/>
      <c r="W127" s="1620"/>
      <c r="X127" s="1620"/>
      <c r="Y127" s="1620"/>
      <c r="Z127" s="1620"/>
      <c r="AA127" s="1620"/>
      <c r="AB127" s="1620"/>
      <c r="AC127" s="1620"/>
      <c r="AD127" s="1620"/>
      <c r="AE127" s="1620"/>
      <c r="AF127" s="1620"/>
      <c r="AG127" s="1620"/>
      <c r="AH127" s="1620"/>
      <c r="AI127" s="1620"/>
      <c r="AJ127" s="1620"/>
      <c r="AK127" s="1620"/>
      <c r="AL127" s="1620"/>
      <c r="AM127" s="1620"/>
      <c r="AN127" s="1620"/>
      <c r="AO127" s="1620"/>
      <c r="AP127" s="1620"/>
      <c r="AQ127" s="1620"/>
      <c r="AR127" s="1620"/>
      <c r="AS127" s="1620"/>
      <c r="AT127" s="1620"/>
      <c r="AU127" s="1620"/>
      <c r="AV127" s="1620"/>
      <c r="AW127" s="1620"/>
      <c r="AX127" s="1620"/>
      <c r="AY127" s="1620"/>
      <c r="AZ127" s="1728"/>
      <c r="BA127" s="1804">
        <v>10000000</v>
      </c>
      <c r="BB127" s="1805">
        <v>1</v>
      </c>
      <c r="BC127" s="1804">
        <v>1755000</v>
      </c>
      <c r="BD127" s="1733"/>
      <c r="BE127" s="1745"/>
      <c r="BF127" s="1745"/>
      <c r="BG127" s="1745"/>
      <c r="BH127" s="1745"/>
      <c r="BI127" s="1745"/>
      <c r="BJ127" s="1745"/>
      <c r="BK127" s="1745"/>
      <c r="BL127" s="1745"/>
      <c r="BM127" s="1728"/>
      <c r="BN127" s="1728"/>
      <c r="BO127" s="1728"/>
      <c r="BP127" s="1741"/>
      <c r="BQ127" s="1745"/>
      <c r="BR127" s="1745"/>
      <c r="BS127" s="1745"/>
      <c r="BT127" s="1745"/>
      <c r="BU127" s="1745"/>
      <c r="BV127" s="1745"/>
      <c r="BW127" s="1745"/>
      <c r="BX127" s="1729"/>
    </row>
    <row r="128" spans="1:76" ht="14.25">
      <c r="A128" s="1620"/>
      <c r="B128" s="1620"/>
      <c r="C128" s="1620"/>
      <c r="D128" s="1620"/>
      <c r="E128" s="1620"/>
      <c r="F128" s="1620"/>
      <c r="G128" s="1620"/>
      <c r="H128" s="1620"/>
      <c r="I128" s="1620"/>
      <c r="J128" s="1620"/>
      <c r="K128" s="1620"/>
      <c r="L128" s="1620"/>
      <c r="M128" s="1620"/>
      <c r="N128" s="1620"/>
      <c r="O128" s="1620"/>
      <c r="P128" s="1620"/>
      <c r="Q128" s="1620"/>
      <c r="R128" s="1620"/>
      <c r="S128" s="1620"/>
      <c r="T128" s="1620"/>
      <c r="U128" s="1620"/>
      <c r="V128" s="1620"/>
      <c r="W128" s="1620"/>
      <c r="X128" s="1620"/>
      <c r="Y128" s="1620"/>
      <c r="Z128" s="1620"/>
      <c r="AA128" s="1620"/>
      <c r="AB128" s="1620"/>
      <c r="AC128" s="1620"/>
      <c r="AD128" s="1620"/>
      <c r="AE128" s="1620"/>
      <c r="AF128" s="1620"/>
      <c r="AG128" s="1620"/>
      <c r="AH128" s="1620"/>
      <c r="AI128" s="1620"/>
      <c r="AJ128" s="1620"/>
      <c r="AK128" s="1620"/>
      <c r="AL128" s="1620"/>
      <c r="AM128" s="1620"/>
      <c r="AN128" s="1620"/>
      <c r="AO128" s="1620"/>
      <c r="AP128" s="1620"/>
      <c r="AQ128" s="1620"/>
      <c r="AR128" s="1620"/>
      <c r="AS128" s="1620"/>
      <c r="AT128" s="1620"/>
      <c r="AU128" s="1620"/>
      <c r="AV128" s="1620"/>
      <c r="AW128" s="1620"/>
      <c r="AX128" s="1620"/>
      <c r="AY128" s="1620"/>
      <c r="AZ128" s="1728"/>
      <c r="BA128" s="1731" t="s">
        <v>618</v>
      </c>
      <c r="BB128" s="1797">
        <f>BL145</f>
        <v>21916</v>
      </c>
      <c r="BC128" s="1798" t="s">
        <v>1456</v>
      </c>
      <c r="BD128" s="1733"/>
      <c r="BE128" s="1733"/>
      <c r="BF128" s="1733"/>
      <c r="BG128" s="1728"/>
      <c r="BH128" s="1745"/>
      <c r="BI128" s="1745"/>
      <c r="BJ128" s="1745"/>
      <c r="BK128" s="1745"/>
      <c r="BL128" s="1745"/>
      <c r="BM128" s="1728"/>
      <c r="BN128" s="1728"/>
      <c r="BO128" s="1728"/>
      <c r="BP128" s="1741"/>
      <c r="BQ128" s="1745"/>
      <c r="BR128" s="1745"/>
      <c r="BS128" s="1745"/>
      <c r="BT128" s="1745"/>
      <c r="BU128" s="1745"/>
      <c r="BV128" s="1745"/>
      <c r="BW128" s="1745"/>
      <c r="BX128" s="1729"/>
    </row>
    <row r="129" spans="1:76" ht="14.25">
      <c r="A129" s="1620"/>
      <c r="B129" s="1620"/>
      <c r="C129" s="1620"/>
      <c r="D129" s="1620"/>
      <c r="E129" s="1620"/>
      <c r="F129" s="1620"/>
      <c r="G129" s="1620"/>
      <c r="H129" s="1620"/>
      <c r="I129" s="1620"/>
      <c r="J129" s="1620"/>
      <c r="K129" s="1620"/>
      <c r="L129" s="1620"/>
      <c r="M129" s="1620"/>
      <c r="N129" s="1620"/>
      <c r="O129" s="1620"/>
      <c r="P129" s="1620"/>
      <c r="Q129" s="1620"/>
      <c r="R129" s="1620"/>
      <c r="S129" s="1620"/>
      <c r="T129" s="1620"/>
      <c r="U129" s="1620"/>
      <c r="V129" s="1620"/>
      <c r="W129" s="1620"/>
      <c r="X129" s="1620"/>
      <c r="Y129" s="1620"/>
      <c r="Z129" s="1620"/>
      <c r="AA129" s="1620"/>
      <c r="AB129" s="1620"/>
      <c r="AC129" s="1620"/>
      <c r="AD129" s="1620"/>
      <c r="AE129" s="1620"/>
      <c r="AF129" s="1620"/>
      <c r="AG129" s="1620"/>
      <c r="AH129" s="1620"/>
      <c r="AI129" s="1620"/>
      <c r="AJ129" s="1620"/>
      <c r="AK129" s="1620"/>
      <c r="AL129" s="1620"/>
      <c r="AM129" s="1620"/>
      <c r="AN129" s="1620"/>
      <c r="AO129" s="1620"/>
      <c r="AP129" s="1620"/>
      <c r="AQ129" s="1620"/>
      <c r="AR129" s="1620"/>
      <c r="AS129" s="1620"/>
      <c r="AT129" s="1620"/>
      <c r="AU129" s="1620"/>
      <c r="AV129" s="1620"/>
      <c r="AW129" s="1620"/>
      <c r="AX129" s="1620"/>
      <c r="AY129" s="1620"/>
      <c r="AZ129" s="1728"/>
      <c r="BA129" s="1799">
        <f ca="1">IF(BF115&lt;=0,0,
MAX(0,INT($BF$115*LOOKUP($BF$115,BA130:BB135)-LOOKUP($BF$115,BA130:BC135)))
)</f>
        <v>0</v>
      </c>
      <c r="BB129" s="1801"/>
      <c r="BC129" s="1801"/>
      <c r="BD129" s="1733"/>
      <c r="BE129" s="1733"/>
      <c r="BF129" s="1733"/>
      <c r="BG129" s="1728"/>
      <c r="BH129" s="1745"/>
      <c r="BI129" s="1745"/>
      <c r="BJ129" s="1745"/>
      <c r="BK129" s="1745"/>
      <c r="BL129" s="1745"/>
      <c r="BM129" s="1728"/>
      <c r="BN129" s="1728"/>
      <c r="BO129" s="1728"/>
      <c r="BP129" s="1741"/>
      <c r="BQ129" s="1745"/>
      <c r="BR129" s="1745"/>
      <c r="BS129" s="1745"/>
      <c r="BT129" s="1745"/>
      <c r="BU129" s="1745"/>
      <c r="BV129" s="1745"/>
      <c r="BW129" s="1745"/>
      <c r="BX129" s="1729"/>
    </row>
    <row r="130" spans="1:76" ht="14.25">
      <c r="A130" s="1620"/>
      <c r="B130" s="1620"/>
      <c r="C130" s="1620"/>
      <c r="D130" s="1620"/>
      <c r="E130" s="1620"/>
      <c r="F130" s="1620"/>
      <c r="G130" s="1620"/>
      <c r="H130" s="1620"/>
      <c r="I130" s="1620"/>
      <c r="J130" s="1620"/>
      <c r="K130" s="1620"/>
      <c r="L130" s="1620"/>
      <c r="M130" s="1620"/>
      <c r="N130" s="1620"/>
      <c r="O130" s="1620"/>
      <c r="P130" s="1620"/>
      <c r="Q130" s="1620"/>
      <c r="R130" s="1620"/>
      <c r="S130" s="1620"/>
      <c r="T130" s="1620"/>
      <c r="U130" s="1620"/>
      <c r="V130" s="1620"/>
      <c r="W130" s="1620"/>
      <c r="X130" s="1620"/>
      <c r="Y130" s="1620"/>
      <c r="Z130" s="1620"/>
      <c r="AA130" s="1620"/>
      <c r="AB130" s="1620"/>
      <c r="AC130" s="1620"/>
      <c r="AD130" s="1620"/>
      <c r="AE130" s="1620"/>
      <c r="AF130" s="1620"/>
      <c r="AG130" s="1620"/>
      <c r="AH130" s="1620"/>
      <c r="AI130" s="1620"/>
      <c r="AJ130" s="1620"/>
      <c r="AK130" s="1620"/>
      <c r="AL130" s="1620"/>
      <c r="AM130" s="1620"/>
      <c r="AN130" s="1620"/>
      <c r="AO130" s="1620"/>
      <c r="AP130" s="1620"/>
      <c r="AQ130" s="1620"/>
      <c r="AR130" s="1620"/>
      <c r="AS130" s="1620"/>
      <c r="AT130" s="1620"/>
      <c r="AU130" s="1620"/>
      <c r="AV130" s="1620"/>
      <c r="AW130" s="1620"/>
      <c r="AX130" s="1620"/>
      <c r="AY130" s="1620"/>
      <c r="AZ130" s="1728"/>
      <c r="BA130" s="1802"/>
      <c r="BB130" s="1803"/>
      <c r="BC130" s="1802"/>
      <c r="BD130" s="1730" t="s">
        <v>617</v>
      </c>
      <c r="BE130" s="1830" t="s">
        <v>616</v>
      </c>
      <c r="BF130" s="1810" t="b">
        <v>0</v>
      </c>
      <c r="BG130" s="2664">
        <f ca="1">IF(AND(BF130,分離第三表入力用!CU149&lt;=5000000),270000,
0)</f>
        <v>0</v>
      </c>
      <c r="BH130" s="1745"/>
      <c r="BI130" s="1745"/>
      <c r="BJ130" s="1745"/>
      <c r="BK130" s="1745"/>
      <c r="BL130" s="1745"/>
      <c r="BM130" s="1728"/>
      <c r="BN130" s="1728"/>
      <c r="BO130" s="1728"/>
      <c r="BP130" s="1741"/>
      <c r="BQ130" s="1745"/>
      <c r="BR130" s="1745"/>
      <c r="BS130" s="1745"/>
      <c r="BT130" s="1745"/>
      <c r="BU130" s="1745"/>
      <c r="BV130" s="1745"/>
      <c r="BW130" s="1745"/>
      <c r="BX130" s="1729"/>
    </row>
    <row r="131" spans="1:76" ht="14.25">
      <c r="A131" s="1620"/>
      <c r="B131" s="1620"/>
      <c r="C131" s="1620"/>
      <c r="D131" s="1620"/>
      <c r="E131" s="1620"/>
      <c r="F131" s="1620"/>
      <c r="G131" s="1620"/>
      <c r="H131" s="1620"/>
      <c r="I131" s="1620"/>
      <c r="J131" s="1620"/>
      <c r="K131" s="1620"/>
      <c r="L131" s="1620"/>
      <c r="M131" s="1620"/>
      <c r="N131" s="1620"/>
      <c r="O131" s="1620"/>
      <c r="P131" s="1620"/>
      <c r="Q131" s="1620"/>
      <c r="R131" s="1620"/>
      <c r="S131" s="1620"/>
      <c r="T131" s="1620"/>
      <c r="U131" s="1620"/>
      <c r="V131" s="1620"/>
      <c r="W131" s="1620"/>
      <c r="X131" s="1620"/>
      <c r="Y131" s="1620"/>
      <c r="Z131" s="1620"/>
      <c r="AA131" s="1620"/>
      <c r="AB131" s="1620"/>
      <c r="AC131" s="1620"/>
      <c r="AD131" s="1620"/>
      <c r="AE131" s="1620"/>
      <c r="AF131" s="1620"/>
      <c r="AG131" s="1620"/>
      <c r="AH131" s="1620"/>
      <c r="AI131" s="1620"/>
      <c r="AJ131" s="1620"/>
      <c r="AK131" s="1620"/>
      <c r="AL131" s="1620"/>
      <c r="AM131" s="1620"/>
      <c r="AN131" s="1620"/>
      <c r="AO131" s="1620"/>
      <c r="AP131" s="1620"/>
      <c r="AQ131" s="1620"/>
      <c r="AR131" s="1620"/>
      <c r="AS131" s="1620"/>
      <c r="AT131" s="1620"/>
      <c r="AU131" s="1620"/>
      <c r="AV131" s="1620"/>
      <c r="AW131" s="1620"/>
      <c r="AX131" s="1620"/>
      <c r="AY131" s="1620"/>
      <c r="AZ131" s="1728"/>
      <c r="BA131" s="1808">
        <v>0</v>
      </c>
      <c r="BB131" s="1809">
        <v>1</v>
      </c>
      <c r="BC131" s="1808">
        <v>900000</v>
      </c>
      <c r="BD131" s="1730" t="s">
        <v>615</v>
      </c>
      <c r="BE131" s="1832" t="s">
        <v>614</v>
      </c>
      <c r="BF131" s="1810" t="b">
        <v>0</v>
      </c>
      <c r="BG131" s="2664">
        <f ca="1">IF(AND(BF131,分離第三表入力用!CU149&lt;=5000000),350000,
0)</f>
        <v>0</v>
      </c>
      <c r="BH131" s="1745"/>
      <c r="BI131" s="1745"/>
      <c r="BJ131" s="1745"/>
      <c r="BK131" s="1745"/>
      <c r="BL131" s="1745"/>
      <c r="BM131" s="1728"/>
      <c r="BN131" s="1728"/>
      <c r="BO131" s="1728"/>
      <c r="BP131" s="1741"/>
      <c r="BQ131" s="1745"/>
      <c r="BR131" s="1745"/>
      <c r="BS131" s="1745"/>
      <c r="BT131" s="1745"/>
      <c r="BU131" s="1745"/>
      <c r="BV131" s="1745"/>
      <c r="BW131" s="1745"/>
      <c r="BX131" s="1729"/>
    </row>
    <row r="132" spans="1:76" ht="14.25">
      <c r="A132" s="1620"/>
      <c r="B132" s="1620"/>
      <c r="C132" s="1620"/>
      <c r="D132" s="1620"/>
      <c r="E132" s="1620"/>
      <c r="F132" s="1620"/>
      <c r="G132" s="1620"/>
      <c r="H132" s="1620"/>
      <c r="I132" s="1620"/>
      <c r="J132" s="1620"/>
      <c r="K132" s="1620"/>
      <c r="L132" s="1620"/>
      <c r="M132" s="1620"/>
      <c r="N132" s="1620"/>
      <c r="O132" s="1620"/>
      <c r="P132" s="1620"/>
      <c r="Q132" s="1620"/>
      <c r="R132" s="1620"/>
      <c r="S132" s="1620"/>
      <c r="T132" s="1620"/>
      <c r="U132" s="1620"/>
      <c r="V132" s="1620"/>
      <c r="W132" s="1620"/>
      <c r="X132" s="1620"/>
      <c r="Y132" s="1620"/>
      <c r="Z132" s="1620"/>
      <c r="AA132" s="1620"/>
      <c r="AB132" s="1620"/>
      <c r="AC132" s="1620"/>
      <c r="AD132" s="1620"/>
      <c r="AE132" s="1620"/>
      <c r="AF132" s="1620"/>
      <c r="AG132" s="1620"/>
      <c r="AH132" s="1620"/>
      <c r="AI132" s="1620"/>
      <c r="AJ132" s="1620"/>
      <c r="AK132" s="1620"/>
      <c r="AL132" s="1620"/>
      <c r="AM132" s="1620"/>
      <c r="AN132" s="1620"/>
      <c r="AO132" s="1620"/>
      <c r="AP132" s="1620"/>
      <c r="AQ132" s="1620"/>
      <c r="AR132" s="1620"/>
      <c r="AS132" s="1620"/>
      <c r="AT132" s="1620"/>
      <c r="AU132" s="1620"/>
      <c r="AV132" s="1620"/>
      <c r="AW132" s="1620"/>
      <c r="AX132" s="1620"/>
      <c r="AY132" s="1620"/>
      <c r="AZ132" s="1728"/>
      <c r="BA132" s="1808">
        <v>3300000</v>
      </c>
      <c r="BB132" s="1809">
        <v>0.75</v>
      </c>
      <c r="BC132" s="1808">
        <v>75000</v>
      </c>
      <c r="BD132" s="1730" t="s">
        <v>613</v>
      </c>
      <c r="BE132" s="1730" t="s">
        <v>612</v>
      </c>
      <c r="BF132" s="1810" t="b">
        <v>0</v>
      </c>
      <c r="BG132" s="1833"/>
      <c r="BH132" s="1745"/>
      <c r="BI132" s="1745"/>
      <c r="BJ132" s="1745"/>
      <c r="BK132" s="1745"/>
      <c r="BL132" s="1745"/>
      <c r="BM132" s="1728"/>
      <c r="BN132" s="1728"/>
      <c r="BO132" s="1728"/>
      <c r="BP132" s="1741"/>
      <c r="BQ132" s="1745"/>
      <c r="BR132" s="1745"/>
      <c r="BS132" s="1745"/>
      <c r="BT132" s="1745"/>
      <c r="BU132" s="1745"/>
      <c r="BV132" s="1745"/>
      <c r="BW132" s="1745"/>
      <c r="BX132" s="1729"/>
    </row>
    <row r="133" spans="1:76" ht="14.25">
      <c r="A133" s="1620"/>
      <c r="B133" s="1620"/>
      <c r="C133" s="1620"/>
      <c r="D133" s="1620"/>
      <c r="E133" s="1620"/>
      <c r="F133" s="1620"/>
      <c r="G133" s="1620"/>
      <c r="H133" s="1620"/>
      <c r="I133" s="1620"/>
      <c r="J133" s="1620"/>
      <c r="K133" s="1620"/>
      <c r="L133" s="1620"/>
      <c r="M133" s="1620"/>
      <c r="N133" s="1620"/>
      <c r="O133" s="1620"/>
      <c r="P133" s="1620"/>
      <c r="Q133" s="1620"/>
      <c r="R133" s="1620"/>
      <c r="S133" s="1620"/>
      <c r="T133" s="1620"/>
      <c r="U133" s="1620"/>
      <c r="V133" s="1620"/>
      <c r="W133" s="1620"/>
      <c r="X133" s="1620"/>
      <c r="Y133" s="1620"/>
      <c r="Z133" s="1620"/>
      <c r="AA133" s="1620"/>
      <c r="AB133" s="1620"/>
      <c r="AC133" s="1620"/>
      <c r="AD133" s="1620"/>
      <c r="AE133" s="1620"/>
      <c r="AF133" s="1620"/>
      <c r="AG133" s="1620"/>
      <c r="AH133" s="1620"/>
      <c r="AI133" s="1620"/>
      <c r="AJ133" s="1620"/>
      <c r="AK133" s="1620"/>
      <c r="AL133" s="1620"/>
      <c r="AM133" s="1620"/>
      <c r="AN133" s="1620"/>
      <c r="AO133" s="1620"/>
      <c r="AP133" s="1620"/>
      <c r="AQ133" s="1620"/>
      <c r="AR133" s="1620"/>
      <c r="AS133" s="1620"/>
      <c r="AT133" s="1620"/>
      <c r="AU133" s="1620"/>
      <c r="AV133" s="1620"/>
      <c r="AW133" s="1620"/>
      <c r="AX133" s="1620"/>
      <c r="AY133" s="1620"/>
      <c r="AZ133" s="1728"/>
      <c r="BA133" s="1808">
        <v>4100000</v>
      </c>
      <c r="BB133" s="1809">
        <v>0.85</v>
      </c>
      <c r="BC133" s="1808">
        <v>485000</v>
      </c>
      <c r="BD133" s="1728"/>
      <c r="BE133" s="1730" t="s">
        <v>611</v>
      </c>
      <c r="BF133" s="1810" t="b">
        <v>0</v>
      </c>
      <c r="BG133" s="1833"/>
      <c r="BH133" s="1745"/>
      <c r="BI133" s="1745"/>
      <c r="BJ133" s="1745"/>
      <c r="BK133" s="1745"/>
      <c r="BL133" s="1745"/>
      <c r="BM133" s="1728"/>
      <c r="BN133" s="1728"/>
      <c r="BO133" s="1728"/>
      <c r="BP133" s="1741"/>
      <c r="BQ133" s="1745"/>
      <c r="BR133" s="1745"/>
      <c r="BS133" s="1745"/>
      <c r="BT133" s="1745"/>
      <c r="BU133" s="1745"/>
      <c r="BV133" s="1745"/>
      <c r="BW133" s="1745"/>
      <c r="BX133" s="1729"/>
    </row>
    <row r="134" spans="1:76" ht="14.25">
      <c r="A134" s="1620"/>
      <c r="B134" s="1620"/>
      <c r="C134" s="1620"/>
      <c r="D134" s="1620"/>
      <c r="E134" s="1620"/>
      <c r="F134" s="1620"/>
      <c r="G134" s="1620"/>
      <c r="H134" s="1620"/>
      <c r="I134" s="1620"/>
      <c r="J134" s="1620"/>
      <c r="K134" s="1620"/>
      <c r="L134" s="1620"/>
      <c r="M134" s="1620"/>
      <c r="N134" s="1620"/>
      <c r="O134" s="1620"/>
      <c r="P134" s="1620"/>
      <c r="Q134" s="1620"/>
      <c r="R134" s="1620"/>
      <c r="S134" s="1620"/>
      <c r="T134" s="1620"/>
      <c r="U134" s="1620"/>
      <c r="V134" s="1620"/>
      <c r="W134" s="1620"/>
      <c r="X134" s="1620"/>
      <c r="Y134" s="1620"/>
      <c r="Z134" s="1620"/>
      <c r="AA134" s="1620"/>
      <c r="AB134" s="1620"/>
      <c r="AC134" s="1620"/>
      <c r="AD134" s="1620"/>
      <c r="AE134" s="1620"/>
      <c r="AF134" s="1620"/>
      <c r="AG134" s="1620"/>
      <c r="AH134" s="1620"/>
      <c r="AI134" s="1620"/>
      <c r="AJ134" s="1620"/>
      <c r="AK134" s="1620"/>
      <c r="AL134" s="1620"/>
      <c r="AM134" s="1620"/>
      <c r="AN134" s="1620"/>
      <c r="AO134" s="1620"/>
      <c r="AP134" s="1620"/>
      <c r="AQ134" s="1620"/>
      <c r="AR134" s="1620"/>
      <c r="AS134" s="1620"/>
      <c r="AT134" s="1620"/>
      <c r="AU134" s="1620"/>
      <c r="AV134" s="1620"/>
      <c r="AW134" s="1620"/>
      <c r="AX134" s="1620"/>
      <c r="AY134" s="1620"/>
      <c r="AZ134" s="1728"/>
      <c r="BA134" s="1808">
        <v>7700000</v>
      </c>
      <c r="BB134" s="1809">
        <v>0.95</v>
      </c>
      <c r="BC134" s="1808">
        <v>1255000</v>
      </c>
      <c r="BD134" s="1728"/>
      <c r="BE134" s="1730" t="s">
        <v>610</v>
      </c>
      <c r="BF134" s="1810" t="b">
        <v>0</v>
      </c>
      <c r="BG134" s="1833"/>
      <c r="BH134" s="1745"/>
      <c r="BI134" s="1745"/>
      <c r="BJ134" s="1745"/>
      <c r="BK134" s="1745"/>
      <c r="BL134" s="1745"/>
      <c r="BM134" s="1728"/>
      <c r="BN134" s="1728"/>
      <c r="BO134" s="1728"/>
      <c r="BP134" s="1741"/>
      <c r="BQ134" s="1745"/>
      <c r="BR134" s="1745"/>
      <c r="BS134" s="1745"/>
      <c r="BT134" s="1745"/>
      <c r="BU134" s="1745"/>
      <c r="BV134" s="1745"/>
      <c r="BW134" s="1745"/>
      <c r="BX134" s="1729"/>
    </row>
    <row r="135" spans="1:76" ht="14.25">
      <c r="A135" s="1620"/>
      <c r="B135" s="1620"/>
      <c r="C135" s="1620"/>
      <c r="D135" s="1620"/>
      <c r="E135" s="1620"/>
      <c r="F135" s="1620"/>
      <c r="G135" s="1620"/>
      <c r="H135" s="1620"/>
      <c r="I135" s="1620"/>
      <c r="J135" s="1620"/>
      <c r="K135" s="1620"/>
      <c r="L135" s="1620"/>
      <c r="M135" s="1620"/>
      <c r="N135" s="1620"/>
      <c r="O135" s="1620"/>
      <c r="P135" s="1620"/>
      <c r="Q135" s="1620"/>
      <c r="R135" s="1620"/>
      <c r="S135" s="1620"/>
      <c r="T135" s="1620"/>
      <c r="U135" s="1620"/>
      <c r="V135" s="1620"/>
      <c r="W135" s="1620"/>
      <c r="X135" s="1620"/>
      <c r="Y135" s="1620"/>
      <c r="Z135" s="1620"/>
      <c r="AA135" s="1620"/>
      <c r="AB135" s="1620"/>
      <c r="AC135" s="1620"/>
      <c r="AD135" s="1620"/>
      <c r="AE135" s="1620"/>
      <c r="AF135" s="1620"/>
      <c r="AG135" s="1620"/>
      <c r="AH135" s="1620"/>
      <c r="AI135" s="1620"/>
      <c r="AJ135" s="1620"/>
      <c r="AK135" s="1620"/>
      <c r="AL135" s="1620"/>
      <c r="AM135" s="1620"/>
      <c r="AN135" s="1620"/>
      <c r="AO135" s="1620"/>
      <c r="AP135" s="1620"/>
      <c r="AQ135" s="1620"/>
      <c r="AR135" s="1620"/>
      <c r="AS135" s="1620"/>
      <c r="AT135" s="1620"/>
      <c r="AU135" s="1620"/>
      <c r="AV135" s="1620"/>
      <c r="AW135" s="1620"/>
      <c r="AX135" s="1620"/>
      <c r="AY135" s="1620"/>
      <c r="AZ135" s="1728"/>
      <c r="BA135" s="1808">
        <v>10000000</v>
      </c>
      <c r="BB135" s="1809">
        <v>1</v>
      </c>
      <c r="BC135" s="1808">
        <v>1755000</v>
      </c>
      <c r="BD135" s="1728"/>
      <c r="BE135" s="1730" t="s">
        <v>609</v>
      </c>
      <c r="BF135" s="1810" t="b">
        <v>0</v>
      </c>
      <c r="BG135" s="1833"/>
      <c r="BH135" s="1745"/>
      <c r="BI135" s="1745"/>
      <c r="BJ135" s="1745"/>
      <c r="BK135" s="1745"/>
      <c r="BL135" s="1745"/>
      <c r="BM135" s="1728"/>
      <c r="BN135" s="1728"/>
      <c r="BO135" s="1728"/>
      <c r="BP135" s="1741"/>
      <c r="BQ135" s="1745"/>
      <c r="BR135" s="1745"/>
      <c r="BS135" s="1745"/>
      <c r="BT135" s="1745"/>
      <c r="BU135" s="1745"/>
      <c r="BV135" s="1745"/>
      <c r="BW135" s="1745"/>
      <c r="BX135" s="1729"/>
    </row>
    <row r="136" spans="1:76" ht="14.25">
      <c r="A136" s="1620"/>
      <c r="B136" s="1620"/>
      <c r="C136" s="1620"/>
      <c r="D136" s="1620"/>
      <c r="E136" s="1620"/>
      <c r="F136" s="1620"/>
      <c r="G136" s="1620"/>
      <c r="H136" s="1620"/>
      <c r="I136" s="1620"/>
      <c r="J136" s="1620"/>
      <c r="K136" s="1620"/>
      <c r="L136" s="1620"/>
      <c r="M136" s="1620"/>
      <c r="N136" s="1620"/>
      <c r="O136" s="1620"/>
      <c r="P136" s="1620"/>
      <c r="Q136" s="1620"/>
      <c r="R136" s="1620"/>
      <c r="S136" s="1620"/>
      <c r="T136" s="1620"/>
      <c r="U136" s="1620"/>
      <c r="V136" s="1620"/>
      <c r="W136" s="1620"/>
      <c r="X136" s="1620"/>
      <c r="Y136" s="1620"/>
      <c r="Z136" s="1620"/>
      <c r="AA136" s="1620"/>
      <c r="AB136" s="1620"/>
      <c r="AC136" s="1620"/>
      <c r="AD136" s="1620"/>
      <c r="AE136" s="1620"/>
      <c r="AF136" s="1620"/>
      <c r="AG136" s="1620"/>
      <c r="AH136" s="1620"/>
      <c r="AI136" s="1620"/>
      <c r="AJ136" s="1620"/>
      <c r="AK136" s="1620"/>
      <c r="AL136" s="1620"/>
      <c r="AM136" s="1620"/>
      <c r="AN136" s="1620"/>
      <c r="AO136" s="1620"/>
      <c r="AP136" s="1620"/>
      <c r="AQ136" s="1620"/>
      <c r="AR136" s="1620"/>
      <c r="AS136" s="1620"/>
      <c r="AT136" s="1620"/>
      <c r="AU136" s="1620"/>
      <c r="AV136" s="1620"/>
      <c r="AW136" s="1620"/>
      <c r="AX136" s="1620"/>
      <c r="AY136" s="1620"/>
      <c r="AZ136" s="1728"/>
      <c r="BA136" s="1728"/>
      <c r="BB136" s="1728"/>
      <c r="BC136" s="1728"/>
      <c r="BD136" s="1728"/>
      <c r="BE136" s="1730" t="s">
        <v>608</v>
      </c>
      <c r="BF136" s="1810" t="b">
        <v>0</v>
      </c>
      <c r="BG136" s="2664">
        <f ca="1">IF(AND(BF136,分離第三表入力用!CU149&lt;=750000),270000,
0)</f>
        <v>0</v>
      </c>
      <c r="BH136" s="1745"/>
      <c r="BI136" s="1745"/>
      <c r="BJ136" s="1745"/>
      <c r="BK136" s="1745"/>
      <c r="BL136" s="1745"/>
      <c r="BM136" s="1728"/>
      <c r="BN136" s="1728"/>
      <c r="BO136" s="1728"/>
      <c r="BP136" s="1741"/>
      <c r="BQ136" s="1745"/>
      <c r="BR136" s="1745"/>
      <c r="BS136" s="1745"/>
      <c r="BT136" s="1745"/>
      <c r="BU136" s="1745"/>
      <c r="BV136" s="1745"/>
      <c r="BW136" s="1745"/>
      <c r="BX136" s="1729"/>
    </row>
    <row r="137" spans="1:76" ht="14.25">
      <c r="A137" s="1620"/>
      <c r="B137" s="1620"/>
      <c r="C137" s="1620"/>
      <c r="D137" s="1620"/>
      <c r="E137" s="1620"/>
      <c r="F137" s="1620"/>
      <c r="G137" s="1620"/>
      <c r="H137" s="1620"/>
      <c r="I137" s="1620"/>
      <c r="J137" s="1620"/>
      <c r="K137" s="1620"/>
      <c r="L137" s="1620"/>
      <c r="M137" s="1620"/>
      <c r="N137" s="1620"/>
      <c r="O137" s="1620"/>
      <c r="P137" s="1620"/>
      <c r="Q137" s="1620"/>
      <c r="R137" s="1620"/>
      <c r="S137" s="1620"/>
      <c r="T137" s="1620"/>
      <c r="U137" s="1620"/>
      <c r="V137" s="1620"/>
      <c r="W137" s="1620"/>
      <c r="X137" s="1620"/>
      <c r="Y137" s="1620"/>
      <c r="Z137" s="1620"/>
      <c r="AA137" s="1620"/>
      <c r="AB137" s="1620"/>
      <c r="AC137" s="1620"/>
      <c r="AD137" s="1620"/>
      <c r="AE137" s="1620"/>
      <c r="AF137" s="1620"/>
      <c r="AG137" s="1620"/>
      <c r="AH137" s="1620"/>
      <c r="AI137" s="1620"/>
      <c r="AJ137" s="1620"/>
      <c r="AK137" s="1620"/>
      <c r="AL137" s="1620"/>
      <c r="AM137" s="1620"/>
      <c r="AN137" s="1620"/>
      <c r="AO137" s="1620"/>
      <c r="AP137" s="1620"/>
      <c r="AQ137" s="1620"/>
      <c r="AR137" s="1620"/>
      <c r="AS137" s="1620"/>
      <c r="AT137" s="1620"/>
      <c r="AU137" s="1620"/>
      <c r="AV137" s="1620"/>
      <c r="AW137" s="1620"/>
      <c r="AX137" s="1620"/>
      <c r="AY137" s="1620"/>
      <c r="AZ137" s="1728"/>
      <c r="BA137" s="1728"/>
      <c r="BB137" s="1728"/>
      <c r="BC137" s="1728"/>
      <c r="BD137" s="1728"/>
      <c r="BE137" s="1834" t="s">
        <v>607</v>
      </c>
      <c r="BF137" s="1810" t="b">
        <v>0</v>
      </c>
      <c r="BG137" s="1728">
        <f>IF(BF137,270000,
0)</f>
        <v>0</v>
      </c>
      <c r="BH137" s="1745"/>
      <c r="BI137" s="1745"/>
      <c r="BJ137" s="1745"/>
      <c r="BK137" s="1745"/>
      <c r="BL137" s="1745"/>
      <c r="BM137" s="1728"/>
      <c r="BN137" s="1728"/>
      <c r="BO137" s="1728"/>
      <c r="BP137" s="1741"/>
      <c r="BQ137" s="1745"/>
      <c r="BR137" s="1745"/>
      <c r="BS137" s="1745"/>
      <c r="BT137" s="1745"/>
      <c r="BU137" s="1745"/>
      <c r="BV137" s="1745"/>
      <c r="BW137" s="1745"/>
      <c r="BX137" s="1729"/>
    </row>
    <row r="138" spans="1:76" ht="14.25">
      <c r="A138" s="1620"/>
      <c r="B138" s="1620"/>
      <c r="C138" s="1620"/>
      <c r="D138" s="1620"/>
      <c r="E138" s="1620"/>
      <c r="F138" s="1620"/>
      <c r="G138" s="1620"/>
      <c r="H138" s="1620"/>
      <c r="I138" s="1620"/>
      <c r="J138" s="1620"/>
      <c r="K138" s="1620"/>
      <c r="L138" s="1620"/>
      <c r="M138" s="1620"/>
      <c r="N138" s="1620"/>
      <c r="O138" s="1620"/>
      <c r="P138" s="1620"/>
      <c r="Q138" s="1620"/>
      <c r="R138" s="1620"/>
      <c r="S138" s="1620"/>
      <c r="T138" s="1620"/>
      <c r="U138" s="1620"/>
      <c r="V138" s="1620"/>
      <c r="W138" s="1620"/>
      <c r="X138" s="1620"/>
      <c r="Y138" s="1620"/>
      <c r="Z138" s="1620"/>
      <c r="AA138" s="1620"/>
      <c r="AB138" s="1620"/>
      <c r="AC138" s="1620"/>
      <c r="AD138" s="1620"/>
      <c r="AE138" s="1620"/>
      <c r="AF138" s="1620"/>
      <c r="AG138" s="1620"/>
      <c r="AH138" s="1620"/>
      <c r="AI138" s="1620"/>
      <c r="AJ138" s="1620"/>
      <c r="AK138" s="1620"/>
      <c r="AL138" s="1620"/>
      <c r="AM138" s="1620"/>
      <c r="AN138" s="1620"/>
      <c r="AO138" s="1620"/>
      <c r="AP138" s="1620"/>
      <c r="AQ138" s="1620"/>
      <c r="AR138" s="1620"/>
      <c r="AS138" s="1620"/>
      <c r="AT138" s="1620"/>
      <c r="AU138" s="1620"/>
      <c r="AV138" s="1620"/>
      <c r="AW138" s="1620"/>
      <c r="AX138" s="1620"/>
      <c r="AY138" s="1620"/>
      <c r="AZ138" s="1728"/>
      <c r="BA138" s="1728"/>
      <c r="BB138" s="1728"/>
      <c r="BC138" s="1728"/>
      <c r="BD138" s="1728"/>
      <c r="BE138" s="1835" t="s">
        <v>606</v>
      </c>
      <c r="BF138" s="1836" t="b">
        <v>0</v>
      </c>
      <c r="BG138" s="1831">
        <f>IF(BF138,270000,
0)</f>
        <v>0</v>
      </c>
      <c r="BH138" s="1745"/>
      <c r="BI138" s="1745"/>
      <c r="BJ138" s="1745"/>
      <c r="BK138" s="1745"/>
      <c r="BL138" s="1745"/>
      <c r="BM138" s="1728"/>
      <c r="BN138" s="1728"/>
      <c r="BO138" s="1837"/>
      <c r="BP138" s="1741"/>
      <c r="BQ138" s="1741"/>
      <c r="BR138" s="1728"/>
      <c r="BS138" s="1728"/>
      <c r="BT138" s="1728"/>
      <c r="BU138" s="1728"/>
      <c r="BV138" s="1728"/>
      <c r="BW138" s="1728"/>
      <c r="BX138" s="1729"/>
    </row>
    <row r="139" spans="1:76" ht="14.25">
      <c r="A139" s="1620"/>
      <c r="B139" s="1620"/>
      <c r="C139" s="1620"/>
      <c r="D139" s="1620"/>
      <c r="E139" s="1620"/>
      <c r="F139" s="1620"/>
      <c r="G139" s="1620"/>
      <c r="H139" s="1620"/>
      <c r="I139" s="1620"/>
      <c r="J139" s="1620"/>
      <c r="K139" s="1620"/>
      <c r="L139" s="1620"/>
      <c r="M139" s="1620"/>
      <c r="N139" s="1620"/>
      <c r="O139" s="1620"/>
      <c r="P139" s="1620"/>
      <c r="Q139" s="1620"/>
      <c r="R139" s="1620"/>
      <c r="S139" s="1620"/>
      <c r="T139" s="1620"/>
      <c r="U139" s="1620"/>
      <c r="V139" s="1620"/>
      <c r="W139" s="1620"/>
      <c r="X139" s="1620"/>
      <c r="Y139" s="1620"/>
      <c r="Z139" s="1620"/>
      <c r="AA139" s="1620"/>
      <c r="AB139" s="1620"/>
      <c r="AC139" s="1620"/>
      <c r="AD139" s="1620"/>
      <c r="AE139" s="1620"/>
      <c r="AF139" s="1620"/>
      <c r="AG139" s="1620"/>
      <c r="AH139" s="1620"/>
      <c r="AI139" s="1620"/>
      <c r="AJ139" s="1620"/>
      <c r="AK139" s="1620"/>
      <c r="AL139" s="1620"/>
      <c r="AM139" s="1620"/>
      <c r="AN139" s="1620"/>
      <c r="AO139" s="1620"/>
      <c r="AP139" s="1620"/>
      <c r="AQ139" s="1620"/>
      <c r="AR139" s="1620"/>
      <c r="AS139" s="1620"/>
      <c r="AT139" s="1620"/>
      <c r="AU139" s="1620"/>
      <c r="AV139" s="1620"/>
      <c r="AW139" s="1620"/>
      <c r="AX139" s="1620"/>
      <c r="AY139" s="1620"/>
      <c r="AZ139" s="1728"/>
      <c r="BA139" s="1728"/>
      <c r="BB139" s="1728"/>
      <c r="BC139" s="1728"/>
      <c r="BD139" s="1728"/>
      <c r="BE139" s="1838" t="s">
        <v>605</v>
      </c>
      <c r="BF139" s="1836" t="b">
        <v>0</v>
      </c>
      <c r="BG139" s="1831">
        <f>IF(BF139,400000,
0)</f>
        <v>0</v>
      </c>
      <c r="BH139" s="1745"/>
      <c r="BI139" s="1745"/>
      <c r="BJ139" s="1745"/>
      <c r="BK139" s="1745"/>
      <c r="BL139" s="1745"/>
      <c r="BM139" s="1728"/>
      <c r="BN139" s="1728"/>
      <c r="BO139" s="1837"/>
      <c r="BP139" s="1741"/>
      <c r="BQ139" s="1741"/>
      <c r="BR139" s="1728"/>
      <c r="BS139" s="1728"/>
      <c r="BT139" s="1728"/>
      <c r="BU139" s="1728"/>
      <c r="BV139" s="1728"/>
      <c r="BW139" s="1728"/>
      <c r="BX139" s="1729"/>
    </row>
    <row r="140" spans="1:76" ht="14.25">
      <c r="A140" s="1620"/>
      <c r="B140" s="1620"/>
      <c r="C140" s="1620"/>
      <c r="D140" s="1620"/>
      <c r="E140" s="1620"/>
      <c r="F140" s="1620"/>
      <c r="G140" s="1620"/>
      <c r="H140" s="1620"/>
      <c r="I140" s="1620"/>
      <c r="J140" s="1620"/>
      <c r="K140" s="1620"/>
      <c r="L140" s="1620"/>
      <c r="M140" s="1620"/>
      <c r="N140" s="1620"/>
      <c r="O140" s="1620"/>
      <c r="P140" s="1620"/>
      <c r="Q140" s="1620"/>
      <c r="R140" s="1620"/>
      <c r="S140" s="1620"/>
      <c r="T140" s="1620"/>
      <c r="U140" s="1620"/>
      <c r="V140" s="1620"/>
      <c r="W140" s="1620"/>
      <c r="X140" s="1620"/>
      <c r="Y140" s="1620"/>
      <c r="Z140" s="1620"/>
      <c r="AA140" s="1620"/>
      <c r="AB140" s="1620"/>
      <c r="AC140" s="1620"/>
      <c r="AD140" s="1620"/>
      <c r="AE140" s="1620"/>
      <c r="AF140" s="1620"/>
      <c r="AG140" s="1620"/>
      <c r="AH140" s="1620"/>
      <c r="AI140" s="1620"/>
      <c r="AJ140" s="1620"/>
      <c r="AK140" s="1620"/>
      <c r="AL140" s="1620"/>
      <c r="AM140" s="1620"/>
      <c r="AN140" s="1620"/>
      <c r="AO140" s="1620"/>
      <c r="AP140" s="1620"/>
      <c r="AQ140" s="1620"/>
      <c r="AR140" s="1620"/>
      <c r="AS140" s="1620"/>
      <c r="AT140" s="1620"/>
      <c r="AU140" s="1620"/>
      <c r="AV140" s="1620"/>
      <c r="AW140" s="1620"/>
      <c r="AX140" s="1620"/>
      <c r="AY140" s="1620"/>
      <c r="AZ140" s="1728"/>
      <c r="BA140" s="1728"/>
      <c r="BB140" s="1745"/>
      <c r="BC140" s="1745"/>
      <c r="BD140" s="1745"/>
      <c r="BE140" s="1839"/>
      <c r="BF140" s="1728"/>
      <c r="BG140" s="1728"/>
      <c r="BH140" s="1745"/>
      <c r="BI140" s="1745"/>
      <c r="BJ140" s="1745"/>
      <c r="BK140" s="1745"/>
      <c r="BL140" s="1745"/>
      <c r="BM140" s="1728"/>
      <c r="BN140" s="1728"/>
      <c r="BO140" s="1728"/>
      <c r="BP140" s="1741"/>
      <c r="BQ140" s="1741"/>
      <c r="BR140" s="1728"/>
      <c r="BS140" s="1728"/>
      <c r="BT140" s="1728"/>
      <c r="BU140" s="1728"/>
      <c r="BV140" s="1728"/>
      <c r="BW140" s="1728"/>
      <c r="BX140" s="1729"/>
    </row>
    <row r="141" spans="1:76" ht="14.25">
      <c r="A141" s="1620"/>
      <c r="B141" s="1620"/>
      <c r="C141" s="1620"/>
      <c r="D141" s="1620"/>
      <c r="E141" s="1620"/>
      <c r="F141" s="1620"/>
      <c r="G141" s="1620"/>
      <c r="H141" s="1620"/>
      <c r="I141" s="1620"/>
      <c r="J141" s="1620"/>
      <c r="K141" s="1620"/>
      <c r="L141" s="1620"/>
      <c r="M141" s="1620"/>
      <c r="N141" s="1620"/>
      <c r="O141" s="1620"/>
      <c r="P141" s="1620"/>
      <c r="Q141" s="1620"/>
      <c r="R141" s="1620"/>
      <c r="S141" s="1620"/>
      <c r="T141" s="1620"/>
      <c r="U141" s="1620"/>
      <c r="V141" s="1620"/>
      <c r="W141" s="1620"/>
      <c r="X141" s="1620"/>
      <c r="Y141" s="1620"/>
      <c r="Z141" s="1620"/>
      <c r="AA141" s="1620"/>
      <c r="AB141" s="1620"/>
      <c r="AC141" s="1620"/>
      <c r="AD141" s="1620"/>
      <c r="AE141" s="1620"/>
      <c r="AF141" s="1620"/>
      <c r="AG141" s="1620"/>
      <c r="AH141" s="1620"/>
      <c r="AI141" s="1620"/>
      <c r="AJ141" s="1620"/>
      <c r="AK141" s="1620"/>
      <c r="AL141" s="1620"/>
      <c r="AM141" s="1620"/>
      <c r="AN141" s="1620"/>
      <c r="AO141" s="1620"/>
      <c r="AP141" s="1620"/>
      <c r="AQ141" s="1620"/>
      <c r="AR141" s="1620"/>
      <c r="AS141" s="1620"/>
      <c r="AT141" s="1620"/>
      <c r="AU141" s="1620"/>
      <c r="AV141" s="1620"/>
      <c r="AW141" s="1620"/>
      <c r="AX141" s="1620"/>
      <c r="AY141" s="1620"/>
      <c r="AZ141" s="1728"/>
      <c r="BA141" s="1728"/>
      <c r="BB141" s="1745"/>
      <c r="BC141" s="1745"/>
      <c r="BD141" s="1745"/>
      <c r="BE141" s="1745"/>
      <c r="BF141" s="1728"/>
      <c r="BG141" s="1840" t="s">
        <v>604</v>
      </c>
      <c r="BH141" s="1840" t="s">
        <v>603</v>
      </c>
      <c r="BI141" s="1841"/>
      <c r="BJ141" s="1842" t="s">
        <v>602</v>
      </c>
      <c r="BK141" s="1843"/>
      <c r="BL141" s="1728"/>
      <c r="BM141" s="1728"/>
      <c r="BN141" s="1840" t="s">
        <v>602</v>
      </c>
      <c r="BO141" s="1840" t="s">
        <v>601</v>
      </c>
      <c r="BP141" s="1840" t="s">
        <v>600</v>
      </c>
      <c r="BQ141" s="1741"/>
      <c r="BR141" s="1728"/>
      <c r="BS141" s="1728"/>
      <c r="BT141" s="1728"/>
      <c r="BU141" s="1728"/>
      <c r="BV141" s="1728"/>
      <c r="BW141" s="1728"/>
      <c r="BX141" s="1729"/>
    </row>
    <row r="142" spans="1:76" ht="14.25">
      <c r="A142" s="1620"/>
      <c r="B142" s="1620"/>
      <c r="C142" s="1620"/>
      <c r="D142" s="1620"/>
      <c r="E142" s="1620"/>
      <c r="F142" s="1620"/>
      <c r="G142" s="1620"/>
      <c r="H142" s="1620"/>
      <c r="I142" s="1620"/>
      <c r="J142" s="1620"/>
      <c r="K142" s="1620"/>
      <c r="L142" s="1620"/>
      <c r="M142" s="1620"/>
      <c r="N142" s="1620"/>
      <c r="O142" s="1620"/>
      <c r="P142" s="1620"/>
      <c r="Q142" s="1620"/>
      <c r="R142" s="1620"/>
      <c r="S142" s="1620"/>
      <c r="T142" s="1620"/>
      <c r="U142" s="1620"/>
      <c r="V142" s="1620"/>
      <c r="W142" s="1620"/>
      <c r="X142" s="1620"/>
      <c r="Y142" s="1620"/>
      <c r="Z142" s="1620"/>
      <c r="AA142" s="1620"/>
      <c r="AB142" s="1620"/>
      <c r="AC142" s="1620"/>
      <c r="AD142" s="1620"/>
      <c r="AE142" s="1620"/>
      <c r="AF142" s="1620"/>
      <c r="AG142" s="1620"/>
      <c r="AH142" s="1620"/>
      <c r="AI142" s="1620"/>
      <c r="AJ142" s="1620"/>
      <c r="AK142" s="1620"/>
      <c r="AL142" s="1620"/>
      <c r="AM142" s="1620"/>
      <c r="AN142" s="1620"/>
      <c r="AO142" s="1620"/>
      <c r="AP142" s="1620"/>
      <c r="AQ142" s="1620"/>
      <c r="AR142" s="1620"/>
      <c r="AS142" s="1620"/>
      <c r="AT142" s="1620"/>
      <c r="AU142" s="1620"/>
      <c r="AV142" s="1620"/>
      <c r="AW142" s="1620"/>
      <c r="AX142" s="1620"/>
      <c r="AY142" s="1620"/>
      <c r="AZ142" s="1728"/>
      <c r="BA142" s="1728"/>
      <c r="BB142" s="1728"/>
      <c r="BC142" s="1745"/>
      <c r="BD142" s="1745"/>
      <c r="BE142" s="1745"/>
      <c r="BF142" s="1844" t="s">
        <v>1100</v>
      </c>
      <c r="BG142" s="1728"/>
      <c r="BH142" s="1728"/>
      <c r="BI142" s="1728"/>
      <c r="BJ142" s="1840" t="s">
        <v>599</v>
      </c>
      <c r="BK142" s="1728"/>
      <c r="BL142" s="1738" t="s">
        <v>598</v>
      </c>
      <c r="BM142" s="1728"/>
      <c r="BN142" s="1728"/>
      <c r="BO142" s="1728"/>
      <c r="BP142" s="1840" t="s">
        <v>597</v>
      </c>
      <c r="BQ142" s="1741"/>
      <c r="BR142" s="1728"/>
      <c r="BS142" s="1728"/>
      <c r="BT142" s="1728"/>
      <c r="BU142" s="1728"/>
      <c r="BV142" s="1728"/>
      <c r="BW142" s="1728"/>
      <c r="BX142" s="1729"/>
    </row>
    <row r="143" spans="1:76" ht="14.25">
      <c r="A143" s="1620"/>
      <c r="B143" s="1620"/>
      <c r="C143" s="1620"/>
      <c r="D143" s="1620"/>
      <c r="E143" s="1620"/>
      <c r="F143" s="1620"/>
      <c r="G143" s="1620"/>
      <c r="H143" s="1620"/>
      <c r="I143" s="1620"/>
      <c r="J143" s="1620"/>
      <c r="K143" s="1620"/>
      <c r="L143" s="1620"/>
      <c r="M143" s="1620"/>
      <c r="N143" s="1620"/>
      <c r="O143" s="1620"/>
      <c r="P143" s="1620"/>
      <c r="Q143" s="1620"/>
      <c r="R143" s="1620"/>
      <c r="S143" s="1620"/>
      <c r="T143" s="1620"/>
      <c r="U143" s="1620"/>
      <c r="V143" s="1620"/>
      <c r="W143" s="1620"/>
      <c r="X143" s="1620"/>
      <c r="Y143" s="1620"/>
      <c r="Z143" s="1620"/>
      <c r="AA143" s="1620"/>
      <c r="AB143" s="1620"/>
      <c r="AC143" s="1620"/>
      <c r="AD143" s="1620"/>
      <c r="AE143" s="1620"/>
      <c r="AF143" s="1620"/>
      <c r="AG143" s="1620"/>
      <c r="AH143" s="1620"/>
      <c r="AI143" s="1620"/>
      <c r="AJ143" s="1620"/>
      <c r="AK143" s="1620"/>
      <c r="AL143" s="1620"/>
      <c r="AM143" s="1620"/>
      <c r="AN143" s="1620"/>
      <c r="AO143" s="1620"/>
      <c r="AP143" s="1620"/>
      <c r="AQ143" s="1620"/>
      <c r="AR143" s="1620"/>
      <c r="AS143" s="1620"/>
      <c r="AT143" s="1620"/>
      <c r="AU143" s="1620"/>
      <c r="AV143" s="1620"/>
      <c r="AW143" s="1620"/>
      <c r="AX143" s="1620"/>
      <c r="AY143" s="1620"/>
      <c r="AZ143" s="1728"/>
      <c r="BA143" s="1728"/>
      <c r="BB143" s="1728"/>
      <c r="BC143" s="1745"/>
      <c r="BD143" s="1745"/>
      <c r="BE143" s="1845" t="s">
        <v>1315</v>
      </c>
      <c r="BF143" s="1846">
        <v>45658</v>
      </c>
      <c r="BG143" s="1847">
        <f>BG145</f>
        <v>39814</v>
      </c>
      <c r="BH143" s="1847">
        <f>BH145</f>
        <v>37258</v>
      </c>
      <c r="BI143" s="1847">
        <f>BI145</f>
        <v>38718</v>
      </c>
      <c r="BJ143" s="1847">
        <f>BJ145</f>
        <v>20090</v>
      </c>
      <c r="BK143" s="1848" t="s">
        <v>596</v>
      </c>
      <c r="BL143" s="1849">
        <f>BL146</f>
        <v>24593</v>
      </c>
      <c r="BM143" s="1849">
        <f>BM145</f>
        <v>34700</v>
      </c>
      <c r="BN143" s="1850">
        <f>BN145</f>
        <v>20090</v>
      </c>
      <c r="BO143" s="1728"/>
      <c r="BP143" s="1728"/>
      <c r="BQ143" s="1851"/>
      <c r="BR143" s="1728"/>
      <c r="BS143" s="1728"/>
      <c r="BT143" s="1728"/>
      <c r="BU143" s="1728"/>
      <c r="BV143" s="1728"/>
      <c r="BW143" s="1728"/>
      <c r="BX143" s="1729"/>
    </row>
    <row r="144" spans="1:76" ht="19.5">
      <c r="A144" s="1620"/>
      <c r="B144" s="1620"/>
      <c r="C144" s="1620"/>
      <c r="D144" s="1620"/>
      <c r="E144" s="1620"/>
      <c r="F144" s="1620"/>
      <c r="G144" s="1620"/>
      <c r="H144" s="1620"/>
      <c r="I144" s="1620"/>
      <c r="J144" s="1620"/>
      <c r="K144" s="1620"/>
      <c r="L144" s="1620"/>
      <c r="M144" s="1620"/>
      <c r="N144" s="1620"/>
      <c r="O144" s="1620"/>
      <c r="P144" s="1620"/>
      <c r="Q144" s="1620"/>
      <c r="R144" s="1620"/>
      <c r="S144" s="1620"/>
      <c r="T144" s="1620"/>
      <c r="U144" s="1620"/>
      <c r="V144" s="1620"/>
      <c r="W144" s="1620"/>
      <c r="X144" s="1620"/>
      <c r="Y144" s="1620"/>
      <c r="Z144" s="1620"/>
      <c r="AA144" s="1620"/>
      <c r="AB144" s="1620"/>
      <c r="AC144" s="1620"/>
      <c r="AD144" s="1620"/>
      <c r="AE144" s="1620"/>
      <c r="AF144" s="1620"/>
      <c r="AG144" s="1620"/>
      <c r="AH144" s="1620"/>
      <c r="AI144" s="1620"/>
      <c r="AJ144" s="1620"/>
      <c r="AK144" s="1620"/>
      <c r="AL144" s="1620"/>
      <c r="AM144" s="1620"/>
      <c r="AN144" s="1620"/>
      <c r="AO144" s="1620"/>
      <c r="AP144" s="1620"/>
      <c r="AQ144" s="1620"/>
      <c r="AR144" s="1620"/>
      <c r="AS144" s="1620"/>
      <c r="AT144" s="1620"/>
      <c r="AU144" s="1620"/>
      <c r="AV144" s="1620"/>
      <c r="AW144" s="1620"/>
      <c r="AX144" s="1620"/>
      <c r="AY144" s="1620"/>
      <c r="AZ144" s="1728"/>
      <c r="BA144" s="1728"/>
      <c r="BB144" s="1728"/>
      <c r="BC144" s="1745"/>
      <c r="BD144" s="1745"/>
      <c r="BE144" s="1745"/>
      <c r="BF144" s="1728"/>
      <c r="BG144" s="1852" t="s">
        <v>595</v>
      </c>
      <c r="BH144" s="1853" t="s">
        <v>594</v>
      </c>
      <c r="BI144" s="1854" t="s">
        <v>1457</v>
      </c>
      <c r="BJ144" s="1855" t="s">
        <v>593</v>
      </c>
      <c r="BK144" s="1856" t="s">
        <v>1028</v>
      </c>
      <c r="BL144" s="1857" t="s">
        <v>592</v>
      </c>
      <c r="BM144" s="1858" t="s">
        <v>1458</v>
      </c>
      <c r="BN144" s="1859" t="s">
        <v>591</v>
      </c>
      <c r="BO144" s="1860" t="s">
        <v>590</v>
      </c>
      <c r="BP144" s="1860" t="s">
        <v>589</v>
      </c>
      <c r="BQ144" s="1860" t="s">
        <v>588</v>
      </c>
      <c r="BR144" s="1728"/>
      <c r="BS144" s="1728"/>
      <c r="BT144" s="1728"/>
      <c r="BU144" s="1728"/>
      <c r="BV144" s="1728"/>
      <c r="BW144" s="1728"/>
      <c r="BX144" s="1729"/>
    </row>
    <row r="145" spans="1:76" ht="14.25">
      <c r="A145" s="1620"/>
      <c r="B145" s="1620"/>
      <c r="C145" s="1620"/>
      <c r="D145" s="1620"/>
      <c r="E145" s="1620"/>
      <c r="F145" s="1620"/>
      <c r="G145" s="1620"/>
      <c r="H145" s="1620"/>
      <c r="I145" s="1620"/>
      <c r="J145" s="1620"/>
      <c r="K145" s="1620"/>
      <c r="L145" s="1620"/>
      <c r="M145" s="1620"/>
      <c r="N145" s="1620"/>
      <c r="O145" s="1620"/>
      <c r="P145" s="1620"/>
      <c r="Q145" s="1620"/>
      <c r="R145" s="1620"/>
      <c r="S145" s="1620"/>
      <c r="T145" s="1620"/>
      <c r="U145" s="1620"/>
      <c r="V145" s="1620"/>
      <c r="W145" s="1620"/>
      <c r="X145" s="1620"/>
      <c r="Y145" s="1620"/>
      <c r="Z145" s="1620"/>
      <c r="AA145" s="1620"/>
      <c r="AB145" s="1620"/>
      <c r="AC145" s="1620"/>
      <c r="AD145" s="1620"/>
      <c r="AE145" s="1620"/>
      <c r="AF145" s="1620"/>
      <c r="AG145" s="1620"/>
      <c r="AH145" s="1620"/>
      <c r="AI145" s="1620"/>
      <c r="AJ145" s="1620"/>
      <c r="AK145" s="1620"/>
      <c r="AL145" s="1620"/>
      <c r="AM145" s="1620"/>
      <c r="AN145" s="1620"/>
      <c r="AO145" s="1620"/>
      <c r="AP145" s="1620"/>
      <c r="AQ145" s="1620"/>
      <c r="AR145" s="1620"/>
      <c r="AS145" s="1620"/>
      <c r="AT145" s="1620"/>
      <c r="AU145" s="1620"/>
      <c r="AV145" s="1620"/>
      <c r="AW145" s="1620"/>
      <c r="AX145" s="1620"/>
      <c r="AY145" s="1620"/>
      <c r="AZ145" s="1728"/>
      <c r="BA145" s="1728"/>
      <c r="BB145" s="1728"/>
      <c r="BC145" s="1745"/>
      <c r="BD145" s="1745"/>
      <c r="BE145" s="1745"/>
      <c r="BF145" s="1861" t="s">
        <v>587</v>
      </c>
      <c r="BG145" s="1862">
        <v>39814</v>
      </c>
      <c r="BH145" s="1862">
        <v>37258</v>
      </c>
      <c r="BI145" s="1863">
        <v>38718</v>
      </c>
      <c r="BJ145" s="1864">
        <v>20090</v>
      </c>
      <c r="BK145" s="1865" t="b">
        <v>0</v>
      </c>
      <c r="BL145" s="1866">
        <v>21916</v>
      </c>
      <c r="BM145" s="1866">
        <v>34700</v>
      </c>
      <c r="BN145" s="1867">
        <f>BJ145</f>
        <v>20090</v>
      </c>
      <c r="BO145" s="1868" t="b">
        <v>0</v>
      </c>
      <c r="BP145" s="1868" t="b">
        <v>0</v>
      </c>
      <c r="BQ145" s="1869">
        <f t="shared" ref="BQ145:BQ149" si="0">IF(AND(BP145,BK145=FALSE),750000,
IF(BP145,400000,
IF(BO145,270000,
0)))</f>
        <v>0</v>
      </c>
      <c r="BR145" s="1728"/>
      <c r="BS145" s="1728"/>
      <c r="BT145" s="1728"/>
      <c r="BU145" s="1728"/>
      <c r="BV145" s="1728"/>
      <c r="BW145" s="1728"/>
      <c r="BX145" s="1729"/>
    </row>
    <row r="146" spans="1:76" ht="14.25">
      <c r="A146" s="1620"/>
      <c r="B146" s="1620"/>
      <c r="C146" s="1620"/>
      <c r="D146" s="1620"/>
      <c r="E146" s="1620"/>
      <c r="F146" s="1620"/>
      <c r="G146" s="1620"/>
      <c r="H146" s="1620"/>
      <c r="I146" s="1620"/>
      <c r="J146" s="1620"/>
      <c r="K146" s="1620"/>
      <c r="L146" s="1620"/>
      <c r="M146" s="1620"/>
      <c r="N146" s="1620"/>
      <c r="O146" s="1620"/>
      <c r="P146" s="1620"/>
      <c r="Q146" s="1620"/>
      <c r="R146" s="1620"/>
      <c r="S146" s="1620"/>
      <c r="T146" s="1620"/>
      <c r="U146" s="1620"/>
      <c r="V146" s="1620"/>
      <c r="W146" s="1620"/>
      <c r="X146" s="1620"/>
      <c r="Y146" s="1620"/>
      <c r="Z146" s="1620"/>
      <c r="AA146" s="1620"/>
      <c r="AB146" s="1620"/>
      <c r="AC146" s="1620"/>
      <c r="AD146" s="1620"/>
      <c r="AE146" s="1620"/>
      <c r="AF146" s="1620"/>
      <c r="AG146" s="1620"/>
      <c r="AH146" s="1620"/>
      <c r="AI146" s="1620"/>
      <c r="AJ146" s="1620"/>
      <c r="AK146" s="1620"/>
      <c r="AL146" s="1620"/>
      <c r="AM146" s="1620"/>
      <c r="AN146" s="1620"/>
      <c r="AO146" s="1620"/>
      <c r="AP146" s="1620"/>
      <c r="AQ146" s="1620"/>
      <c r="AR146" s="1620"/>
      <c r="AS146" s="1620"/>
      <c r="AT146" s="1620"/>
      <c r="AU146" s="1620"/>
      <c r="AV146" s="1620"/>
      <c r="AW146" s="1620"/>
      <c r="AX146" s="1620"/>
      <c r="AY146" s="1620"/>
      <c r="AZ146" s="1728"/>
      <c r="BA146" s="1728"/>
      <c r="BC146" s="1745"/>
      <c r="BD146" s="1745"/>
      <c r="BE146" s="1736" t="s">
        <v>586</v>
      </c>
      <c r="BF146" s="1870">
        <f>'2-入力用'!W51</f>
        <v>0</v>
      </c>
      <c r="BG146" s="1871">
        <f>IF(OR(BF146&lt;=0,BF146=""),0,
IF($BG$145&gt;=BF146,380000,
0))</f>
        <v>0</v>
      </c>
      <c r="BH146" s="1871">
        <f>IF(OR(BF146&lt;=0,BF146=""),0,
IF(AND($BH$145&lt;=BF146,BF146&lt;=$BI$145),630000,
0))</f>
        <v>0</v>
      </c>
      <c r="BI146" s="1872" t="s">
        <v>585</v>
      </c>
      <c r="BJ146" s="1871">
        <f>IF(OR(BF146&lt;=0,BF146=""),0,
IF(AND($BJ$145&gt;=BF146,BK146=FALSE),580000,IF($BJ$145&gt;=BF146,480000,
0)))</f>
        <v>0</v>
      </c>
      <c r="BK146" s="1873" t="b">
        <v>0</v>
      </c>
      <c r="BL146" s="1874">
        <f>AF5</f>
        <v>24593</v>
      </c>
      <c r="BM146" s="1875"/>
      <c r="BN146" s="1876">
        <f>'2-入力用'!W50</f>
        <v>25187</v>
      </c>
      <c r="BO146" s="1877" t="b">
        <v>0</v>
      </c>
      <c r="BP146" s="1878" t="b">
        <v>0</v>
      </c>
      <c r="BQ146" s="1869">
        <f t="shared" si="0"/>
        <v>0</v>
      </c>
      <c r="BR146" s="1728"/>
      <c r="BS146" s="1728"/>
      <c r="BT146" s="1728"/>
      <c r="BU146" s="1728"/>
      <c r="BV146" s="1728"/>
      <c r="BW146" s="1728"/>
      <c r="BX146" s="1729"/>
    </row>
    <row r="147" spans="1:76" ht="14.25">
      <c r="A147" s="1620"/>
      <c r="B147" s="1620"/>
      <c r="C147" s="1620"/>
      <c r="D147" s="1620"/>
      <c r="E147" s="1620"/>
      <c r="F147" s="1620"/>
      <c r="G147" s="1620"/>
      <c r="H147" s="1620"/>
      <c r="I147" s="1620"/>
      <c r="J147" s="1620"/>
      <c r="K147" s="1620"/>
      <c r="L147" s="1620"/>
      <c r="M147" s="1620"/>
      <c r="N147" s="1620"/>
      <c r="O147" s="1620"/>
      <c r="P147" s="1620"/>
      <c r="Q147" s="1620"/>
      <c r="R147" s="1620"/>
      <c r="S147" s="1620"/>
      <c r="T147" s="1620"/>
      <c r="U147" s="1620"/>
      <c r="V147" s="1620"/>
      <c r="W147" s="1620"/>
      <c r="X147" s="1620"/>
      <c r="Y147" s="1620"/>
      <c r="Z147" s="1620"/>
      <c r="AA147" s="1620"/>
      <c r="AB147" s="1620"/>
      <c r="AC147" s="1620"/>
      <c r="AD147" s="1620"/>
      <c r="AE147" s="1620"/>
      <c r="AF147" s="1620"/>
      <c r="AG147" s="1620"/>
      <c r="AH147" s="1620"/>
      <c r="AI147" s="1620"/>
      <c r="AJ147" s="1620"/>
      <c r="AK147" s="1620"/>
      <c r="AL147" s="1620"/>
      <c r="AM147" s="1620"/>
      <c r="AN147" s="1620"/>
      <c r="AO147" s="1620"/>
      <c r="AP147" s="1620"/>
      <c r="AQ147" s="1620"/>
      <c r="AR147" s="1620"/>
      <c r="AS147" s="1620"/>
      <c r="AT147" s="1620"/>
      <c r="AU147" s="1620"/>
      <c r="AV147" s="1620"/>
      <c r="AW147" s="1620"/>
      <c r="AX147" s="1620"/>
      <c r="AY147" s="1620"/>
      <c r="AZ147" s="1728"/>
      <c r="BA147" s="1728"/>
      <c r="BC147" s="1745"/>
      <c r="BD147" s="1745"/>
      <c r="BE147" s="1736" t="s">
        <v>584</v>
      </c>
      <c r="BF147" s="1870">
        <f>'2-入力用'!W52</f>
        <v>0</v>
      </c>
      <c r="BG147" s="1871">
        <f>IF(OR(BF147&lt;=0,BF147=""),0,
IF($BG$145&gt;=BF147,380000,
0))</f>
        <v>0</v>
      </c>
      <c r="BH147" s="1871">
        <f>IF(OR(BF147&lt;=0,BF147=""),0,
IF(AND($BH$145&lt;=BF147,BF147&lt;=$BI$145),630000,
0))</f>
        <v>0</v>
      </c>
      <c r="BI147" s="1872" t="s">
        <v>583</v>
      </c>
      <c r="BJ147" s="1871">
        <f>IF(OR(BF147&lt;=0,BF147=""),0,
IF(AND($BJ$145&gt;=BF147,BK147=FALSE),580000,IF($BJ$145&gt;=BF147,480000,
0)))</f>
        <v>0</v>
      </c>
      <c r="BK147" s="1873" t="b">
        <v>0</v>
      </c>
      <c r="BL147" s="1879"/>
      <c r="BM147" s="1879"/>
      <c r="BN147" s="1880"/>
      <c r="BO147" s="1881" t="b">
        <v>0</v>
      </c>
      <c r="BP147" s="1881" t="b">
        <v>0</v>
      </c>
      <c r="BQ147" s="1882">
        <f t="shared" si="0"/>
        <v>0</v>
      </c>
      <c r="BR147" s="1728"/>
      <c r="BS147" s="1728"/>
      <c r="BT147" s="1728"/>
      <c r="BU147" s="1728"/>
      <c r="BV147" s="1728"/>
      <c r="BW147" s="1728"/>
      <c r="BX147" s="1729"/>
    </row>
    <row r="148" spans="1:76" ht="14.25">
      <c r="A148" s="1620"/>
      <c r="B148" s="1620"/>
      <c r="C148" s="1620"/>
      <c r="D148" s="1620"/>
      <c r="E148" s="1620"/>
      <c r="F148" s="1620"/>
      <c r="G148" s="1620"/>
      <c r="H148" s="1620"/>
      <c r="I148" s="1620"/>
      <c r="J148" s="1620"/>
      <c r="K148" s="1620"/>
      <c r="L148" s="1620"/>
      <c r="M148" s="1620"/>
      <c r="N148" s="1620"/>
      <c r="O148" s="1620"/>
      <c r="P148" s="1620"/>
      <c r="Q148" s="1620"/>
      <c r="R148" s="1620"/>
      <c r="S148" s="1620"/>
      <c r="T148" s="1620"/>
      <c r="U148" s="1620"/>
      <c r="V148" s="1620"/>
      <c r="W148" s="1620"/>
      <c r="X148" s="1620"/>
      <c r="Y148" s="1620"/>
      <c r="Z148" s="1620"/>
      <c r="AA148" s="1620"/>
      <c r="AB148" s="1620"/>
      <c r="AC148" s="1620"/>
      <c r="AD148" s="1620"/>
      <c r="AE148" s="1620"/>
      <c r="AF148" s="1620"/>
      <c r="AG148" s="1620"/>
      <c r="AH148" s="1620"/>
      <c r="AI148" s="1620"/>
      <c r="AJ148" s="1620"/>
      <c r="AK148" s="1620"/>
      <c r="AL148" s="1620"/>
      <c r="AM148" s="1620"/>
      <c r="AN148" s="1620"/>
      <c r="AO148" s="1620"/>
      <c r="AP148" s="1620"/>
      <c r="AQ148" s="1620"/>
      <c r="AR148" s="1620"/>
      <c r="AS148" s="1620"/>
      <c r="AT148" s="1620"/>
      <c r="AU148" s="1620"/>
      <c r="AV148" s="1620"/>
      <c r="AW148" s="1620"/>
      <c r="AX148" s="1620"/>
      <c r="AY148" s="1620"/>
      <c r="AZ148" s="1728"/>
      <c r="BA148" s="1728"/>
      <c r="BC148" s="1745"/>
      <c r="BD148" s="1745"/>
      <c r="BE148" s="1736" t="s">
        <v>582</v>
      </c>
      <c r="BF148" s="1870">
        <f>'2-入力用'!W53</f>
        <v>0</v>
      </c>
      <c r="BG148" s="1871">
        <f>IF(OR(BF148&lt;=0,BF148=""),0,
IF($BG$145&gt;=BF148,380000,
0))</f>
        <v>0</v>
      </c>
      <c r="BH148" s="1871">
        <f>IF(OR(BF148&lt;=0,BF148=""),0,
IF(AND($BH$145&lt;=BF148,BF148&lt;=$BI$145),630000,
0))</f>
        <v>0</v>
      </c>
      <c r="BI148" s="1872" t="s">
        <v>581</v>
      </c>
      <c r="BJ148" s="1871">
        <f>IF(OR(BF148&lt;=0,BF148=""),0,
IF(AND($BJ$145&gt;=BF148,BK148=FALSE),580000,IF($BJ$145&gt;=BF148,480000,
0)))</f>
        <v>0</v>
      </c>
      <c r="BK148" s="1883" t="b">
        <v>0</v>
      </c>
      <c r="BL148" s="1879"/>
      <c r="BM148" s="1879"/>
      <c r="BN148" s="1875"/>
      <c r="BO148" s="1881" t="b">
        <v>0</v>
      </c>
      <c r="BP148" s="1881" t="b">
        <v>0</v>
      </c>
      <c r="BQ148" s="1882">
        <f t="shared" si="0"/>
        <v>0</v>
      </c>
      <c r="BR148" s="1728"/>
      <c r="BS148" s="1728"/>
      <c r="BT148" s="1728"/>
      <c r="BU148" s="1728"/>
      <c r="BV148" s="1728"/>
      <c r="BW148" s="1728"/>
      <c r="BX148" s="1729"/>
    </row>
    <row r="149" spans="1:76" ht="14.25">
      <c r="A149" s="1620"/>
      <c r="B149" s="1620"/>
      <c r="C149" s="1620"/>
      <c r="D149" s="1620"/>
      <c r="E149" s="1620"/>
      <c r="F149" s="1620"/>
      <c r="G149" s="1620"/>
      <c r="H149" s="1620"/>
      <c r="I149" s="1620"/>
      <c r="J149" s="1620"/>
      <c r="K149" s="1620"/>
      <c r="L149" s="1620"/>
      <c r="M149" s="1620"/>
      <c r="N149" s="1620"/>
      <c r="O149" s="1620"/>
      <c r="P149" s="1620"/>
      <c r="Q149" s="1620"/>
      <c r="R149" s="1620"/>
      <c r="S149" s="1620"/>
      <c r="T149" s="1620"/>
      <c r="U149" s="1620"/>
      <c r="V149" s="1620"/>
      <c r="W149" s="1620"/>
      <c r="X149" s="1620"/>
      <c r="Y149" s="1620"/>
      <c r="Z149" s="1620"/>
      <c r="AA149" s="1620"/>
      <c r="AB149" s="1620"/>
      <c r="AC149" s="1620"/>
      <c r="AD149" s="1620"/>
      <c r="AE149" s="1620"/>
      <c r="AF149" s="1620"/>
      <c r="AG149" s="1620"/>
      <c r="AH149" s="1620"/>
      <c r="AI149" s="1620"/>
      <c r="AJ149" s="1620"/>
      <c r="AK149" s="1620"/>
      <c r="AL149" s="1620"/>
      <c r="AM149" s="1620"/>
      <c r="AN149" s="1620"/>
      <c r="AO149" s="1620"/>
      <c r="AP149" s="1620"/>
      <c r="AQ149" s="1620"/>
      <c r="AR149" s="1620"/>
      <c r="AS149" s="1620"/>
      <c r="AT149" s="1620"/>
      <c r="AU149" s="1620"/>
      <c r="AV149" s="1620"/>
      <c r="AW149" s="1620"/>
      <c r="AX149" s="1620"/>
      <c r="AY149" s="1620"/>
      <c r="AZ149" s="1728"/>
      <c r="BA149" s="1728"/>
      <c r="BC149" s="1745"/>
      <c r="BD149" s="1745"/>
      <c r="BE149" s="1736" t="s">
        <v>580</v>
      </c>
      <c r="BF149" s="1870">
        <f>'2-入力用'!W54</f>
        <v>0</v>
      </c>
      <c r="BG149" s="1871">
        <f>IF(OR(BF149&lt;=0,BF149=""),0,
IF($BG$145&gt;=BF149,380000,
0))</f>
        <v>0</v>
      </c>
      <c r="BH149" s="1871">
        <f>IF(OR(BF149&lt;=0,BF149=""),0,
IF(AND($BH$145&lt;=BF149,BF149&lt;=$BI$145),630000,
0))</f>
        <v>0</v>
      </c>
      <c r="BI149" s="1728"/>
      <c r="BJ149" s="1871">
        <f>IF(OR(BF149&lt;=0,BF149=""),0,
IF(AND($BJ$145&gt;=BF149,BK149=FALSE),580000,IF($BJ$145&gt;=BF149,480000,
0)))</f>
        <v>0</v>
      </c>
      <c r="BK149" s="1884" t="b">
        <v>0</v>
      </c>
      <c r="BL149" s="1879"/>
      <c r="BM149" s="1879"/>
      <c r="BN149" s="1875"/>
      <c r="BO149" s="1885" t="b">
        <v>0</v>
      </c>
      <c r="BP149" s="1885" t="b">
        <v>0</v>
      </c>
      <c r="BQ149" s="1886">
        <f t="shared" si="0"/>
        <v>0</v>
      </c>
      <c r="BR149" s="1728"/>
      <c r="BS149" s="1728"/>
      <c r="BT149" s="1728"/>
      <c r="BU149" s="1728"/>
      <c r="BV149" s="1728"/>
      <c r="BW149" s="1728"/>
      <c r="BX149" s="1729"/>
    </row>
    <row r="150" spans="1:76" ht="14.25">
      <c r="A150" s="1620"/>
      <c r="B150" s="1620"/>
      <c r="C150" s="1620"/>
      <c r="D150" s="1620"/>
      <c r="E150" s="1620"/>
      <c r="F150" s="1620"/>
      <c r="G150" s="1620"/>
      <c r="H150" s="1620"/>
      <c r="I150" s="1620"/>
      <c r="J150" s="1620"/>
      <c r="K150" s="1620"/>
      <c r="L150" s="1620"/>
      <c r="M150" s="1620"/>
      <c r="N150" s="1620"/>
      <c r="O150" s="1620"/>
      <c r="P150" s="1620"/>
      <c r="Q150" s="1620"/>
      <c r="R150" s="1620"/>
      <c r="S150" s="1620"/>
      <c r="T150" s="1620"/>
      <c r="U150" s="1620"/>
      <c r="V150" s="1620"/>
      <c r="W150" s="1620"/>
      <c r="X150" s="1620"/>
      <c r="Y150" s="1620"/>
      <c r="Z150" s="1620"/>
      <c r="AA150" s="1620"/>
      <c r="AB150" s="1620"/>
      <c r="AC150" s="1620"/>
      <c r="AD150" s="1620"/>
      <c r="AE150" s="1620"/>
      <c r="AF150" s="1620"/>
      <c r="AG150" s="1620"/>
      <c r="AH150" s="1620"/>
      <c r="AI150" s="1620"/>
      <c r="AJ150" s="1620"/>
      <c r="AK150" s="1620"/>
      <c r="AL150" s="1620"/>
      <c r="AM150" s="1620"/>
      <c r="AN150" s="1620"/>
      <c r="AO150" s="1620"/>
      <c r="AP150" s="1620"/>
      <c r="AQ150" s="1620"/>
      <c r="AR150" s="1620"/>
      <c r="AS150" s="1620"/>
      <c r="AT150" s="1620"/>
      <c r="AU150" s="1620"/>
      <c r="AV150" s="1620"/>
      <c r="AW150" s="1620"/>
      <c r="AX150" s="1620"/>
      <c r="AY150" s="1620"/>
      <c r="AZ150" s="1728"/>
      <c r="BA150" s="1728"/>
      <c r="BC150" s="1745"/>
      <c r="BD150" s="1745"/>
      <c r="BE150" s="1745"/>
      <c r="BF150" s="1745"/>
      <c r="BG150" s="1745"/>
      <c r="BH150" s="1745"/>
      <c r="BI150" s="1745"/>
      <c r="BJ150" s="1745"/>
      <c r="BK150" s="1745"/>
      <c r="BL150" s="1745"/>
      <c r="BM150" s="1879"/>
      <c r="BN150" s="1875"/>
      <c r="BO150" s="1875"/>
      <c r="BP150" s="1875"/>
      <c r="BQ150" s="1875"/>
      <c r="BR150" s="1875"/>
      <c r="BS150" s="1875"/>
      <c r="BT150" s="1728"/>
      <c r="BU150" s="1728"/>
      <c r="BV150" s="1728"/>
      <c r="BW150" s="1728"/>
      <c r="BX150" s="1729"/>
    </row>
    <row r="151" spans="1:76" ht="14.25">
      <c r="A151" s="1620"/>
      <c r="B151" s="1620"/>
      <c r="C151" s="1620"/>
      <c r="D151" s="1620"/>
      <c r="E151" s="1620"/>
      <c r="F151" s="1620"/>
      <c r="G151" s="1620"/>
      <c r="H151" s="1620"/>
      <c r="I151" s="1620"/>
      <c r="J151" s="1620"/>
      <c r="K151" s="1620"/>
      <c r="L151" s="1620"/>
      <c r="M151" s="1620"/>
      <c r="N151" s="1620"/>
      <c r="O151" s="1620"/>
      <c r="P151" s="1620"/>
      <c r="Q151" s="1620"/>
      <c r="R151" s="1620"/>
      <c r="S151" s="1620"/>
      <c r="T151" s="1620"/>
      <c r="U151" s="1620"/>
      <c r="V151" s="1620"/>
      <c r="W151" s="1620"/>
      <c r="X151" s="1620"/>
      <c r="Y151" s="1620"/>
      <c r="Z151" s="1620"/>
      <c r="AA151" s="1620"/>
      <c r="AB151" s="1620"/>
      <c r="AC151" s="1620"/>
      <c r="AD151" s="1620"/>
      <c r="AE151" s="1620"/>
      <c r="AF151" s="1620"/>
      <c r="AG151" s="1620"/>
      <c r="AH151" s="1620"/>
      <c r="AI151" s="1620"/>
      <c r="AJ151" s="1620"/>
      <c r="AK151" s="1620"/>
      <c r="AL151" s="1620"/>
      <c r="AM151" s="1620"/>
      <c r="AN151" s="1620"/>
      <c r="AO151" s="1620"/>
      <c r="AP151" s="1620"/>
      <c r="AQ151" s="1620"/>
      <c r="AR151" s="1620"/>
      <c r="AS151" s="1620"/>
      <c r="AT151" s="1620"/>
      <c r="AU151" s="1620"/>
      <c r="AV151" s="1620"/>
      <c r="AW151" s="1620"/>
      <c r="AX151" s="1620"/>
      <c r="AY151" s="1620"/>
      <c r="AZ151" s="1728"/>
      <c r="BA151" s="1728"/>
      <c r="BB151" s="1728"/>
      <c r="BC151" s="1745"/>
      <c r="BD151" s="1745"/>
      <c r="BE151" s="1745"/>
      <c r="BF151" s="1730"/>
      <c r="BG151" s="1728"/>
      <c r="BH151" s="1728"/>
      <c r="BI151" s="1728"/>
      <c r="BJ151" s="1745"/>
      <c r="BK151" s="1745"/>
      <c r="BL151" s="1879"/>
      <c r="BM151" s="1879"/>
      <c r="BN151" s="1875"/>
      <c r="BO151" s="1745"/>
      <c r="BP151" s="1745"/>
      <c r="BQ151" s="1745"/>
      <c r="BR151" s="1745"/>
      <c r="BS151" s="1728"/>
      <c r="BT151" s="1728"/>
      <c r="BU151" s="1728"/>
      <c r="BV151" s="1728"/>
      <c r="BW151" s="1728"/>
      <c r="BX151" s="1729"/>
    </row>
    <row r="152" spans="1:76" ht="14.25">
      <c r="A152" s="1620"/>
      <c r="B152" s="1620"/>
      <c r="C152" s="1620"/>
      <c r="D152" s="1620"/>
      <c r="E152" s="1620"/>
      <c r="F152" s="1620"/>
      <c r="G152" s="1620"/>
      <c r="H152" s="1620"/>
      <c r="I152" s="1620"/>
      <c r="J152" s="1620"/>
      <c r="K152" s="1620"/>
      <c r="L152" s="1620"/>
      <c r="M152" s="1620"/>
      <c r="N152" s="1620"/>
      <c r="O152" s="1620"/>
      <c r="P152" s="1620"/>
      <c r="Q152" s="1620"/>
      <c r="R152" s="1620"/>
      <c r="S152" s="1620"/>
      <c r="T152" s="1620"/>
      <c r="U152" s="1620"/>
      <c r="V152" s="1620"/>
      <c r="W152" s="1620"/>
      <c r="X152" s="1620"/>
      <c r="Y152" s="1620"/>
      <c r="Z152" s="1620"/>
      <c r="AA152" s="1620"/>
      <c r="AB152" s="1620"/>
      <c r="AC152" s="1620"/>
      <c r="AD152" s="1620"/>
      <c r="AE152" s="1620"/>
      <c r="AF152" s="1620"/>
      <c r="AG152" s="1620"/>
      <c r="AH152" s="1620"/>
      <c r="AI152" s="1620"/>
      <c r="AJ152" s="1620"/>
      <c r="AK152" s="1620"/>
      <c r="AL152" s="1620"/>
      <c r="AM152" s="1620"/>
      <c r="AN152" s="1620"/>
      <c r="AO152" s="1620"/>
      <c r="AP152" s="1620"/>
      <c r="AQ152" s="1620"/>
      <c r="AR152" s="1620"/>
      <c r="AS152" s="1620"/>
      <c r="AT152" s="1620"/>
      <c r="AU152" s="1620"/>
      <c r="AV152" s="1620"/>
      <c r="AW152" s="1620"/>
      <c r="AX152" s="1620"/>
      <c r="AY152" s="1620"/>
      <c r="AZ152" s="1728"/>
      <c r="BA152" s="1728"/>
      <c r="BB152" s="1728"/>
      <c r="BC152" s="1745"/>
      <c r="BD152" s="1745"/>
      <c r="BE152" s="1745"/>
      <c r="BF152" s="1745"/>
      <c r="BG152" s="1745"/>
      <c r="BH152" s="1728"/>
      <c r="BI152" s="1728"/>
      <c r="BJ152" s="1728"/>
      <c r="BK152" s="1728"/>
      <c r="BL152" s="1728"/>
      <c r="BM152" s="1728"/>
      <c r="BN152" s="1728"/>
      <c r="BO152" s="1728"/>
      <c r="BP152" s="1728"/>
      <c r="BQ152" s="1728"/>
      <c r="BR152" s="1728"/>
      <c r="BS152" s="1728"/>
      <c r="BT152" s="1728"/>
      <c r="BU152" s="1728"/>
      <c r="BV152" s="1728"/>
      <c r="BW152" s="1728"/>
      <c r="BX152" s="1729"/>
    </row>
    <row r="153" spans="1:76" ht="14.25">
      <c r="A153" s="1620"/>
      <c r="B153" s="1620"/>
      <c r="C153" s="1620"/>
      <c r="D153" s="1620"/>
      <c r="E153" s="1620"/>
      <c r="F153" s="1620"/>
      <c r="G153" s="1620"/>
      <c r="H153" s="1620"/>
      <c r="I153" s="1620"/>
      <c r="J153" s="1620"/>
      <c r="K153" s="1620"/>
      <c r="L153" s="1620"/>
      <c r="M153" s="1620"/>
      <c r="N153" s="1620"/>
      <c r="O153" s="1620"/>
      <c r="P153" s="1620"/>
      <c r="Q153" s="1620"/>
      <c r="R153" s="1620"/>
      <c r="S153" s="1620"/>
      <c r="T153" s="1620"/>
      <c r="U153" s="1620"/>
      <c r="V153" s="1620"/>
      <c r="W153" s="1620"/>
      <c r="X153" s="1620"/>
      <c r="Y153" s="1620"/>
      <c r="Z153" s="1620"/>
      <c r="AA153" s="1620"/>
      <c r="AB153" s="1620"/>
      <c r="AC153" s="1620"/>
      <c r="AD153" s="1620"/>
      <c r="AE153" s="1620"/>
      <c r="AF153" s="1620"/>
      <c r="AG153" s="1620"/>
      <c r="AH153" s="1620"/>
      <c r="AI153" s="1620"/>
      <c r="AJ153" s="1620"/>
      <c r="AK153" s="1620"/>
      <c r="AL153" s="1620"/>
      <c r="AM153" s="1620"/>
      <c r="AN153" s="1620"/>
      <c r="AO153" s="1620"/>
      <c r="AP153" s="1620"/>
      <c r="AQ153" s="1620"/>
      <c r="AR153" s="1620"/>
      <c r="AS153" s="1620"/>
      <c r="AT153" s="1620"/>
      <c r="AU153" s="1620"/>
      <c r="AV153" s="1620"/>
      <c r="AW153" s="1620"/>
      <c r="AX153" s="1620"/>
      <c r="AY153" s="1620"/>
      <c r="AZ153" s="1728"/>
      <c r="BA153" s="1728"/>
      <c r="BB153" s="1728"/>
      <c r="BC153" s="1736" t="s">
        <v>578</v>
      </c>
      <c r="BD153" s="1887">
        <f ca="1">INT((分離第三表入力用!CU150)*0.4)</f>
        <v>20298120</v>
      </c>
      <c r="BE153" s="1745"/>
      <c r="BF153" s="1745"/>
      <c r="BG153" s="1745"/>
      <c r="BH153" s="1728"/>
      <c r="BI153" s="1728"/>
      <c r="BJ153" s="1728"/>
      <c r="BK153" s="1728"/>
      <c r="BL153" s="1728"/>
      <c r="BM153" s="1728"/>
      <c r="BN153" s="1888" t="s">
        <v>1029</v>
      </c>
      <c r="BO153" s="1728"/>
      <c r="BP153" s="1745"/>
      <c r="BQ153" s="1745"/>
      <c r="BR153" s="1728"/>
      <c r="BS153" s="1728"/>
      <c r="BT153" s="1728"/>
      <c r="BU153" s="1728"/>
      <c r="BV153" s="1728"/>
      <c r="BW153" s="1728"/>
      <c r="BX153" s="1729"/>
    </row>
    <row r="154" spans="1:76" ht="14.25">
      <c r="A154" s="1620"/>
      <c r="B154" s="1620"/>
      <c r="C154" s="1620"/>
      <c r="D154" s="1620"/>
      <c r="E154" s="1620"/>
      <c r="F154" s="1620"/>
      <c r="G154" s="1620"/>
      <c r="H154" s="1620"/>
      <c r="I154" s="1620"/>
      <c r="J154" s="1620"/>
      <c r="K154" s="1620"/>
      <c r="L154" s="1620"/>
      <c r="M154" s="1620"/>
      <c r="N154" s="1620"/>
      <c r="O154" s="1620"/>
      <c r="P154" s="1620"/>
      <c r="Q154" s="1620"/>
      <c r="R154" s="1620"/>
      <c r="S154" s="1620"/>
      <c r="T154" s="1620"/>
      <c r="U154" s="1620"/>
      <c r="V154" s="1620"/>
      <c r="W154" s="1620"/>
      <c r="X154" s="1620"/>
      <c r="Y154" s="1620"/>
      <c r="Z154" s="1620"/>
      <c r="AA154" s="1620"/>
      <c r="AB154" s="1620"/>
      <c r="AC154" s="1620"/>
      <c r="AD154" s="1620"/>
      <c r="AE154" s="1620"/>
      <c r="AF154" s="1620"/>
      <c r="AG154" s="1620"/>
      <c r="AH154" s="1620"/>
      <c r="AI154" s="1620"/>
      <c r="AJ154" s="1620"/>
      <c r="AK154" s="1620"/>
      <c r="AL154" s="1620"/>
      <c r="AM154" s="1620"/>
      <c r="AN154" s="1620"/>
      <c r="AO154" s="1620"/>
      <c r="AP154" s="1620"/>
      <c r="AQ154" s="1620"/>
      <c r="AR154" s="1620"/>
      <c r="AS154" s="1620"/>
      <c r="AT154" s="1620"/>
      <c r="AU154" s="1620"/>
      <c r="AV154" s="1620"/>
      <c r="AW154" s="1620"/>
      <c r="AX154" s="1620"/>
      <c r="AY154" s="1620"/>
      <c r="AZ154" s="1728"/>
      <c r="BA154" s="1728"/>
      <c r="BB154" s="1728"/>
      <c r="BC154" s="1736" t="s">
        <v>577</v>
      </c>
      <c r="BD154" s="1889">
        <f>IF('2-入力用'!AV38&lt;=0,0,
MIN('2-入力用'!AV38,BD153))</f>
        <v>0</v>
      </c>
      <c r="BE154" s="1745"/>
      <c r="BF154" s="1745"/>
      <c r="BG154" s="1745"/>
      <c r="BH154" s="1728"/>
      <c r="BI154" s="1728"/>
      <c r="BJ154" s="1728"/>
      <c r="BK154" s="1890" t="s">
        <v>1459</v>
      </c>
      <c r="BL154" s="3123" t="s">
        <v>576</v>
      </c>
      <c r="BM154" s="3124"/>
      <c r="BN154" s="1891" t="s">
        <v>1460</v>
      </c>
      <c r="BO154" s="1892" t="s">
        <v>575</v>
      </c>
      <c r="BP154" s="2666" t="s">
        <v>1316</v>
      </c>
      <c r="BQ154" s="1745"/>
      <c r="BR154" s="1728"/>
      <c r="BS154" s="1728"/>
      <c r="BT154" s="1728"/>
      <c r="BU154" s="1728"/>
      <c r="BV154" s="1728"/>
      <c r="BW154" s="1728"/>
      <c r="BX154" s="1729"/>
    </row>
    <row r="155" spans="1:76" ht="14.25">
      <c r="A155" s="1620"/>
      <c r="B155" s="1620"/>
      <c r="C155" s="1620"/>
      <c r="D155" s="1620"/>
      <c r="E155" s="1620"/>
      <c r="F155" s="1620"/>
      <c r="G155" s="1620"/>
      <c r="H155" s="1620"/>
      <c r="I155" s="1620"/>
      <c r="J155" s="1620"/>
      <c r="K155" s="1620"/>
      <c r="L155" s="1620"/>
      <c r="M155" s="1620"/>
      <c r="N155" s="1620"/>
      <c r="O155" s="1620"/>
      <c r="P155" s="1620"/>
      <c r="Q155" s="1620"/>
      <c r="R155" s="1620"/>
      <c r="S155" s="1620"/>
      <c r="T155" s="1620"/>
      <c r="U155" s="1620"/>
      <c r="V155" s="1620"/>
      <c r="W155" s="1620"/>
      <c r="X155" s="1620"/>
      <c r="Y155" s="1620"/>
      <c r="Z155" s="1620"/>
      <c r="AA155" s="1620"/>
      <c r="AB155" s="1620"/>
      <c r="AC155" s="1620"/>
      <c r="AD155" s="1620"/>
      <c r="AE155" s="1620"/>
      <c r="AF155" s="1620"/>
      <c r="AG155" s="1620"/>
      <c r="AH155" s="1620"/>
      <c r="AI155" s="1620"/>
      <c r="AJ155" s="1620"/>
      <c r="AK155" s="1620"/>
      <c r="AL155" s="1620"/>
      <c r="AM155" s="1620"/>
      <c r="AN155" s="1620"/>
      <c r="AO155" s="1620"/>
      <c r="AP155" s="1620"/>
      <c r="AQ155" s="1620"/>
      <c r="AR155" s="1620"/>
      <c r="AS155" s="1620"/>
      <c r="AT155" s="1620"/>
      <c r="AU155" s="1620"/>
      <c r="AV155" s="1620"/>
      <c r="AW155" s="1620"/>
      <c r="AX155" s="1620"/>
      <c r="AY155" s="1620"/>
      <c r="AZ155" s="1728"/>
      <c r="BA155" s="1728"/>
      <c r="BB155" s="1728"/>
      <c r="BC155" s="1736" t="s">
        <v>574</v>
      </c>
      <c r="BD155" s="1889">
        <f>IF(BD154-2000&lt;=0,0,BD154-2000)</f>
        <v>0</v>
      </c>
      <c r="BE155" s="1728"/>
      <c r="BF155" s="1728"/>
      <c r="BG155" s="1728"/>
      <c r="BH155" s="1728"/>
      <c r="BI155" s="1728"/>
      <c r="BJ155" s="1728"/>
      <c r="BK155" s="1893" t="b">
        <v>0</v>
      </c>
      <c r="BL155" s="1894" t="b">
        <v>0</v>
      </c>
      <c r="BM155" s="1895" t="b">
        <v>0</v>
      </c>
      <c r="BN155" s="2665" t="str">
        <f ca="1">IF(OR(BN146=0,$AH$34&gt;480000,'2-入力用'!B50='2-入力用'!B57,'2-入力用'!B50='2-入力用'!B58,分離第三表入力用!CU149&lt;=10000000),"□",
"☑")</f>
        <v>☑</v>
      </c>
      <c r="BO155" s="1896">
        <f>'2-入力用'!BA50</f>
        <v>0</v>
      </c>
      <c r="BP155" s="1897" t="s">
        <v>1461</v>
      </c>
      <c r="BS155" s="1728"/>
      <c r="BT155" s="1728"/>
      <c r="BU155" s="1728"/>
      <c r="BV155" s="1728"/>
      <c r="BW155" s="1728"/>
      <c r="BX155" s="1729"/>
    </row>
    <row r="156" spans="1:76" ht="14.25">
      <c r="A156" s="1620"/>
      <c r="B156" s="1620"/>
      <c r="C156" s="1620"/>
      <c r="D156" s="1620"/>
      <c r="E156" s="1620"/>
      <c r="F156" s="1620"/>
      <c r="G156" s="1620"/>
      <c r="H156" s="1620"/>
      <c r="I156" s="1620"/>
      <c r="J156" s="1620"/>
      <c r="K156" s="1620"/>
      <c r="L156" s="1620"/>
      <c r="M156" s="1620"/>
      <c r="N156" s="1620"/>
      <c r="O156" s="1620"/>
      <c r="P156" s="1620"/>
      <c r="Q156" s="1620"/>
      <c r="R156" s="1620"/>
      <c r="S156" s="1620"/>
      <c r="T156" s="1620"/>
      <c r="U156" s="1620"/>
      <c r="V156" s="1620"/>
      <c r="W156" s="1620"/>
      <c r="X156" s="1620"/>
      <c r="Y156" s="1620"/>
      <c r="Z156" s="1620"/>
      <c r="AA156" s="1620"/>
      <c r="AB156" s="1620"/>
      <c r="AC156" s="1620"/>
      <c r="AD156" s="1620"/>
      <c r="AE156" s="1620"/>
      <c r="AF156" s="1620"/>
      <c r="AG156" s="1620"/>
      <c r="AH156" s="1620"/>
      <c r="AI156" s="1620"/>
      <c r="AJ156" s="1620"/>
      <c r="AK156" s="1620"/>
      <c r="AL156" s="1620"/>
      <c r="AM156" s="1620"/>
      <c r="AN156" s="1620"/>
      <c r="AO156" s="1620"/>
      <c r="AP156" s="1620"/>
      <c r="AQ156" s="1620"/>
      <c r="AR156" s="1620"/>
      <c r="AS156" s="1620"/>
      <c r="AT156" s="1620"/>
      <c r="AU156" s="1620"/>
      <c r="AV156" s="1620"/>
      <c r="AW156" s="1620"/>
      <c r="AX156" s="1620"/>
      <c r="AY156" s="1620"/>
      <c r="AZ156" s="1728"/>
      <c r="BA156" s="1728"/>
      <c r="BB156" s="1728"/>
      <c r="BC156" s="1736"/>
      <c r="BD156" s="1730" t="s">
        <v>573</v>
      </c>
      <c r="BE156" s="1728"/>
      <c r="BF156" s="1728"/>
      <c r="BG156" s="1728"/>
      <c r="BH156" s="1728"/>
      <c r="BI156" s="1728"/>
      <c r="BJ156" s="1728"/>
      <c r="BK156" s="1893" t="b">
        <v>0</v>
      </c>
      <c r="BL156" s="1894">
        <f>'2-入力用'!AM51</f>
        <v>0</v>
      </c>
      <c r="BM156" s="1895" t="b">
        <v>0</v>
      </c>
      <c r="BN156" s="1898" t="str">
        <f>IF(BF146=0,"□",
IF($BG$145&gt;=BF146,"□",
"☑"))</f>
        <v>□</v>
      </c>
      <c r="BO156" s="1896">
        <f>'2-入力用'!BA51</f>
        <v>0</v>
      </c>
      <c r="BP156" s="1897"/>
      <c r="BQ156" s="1745"/>
      <c r="BR156" s="1728"/>
      <c r="BS156" s="1728"/>
      <c r="BT156" s="1728"/>
      <c r="BU156" s="1728"/>
      <c r="BV156" s="1728"/>
      <c r="BW156" s="1728"/>
      <c r="BX156" s="1729"/>
    </row>
    <row r="157" spans="1:76" ht="14.25">
      <c r="A157" s="1620"/>
      <c r="B157" s="1620"/>
      <c r="C157" s="1620"/>
      <c r="D157" s="1620"/>
      <c r="E157" s="1620"/>
      <c r="F157" s="1620"/>
      <c r="G157" s="1620"/>
      <c r="H157" s="1620"/>
      <c r="I157" s="1620"/>
      <c r="J157" s="1620"/>
      <c r="K157" s="1620"/>
      <c r="L157" s="1620"/>
      <c r="M157" s="1620"/>
      <c r="N157" s="1620"/>
      <c r="O157" s="1620"/>
      <c r="P157" s="1620"/>
      <c r="Q157" s="1620"/>
      <c r="R157" s="1620"/>
      <c r="S157" s="1620"/>
      <c r="T157" s="1620"/>
      <c r="U157" s="1620"/>
      <c r="V157" s="1620"/>
      <c r="W157" s="1620"/>
      <c r="X157" s="1620"/>
      <c r="Y157" s="1620"/>
      <c r="Z157" s="1620"/>
      <c r="AA157" s="1620"/>
      <c r="AB157" s="1620"/>
      <c r="AC157" s="1620"/>
      <c r="AD157" s="1620"/>
      <c r="AE157" s="1620"/>
      <c r="AF157" s="1620"/>
      <c r="AG157" s="1620"/>
      <c r="AH157" s="1620"/>
      <c r="AI157" s="1620"/>
      <c r="AJ157" s="1620"/>
      <c r="AK157" s="1620"/>
      <c r="AL157" s="1620"/>
      <c r="AM157" s="1620"/>
      <c r="AN157" s="1620"/>
      <c r="AO157" s="1620"/>
      <c r="AP157" s="1620"/>
      <c r="AQ157" s="1620"/>
      <c r="AR157" s="1620"/>
      <c r="AS157" s="1620"/>
      <c r="AT157" s="1620"/>
      <c r="AU157" s="1620"/>
      <c r="AV157" s="1620"/>
      <c r="AW157" s="1620"/>
      <c r="AX157" s="1620"/>
      <c r="AY157" s="1620"/>
      <c r="AZ157" s="1728"/>
      <c r="BA157" s="1728"/>
      <c r="BB157" s="1728"/>
      <c r="BC157" s="1899" t="s">
        <v>572</v>
      </c>
      <c r="BD157" s="1900">
        <f>MAX(0,2000-'2-入力用'!AV38)</f>
        <v>2000</v>
      </c>
      <c r="BE157" s="1901">
        <f>MAX(0,2000-'2-入力用'!AV38-BD158)</f>
        <v>2000</v>
      </c>
      <c r="BF157" s="1902">
        <f>MAX(0,2000-'2-入力用'!AV38-BD158-BD159)</f>
        <v>2000</v>
      </c>
      <c r="BG157" s="1738" t="s">
        <v>571</v>
      </c>
      <c r="BH157" s="1728"/>
      <c r="BI157" s="1728"/>
      <c r="BJ157" s="1728"/>
      <c r="BK157" s="1893" t="b">
        <v>0</v>
      </c>
      <c r="BL157" s="1894">
        <f>'2-入力用'!AM52</f>
        <v>0</v>
      </c>
      <c r="BM157" s="1895" t="b">
        <v>0</v>
      </c>
      <c r="BN157" s="1898" t="str">
        <f>IF(BF147=0,"□",
IF($BG$145&gt;=BF147,"□",
"☑"))</f>
        <v>□</v>
      </c>
      <c r="BO157" s="1896">
        <f>'2-入力用'!BA52</f>
        <v>0</v>
      </c>
      <c r="BP157" s="1897"/>
      <c r="BQ157" s="1745"/>
      <c r="BR157" s="1728"/>
      <c r="BS157" s="1728"/>
      <c r="BT157" s="1728"/>
      <c r="BU157" s="1728"/>
      <c r="BV157" s="1728"/>
      <c r="BW157" s="1728"/>
      <c r="BX157" s="1729"/>
    </row>
    <row r="158" spans="1:76" ht="14.25">
      <c r="A158" s="1620"/>
      <c r="B158" s="1620"/>
      <c r="C158" s="1620"/>
      <c r="D158" s="1620"/>
      <c r="E158" s="1620"/>
      <c r="F158" s="1620"/>
      <c r="G158" s="1620"/>
      <c r="H158" s="1620"/>
      <c r="I158" s="1620"/>
      <c r="J158" s="1620"/>
      <c r="K158" s="1620"/>
      <c r="L158" s="1620"/>
      <c r="M158" s="1620"/>
      <c r="N158" s="1620"/>
      <c r="O158" s="1620"/>
      <c r="P158" s="1620"/>
      <c r="Q158" s="1620"/>
      <c r="R158" s="1620"/>
      <c r="S158" s="1620"/>
      <c r="T158" s="1620"/>
      <c r="U158" s="1620"/>
      <c r="V158" s="1620"/>
      <c r="W158" s="1620"/>
      <c r="X158" s="1620"/>
      <c r="Y158" s="1620"/>
      <c r="Z158" s="1620"/>
      <c r="AA158" s="1620"/>
      <c r="AB158" s="1620"/>
      <c r="AC158" s="1620"/>
      <c r="AD158" s="1620"/>
      <c r="AE158" s="1620"/>
      <c r="AF158" s="1620"/>
      <c r="AG158" s="1620"/>
      <c r="AH158" s="1620"/>
      <c r="AI158" s="1620"/>
      <c r="AJ158" s="1620"/>
      <c r="AK158" s="1620"/>
      <c r="AL158" s="1620"/>
      <c r="AM158" s="1620"/>
      <c r="AN158" s="1620"/>
      <c r="AO158" s="1620"/>
      <c r="AP158" s="1620"/>
      <c r="AQ158" s="1620"/>
      <c r="AR158" s="1620"/>
      <c r="AS158" s="1620"/>
      <c r="AT158" s="1620"/>
      <c r="AU158" s="1620"/>
      <c r="AV158" s="1620"/>
      <c r="AW158" s="1620"/>
      <c r="AX158" s="1620"/>
      <c r="AY158" s="1620"/>
      <c r="AZ158" s="1728"/>
      <c r="BA158" s="1728"/>
      <c r="BB158" s="1728"/>
      <c r="BC158" s="1899" t="s">
        <v>1462</v>
      </c>
      <c r="BD158" s="1903">
        <f>'2-入力用'!BH57</f>
        <v>0</v>
      </c>
      <c r="BE158" s="1902">
        <f ca="1">MAX(0,MIN(BD153,INT(AH14*0.25),INT((BD158-BD157)*0.4/100)*100))</f>
        <v>0</v>
      </c>
      <c r="BF158" s="1738" t="s">
        <v>570</v>
      </c>
      <c r="BG158" s="1728"/>
      <c r="BH158" s="1728"/>
      <c r="BI158" s="1728"/>
      <c r="BJ158" s="1728"/>
      <c r="BK158" s="1893" t="b">
        <v>0</v>
      </c>
      <c r="BL158" s="1894">
        <f>'2-入力用'!AM53</f>
        <v>0</v>
      </c>
      <c r="BM158" s="1895" t="b">
        <v>0</v>
      </c>
      <c r="BN158" s="1898" t="str">
        <f>IF(BF148=0,"□",
IF($BG$145&gt;=BF148,"□",
"☑"))</f>
        <v>□</v>
      </c>
      <c r="BO158" s="1896">
        <f>'2-入力用'!BA53</f>
        <v>0</v>
      </c>
      <c r="BP158" s="1897"/>
      <c r="BQ158" s="1728"/>
      <c r="BR158" s="1728"/>
      <c r="BS158" s="1728"/>
      <c r="BT158" s="1728"/>
      <c r="BU158" s="1728"/>
      <c r="BV158" s="1728"/>
      <c r="BW158" s="1728"/>
      <c r="BX158" s="1729"/>
    </row>
    <row r="159" spans="1:76" ht="14.25">
      <c r="A159" s="1620"/>
      <c r="B159" s="1620"/>
      <c r="C159" s="1620"/>
      <c r="D159" s="1620"/>
      <c r="E159" s="1620"/>
      <c r="F159" s="1620"/>
      <c r="G159" s="1620"/>
      <c r="H159" s="1620"/>
      <c r="I159" s="1620"/>
      <c r="J159" s="1620"/>
      <c r="K159" s="1620"/>
      <c r="L159" s="1620"/>
      <c r="M159" s="1620"/>
      <c r="N159" s="1620"/>
      <c r="O159" s="1620"/>
      <c r="P159" s="1620"/>
      <c r="Q159" s="1620"/>
      <c r="R159" s="1620"/>
      <c r="S159" s="1620"/>
      <c r="T159" s="1620"/>
      <c r="U159" s="1620"/>
      <c r="V159" s="1620"/>
      <c r="W159" s="1620"/>
      <c r="X159" s="1620"/>
      <c r="Y159" s="1620"/>
      <c r="Z159" s="1620"/>
      <c r="AA159" s="1620"/>
      <c r="AB159" s="1620"/>
      <c r="AC159" s="1620"/>
      <c r="AD159" s="1620"/>
      <c r="AE159" s="1620"/>
      <c r="AF159" s="1620"/>
      <c r="AG159" s="1620"/>
      <c r="AH159" s="1620"/>
      <c r="AI159" s="1620"/>
      <c r="AJ159" s="1620"/>
      <c r="AK159" s="1620"/>
      <c r="AL159" s="1620"/>
      <c r="AM159" s="1620"/>
      <c r="AN159" s="1620"/>
      <c r="AO159" s="1620"/>
      <c r="AP159" s="1620"/>
      <c r="AQ159" s="1620"/>
      <c r="AR159" s="1620"/>
      <c r="AS159" s="1620"/>
      <c r="AT159" s="1620"/>
      <c r="AU159" s="1620"/>
      <c r="AV159" s="1620"/>
      <c r="AW159" s="1620"/>
      <c r="AX159" s="1620"/>
      <c r="AY159" s="1620"/>
      <c r="AZ159" s="1728"/>
      <c r="BA159" s="1728"/>
      <c r="BB159" s="1728"/>
      <c r="BC159" s="1899" t="s">
        <v>1463</v>
      </c>
      <c r="BD159" s="1903">
        <f>'2-入力用'!BH59</f>
        <v>0</v>
      </c>
      <c r="BE159" s="1902">
        <f ca="1">MAX(0,MIN(BD153,INT(AH14*0.25),INT((BD159-BE157)*0.4/100)*100))</f>
        <v>0</v>
      </c>
      <c r="BF159" s="1736"/>
      <c r="BG159" s="1728"/>
      <c r="BH159" s="1728"/>
      <c r="BI159" s="1728"/>
      <c r="BJ159" s="1728"/>
      <c r="BK159" s="1904" t="b">
        <v>0</v>
      </c>
      <c r="BL159" s="1905">
        <f>'2-入力用'!AM54</f>
        <v>0</v>
      </c>
      <c r="BM159" s="1906" t="b">
        <v>0</v>
      </c>
      <c r="BN159" s="1907" t="str">
        <f>IF(BF149=0,"□",
IF($BG$145&gt;=BF149,"□",
"☑"))</f>
        <v>□</v>
      </c>
      <c r="BO159" s="1907">
        <f>'2-入力用'!BA54</f>
        <v>0</v>
      </c>
      <c r="BP159" s="1897"/>
      <c r="BQ159" s="1728"/>
      <c r="BR159" s="1728"/>
      <c r="BS159" s="1728"/>
      <c r="BT159" s="1728"/>
      <c r="BU159" s="1728"/>
      <c r="BV159" s="1728"/>
      <c r="BW159" s="1728"/>
      <c r="BX159" s="1729"/>
    </row>
    <row r="160" spans="1:76" ht="14.25">
      <c r="A160" s="1620"/>
      <c r="B160" s="1620"/>
      <c r="C160" s="1620"/>
      <c r="D160" s="1620"/>
      <c r="E160" s="1620"/>
      <c r="F160" s="1620"/>
      <c r="G160" s="1620"/>
      <c r="H160" s="1620"/>
      <c r="I160" s="1620"/>
      <c r="J160" s="1620"/>
      <c r="K160" s="1620"/>
      <c r="L160" s="1620"/>
      <c r="M160" s="1620"/>
      <c r="N160" s="1620"/>
      <c r="O160" s="1620"/>
      <c r="P160" s="1620"/>
      <c r="Q160" s="1620"/>
      <c r="R160" s="1620"/>
      <c r="S160" s="1620"/>
      <c r="T160" s="1620"/>
      <c r="U160" s="1620"/>
      <c r="V160" s="1620"/>
      <c r="W160" s="1620"/>
      <c r="X160" s="1620"/>
      <c r="Y160" s="1620"/>
      <c r="Z160" s="1620"/>
      <c r="AA160" s="1620"/>
      <c r="AB160" s="1620"/>
      <c r="AC160" s="1620"/>
      <c r="AD160" s="1620"/>
      <c r="AE160" s="1620"/>
      <c r="AF160" s="1620"/>
      <c r="AG160" s="1620"/>
      <c r="AH160" s="1620"/>
      <c r="AI160" s="1620"/>
      <c r="AJ160" s="1620"/>
      <c r="AK160" s="1620"/>
      <c r="AL160" s="1620"/>
      <c r="AM160" s="1620"/>
      <c r="AN160" s="1620"/>
      <c r="AO160" s="1620"/>
      <c r="AP160" s="1620"/>
      <c r="AQ160" s="1620"/>
      <c r="AR160" s="1620"/>
      <c r="AS160" s="1620"/>
      <c r="AT160" s="1620"/>
      <c r="AU160" s="1620"/>
      <c r="AV160" s="1620"/>
      <c r="AW160" s="1620"/>
      <c r="AX160" s="1620"/>
      <c r="AY160" s="1620"/>
      <c r="AZ160" s="1728"/>
      <c r="BA160" s="1728"/>
      <c r="BB160" s="1728"/>
      <c r="BC160" s="1899" t="s">
        <v>1464</v>
      </c>
      <c r="BD160" s="1903">
        <f>'2-入力用'!BH61</f>
        <v>0</v>
      </c>
      <c r="BE160" s="1902">
        <f ca="1">MAX(0,MIN(BD153,INT(AH14*0.25),INT((BD160-BF157)*0.3/100)*100))</f>
        <v>0</v>
      </c>
      <c r="BF160" s="1736"/>
      <c r="BG160" s="1728"/>
      <c r="BH160" s="1728"/>
      <c r="BI160" s="1728"/>
      <c r="BJ160" s="1745"/>
      <c r="BK160" s="1745"/>
      <c r="BL160" s="1745"/>
      <c r="BM160" s="1745"/>
      <c r="BN160" s="1745"/>
      <c r="BO160" s="1745"/>
      <c r="BP160" s="1745"/>
      <c r="BQ160" s="1745"/>
      <c r="BR160" s="1728"/>
      <c r="BS160" s="1728"/>
      <c r="BT160" s="1728"/>
      <c r="BU160" s="1728"/>
      <c r="BV160" s="1728"/>
      <c r="BW160" s="1728"/>
      <c r="BX160" s="1729"/>
    </row>
    <row r="161" spans="1:75" ht="14.25">
      <c r="A161" s="1620"/>
      <c r="B161" s="1620"/>
      <c r="C161" s="1620"/>
      <c r="D161" s="1620"/>
      <c r="E161" s="1620"/>
      <c r="F161" s="1620"/>
      <c r="G161" s="1620"/>
      <c r="H161" s="1620"/>
      <c r="I161" s="1620"/>
      <c r="J161" s="1620"/>
      <c r="K161" s="1620"/>
      <c r="L161" s="1620"/>
      <c r="M161" s="1620"/>
      <c r="N161" s="1620"/>
      <c r="O161" s="1620"/>
      <c r="P161" s="1620"/>
      <c r="Q161" s="1620"/>
      <c r="R161" s="1620"/>
      <c r="S161" s="1620"/>
      <c r="T161" s="1620"/>
      <c r="U161" s="1620"/>
      <c r="V161" s="1620"/>
      <c r="W161" s="1620"/>
      <c r="X161" s="1620"/>
      <c r="Y161" s="1620"/>
      <c r="Z161" s="1620"/>
      <c r="AA161" s="1620"/>
      <c r="AB161" s="1620"/>
      <c r="AC161" s="1620"/>
      <c r="AD161" s="1620"/>
      <c r="AE161" s="1620"/>
      <c r="AF161" s="1620"/>
      <c r="AG161" s="1620"/>
      <c r="AH161" s="1620"/>
      <c r="AI161" s="1620"/>
      <c r="AJ161" s="1620"/>
      <c r="AK161" s="1620"/>
      <c r="AL161" s="1620"/>
      <c r="AM161" s="1620"/>
      <c r="AN161" s="1620"/>
      <c r="AO161" s="1620"/>
      <c r="AP161" s="1620"/>
      <c r="AQ161" s="1620"/>
      <c r="AR161" s="1620"/>
      <c r="AS161" s="1620"/>
      <c r="AT161" s="1620"/>
      <c r="AU161" s="1620"/>
      <c r="AV161" s="1620"/>
      <c r="AW161" s="1620"/>
      <c r="AX161" s="1620"/>
      <c r="AY161" s="1620"/>
      <c r="AZ161" s="1620"/>
      <c r="BA161" s="1620"/>
      <c r="BB161" s="1620"/>
      <c r="BC161" s="1620"/>
      <c r="BD161" s="1620"/>
      <c r="BE161" s="1620"/>
      <c r="BF161" s="1620"/>
      <c r="BG161" s="1620"/>
      <c r="BH161" s="1620"/>
      <c r="BI161" s="1620"/>
      <c r="BJ161" s="1620"/>
      <c r="BK161" s="1620"/>
      <c r="BL161" s="1620"/>
      <c r="BM161" s="1620"/>
      <c r="BN161" s="1908"/>
      <c r="BO161" s="1620"/>
      <c r="BP161" s="1620"/>
      <c r="BQ161" s="1620"/>
      <c r="BR161" s="1620"/>
      <c r="BS161" s="1620"/>
      <c r="BT161" s="1620"/>
      <c r="BU161" s="1620"/>
      <c r="BV161" s="1620"/>
      <c r="BW161" s="1620"/>
    </row>
    <row r="162" spans="1:75" ht="14.25">
      <c r="A162" s="1620"/>
      <c r="B162" s="1620"/>
      <c r="C162" s="1620"/>
      <c r="D162" s="1620"/>
      <c r="E162" s="1620"/>
      <c r="F162" s="1620"/>
      <c r="G162" s="1620"/>
      <c r="H162" s="1620"/>
      <c r="I162" s="1620"/>
      <c r="J162" s="1620"/>
      <c r="K162" s="1620"/>
      <c r="L162" s="1620"/>
      <c r="M162" s="1620"/>
      <c r="N162" s="1620"/>
      <c r="O162" s="1620"/>
      <c r="P162" s="1620"/>
      <c r="Q162" s="1620"/>
      <c r="R162" s="1620"/>
      <c r="S162" s="1620"/>
      <c r="T162" s="1620"/>
      <c r="U162" s="1620"/>
      <c r="V162" s="1620"/>
      <c r="W162" s="1620"/>
      <c r="X162" s="1620"/>
      <c r="Y162" s="1620"/>
      <c r="Z162" s="1620"/>
      <c r="AA162" s="1620"/>
      <c r="AB162" s="1620"/>
      <c r="AC162" s="1620"/>
      <c r="AD162" s="1620"/>
      <c r="AE162" s="1620"/>
      <c r="AF162" s="1620"/>
      <c r="AG162" s="1620"/>
      <c r="AH162" s="1620"/>
      <c r="AI162" s="1620"/>
      <c r="AJ162" s="1620"/>
      <c r="AK162" s="1620"/>
      <c r="AL162" s="1620"/>
      <c r="AM162" s="1620"/>
      <c r="AN162" s="1620"/>
      <c r="AO162" s="1620"/>
      <c r="AP162" s="1620"/>
      <c r="AQ162" s="1620"/>
      <c r="AR162" s="1620"/>
      <c r="AS162" s="1620"/>
      <c r="AT162" s="1620"/>
      <c r="AU162" s="1620"/>
      <c r="AV162" s="1620"/>
      <c r="AW162" s="1620"/>
      <c r="AX162" s="1620"/>
      <c r="AY162" s="1620"/>
      <c r="AZ162" s="1620"/>
      <c r="BA162" s="1620"/>
      <c r="BB162" s="1620"/>
      <c r="BC162" s="1909" t="s">
        <v>569</v>
      </c>
      <c r="BD162" s="1910">
        <v>3</v>
      </c>
      <c r="BE162" s="1620"/>
      <c r="BF162" s="1620"/>
      <c r="BG162" s="1620"/>
      <c r="BH162" s="1620"/>
      <c r="BI162" s="1620"/>
      <c r="BJ162" s="1620"/>
      <c r="BK162" s="1620"/>
      <c r="BL162" s="1620"/>
      <c r="BM162" s="1620"/>
      <c r="BN162" s="1911"/>
      <c r="BO162" s="1620"/>
      <c r="BP162" s="1620"/>
      <c r="BQ162" s="1620"/>
      <c r="BR162" s="1620"/>
      <c r="BS162" s="1620"/>
      <c r="BT162" s="1620"/>
      <c r="BU162" s="1620"/>
      <c r="BV162" s="1620"/>
      <c r="BW162" s="1620"/>
    </row>
    <row r="163" spans="1:75" ht="14.25">
      <c r="A163" s="1620"/>
      <c r="B163" s="1620"/>
      <c r="C163" s="1620"/>
      <c r="D163" s="1620"/>
      <c r="E163" s="1620"/>
      <c r="F163" s="1620"/>
      <c r="G163" s="1620"/>
      <c r="H163" s="1620"/>
      <c r="I163" s="1620"/>
      <c r="J163" s="1620"/>
      <c r="K163" s="1620"/>
      <c r="L163" s="1620"/>
      <c r="M163" s="1620"/>
      <c r="N163" s="1620"/>
      <c r="O163" s="1620"/>
      <c r="P163" s="1620"/>
      <c r="Q163" s="1620"/>
      <c r="R163" s="1620"/>
      <c r="S163" s="1620"/>
      <c r="T163" s="1620"/>
      <c r="U163" s="1620"/>
      <c r="V163" s="1620"/>
      <c r="W163" s="1620"/>
      <c r="X163" s="1620"/>
      <c r="Y163" s="1620"/>
      <c r="Z163" s="1620"/>
      <c r="AA163" s="1620"/>
      <c r="AB163" s="1620"/>
      <c r="AC163" s="1620"/>
      <c r="AD163" s="1620"/>
      <c r="AE163" s="1620"/>
      <c r="AF163" s="1620"/>
      <c r="AG163" s="1620"/>
      <c r="AH163" s="1620"/>
      <c r="AI163" s="1620"/>
      <c r="AJ163" s="1620"/>
      <c r="AK163" s="1620"/>
      <c r="AL163" s="1620"/>
      <c r="AM163" s="1620"/>
      <c r="AN163" s="1620"/>
      <c r="AO163" s="1620"/>
      <c r="AP163" s="1620"/>
      <c r="AQ163" s="1620"/>
      <c r="AR163" s="1620"/>
      <c r="AS163" s="1620"/>
      <c r="AT163" s="1620"/>
      <c r="AU163" s="1620"/>
      <c r="AV163" s="1620"/>
      <c r="AW163" s="1620"/>
      <c r="AX163" s="1620"/>
      <c r="AY163" s="1620"/>
      <c r="AZ163" s="1620"/>
      <c r="BA163" s="1620"/>
      <c r="BB163" s="1620"/>
      <c r="BC163" s="1909" t="s">
        <v>568</v>
      </c>
      <c r="BD163" s="1620"/>
      <c r="BE163" s="1620"/>
      <c r="BF163" s="1620"/>
      <c r="BG163" s="1620"/>
      <c r="BH163" s="1620"/>
      <c r="BI163" s="1620"/>
      <c r="BJ163" s="1620"/>
      <c r="BK163" s="1620"/>
      <c r="BL163" s="1620"/>
      <c r="BM163" s="1620"/>
      <c r="BN163" s="1911"/>
      <c r="BO163" s="1620"/>
      <c r="BP163" s="1620"/>
      <c r="BQ163" s="1620"/>
      <c r="BR163" s="1620"/>
      <c r="BS163" s="1620"/>
      <c r="BT163" s="1620"/>
      <c r="BU163" s="1620"/>
      <c r="BV163" s="1620"/>
      <c r="BW163" s="1620"/>
    </row>
    <row r="164" spans="1:75" ht="14.25">
      <c r="A164" s="1620"/>
      <c r="B164" s="1620"/>
      <c r="C164" s="1620"/>
      <c r="D164" s="1620"/>
      <c r="E164" s="1620"/>
      <c r="F164" s="1620"/>
      <c r="G164" s="1620"/>
      <c r="H164" s="1620"/>
      <c r="I164" s="1620"/>
      <c r="J164" s="1620"/>
      <c r="K164" s="1620"/>
      <c r="L164" s="1620"/>
      <c r="M164" s="1620"/>
      <c r="N164" s="1620"/>
      <c r="O164" s="1620"/>
      <c r="P164" s="1620"/>
      <c r="Q164" s="1620"/>
      <c r="R164" s="1620"/>
      <c r="S164" s="1620"/>
      <c r="T164" s="1620"/>
      <c r="U164" s="1620"/>
      <c r="V164" s="1620"/>
      <c r="W164" s="1620"/>
      <c r="X164" s="1620"/>
      <c r="Y164" s="1620"/>
      <c r="Z164" s="1620"/>
      <c r="AA164" s="1620"/>
      <c r="AB164" s="1620"/>
      <c r="AC164" s="1620"/>
      <c r="AD164" s="1620"/>
      <c r="AE164" s="1620"/>
      <c r="AF164" s="1620"/>
      <c r="AG164" s="1620"/>
      <c r="AH164" s="1620"/>
      <c r="AI164" s="1620"/>
      <c r="AJ164" s="1620"/>
      <c r="AK164" s="1620"/>
      <c r="AL164" s="1620"/>
      <c r="AM164" s="1620"/>
      <c r="AN164" s="1620"/>
      <c r="AO164" s="1620"/>
      <c r="AP164" s="1620"/>
      <c r="AQ164" s="1620"/>
      <c r="AR164" s="1620"/>
      <c r="AS164" s="1620"/>
      <c r="AT164" s="1620"/>
      <c r="AU164" s="1620"/>
      <c r="AV164" s="1620"/>
      <c r="AW164" s="1620"/>
      <c r="AX164" s="1620"/>
      <c r="AY164" s="1620"/>
      <c r="AZ164" s="1620"/>
      <c r="BA164" s="1620"/>
      <c r="BB164" s="1620"/>
      <c r="BC164" s="1909"/>
      <c r="BD164" s="1620"/>
      <c r="BE164" s="1620"/>
      <c r="BF164" s="1620"/>
      <c r="BG164" s="1620"/>
      <c r="BH164" s="1620"/>
      <c r="BI164" s="1620"/>
      <c r="BJ164" s="1620"/>
      <c r="BK164" s="1620"/>
      <c r="BL164" s="1620"/>
      <c r="BM164" s="1620"/>
      <c r="BN164" s="1911"/>
      <c r="BO164" s="1620"/>
      <c r="BP164" s="1620"/>
      <c r="BQ164" s="1620"/>
      <c r="BR164" s="1620"/>
      <c r="BS164" s="1620"/>
      <c r="BT164" s="1620"/>
      <c r="BU164" s="1620"/>
      <c r="BV164" s="1620"/>
      <c r="BW164" s="1620"/>
    </row>
  </sheetData>
  <sheetProtection password="CF46" sheet="1" objects="1" scenarios="1"/>
  <mergeCells count="233">
    <mergeCell ref="T53:AD53"/>
    <mergeCell ref="AE53:AF53"/>
    <mergeCell ref="AG53:AP53"/>
    <mergeCell ref="AQ53:AR53"/>
    <mergeCell ref="BL154:BM154"/>
    <mergeCell ref="AO49:AP49"/>
    <mergeCell ref="AQ49:AR49"/>
    <mergeCell ref="C50:K51"/>
    <mergeCell ref="L50:L51"/>
    <mergeCell ref="M50:R51"/>
    <mergeCell ref="AH50:AJ51"/>
    <mergeCell ref="AK50:AL51"/>
    <mergeCell ref="AM50:AN51"/>
    <mergeCell ref="AO50:AP51"/>
    <mergeCell ref="AQ50:AR51"/>
    <mergeCell ref="AH47:AM48"/>
    <mergeCell ref="AN47:AR48"/>
    <mergeCell ref="C49:I49"/>
    <mergeCell ref="M49:R49"/>
    <mergeCell ref="W49:Y51"/>
    <mergeCell ref="Z49:AE51"/>
    <mergeCell ref="AF49:AG51"/>
    <mergeCell ref="AH49:AJ49"/>
    <mergeCell ref="AK49:AL49"/>
    <mergeCell ref="AM49:AN49"/>
    <mergeCell ref="C47:K48"/>
    <mergeCell ref="L47:L48"/>
    <mergeCell ref="M47:R48"/>
    <mergeCell ref="T47:V52"/>
    <mergeCell ref="W47:AC48"/>
    <mergeCell ref="AD47:AG48"/>
    <mergeCell ref="C52:K52"/>
    <mergeCell ref="M52:R52"/>
    <mergeCell ref="W52:Y52"/>
    <mergeCell ref="Z52:AR52"/>
    <mergeCell ref="C45:K46"/>
    <mergeCell ref="L45:L46"/>
    <mergeCell ref="M45:R46"/>
    <mergeCell ref="W45:AF46"/>
    <mergeCell ref="AG45:AG46"/>
    <mergeCell ref="AH45:AR46"/>
    <mergeCell ref="C43:I43"/>
    <mergeCell ref="M43:R43"/>
    <mergeCell ref="W43:AC43"/>
    <mergeCell ref="AE43:AF43"/>
    <mergeCell ref="AH43:AR43"/>
    <mergeCell ref="C44:K44"/>
    <mergeCell ref="M44:R44"/>
    <mergeCell ref="T44:V46"/>
    <mergeCell ref="W44:AF44"/>
    <mergeCell ref="AH44:AR44"/>
    <mergeCell ref="W40:AF40"/>
    <mergeCell ref="AH40:AR40"/>
    <mergeCell ref="C41:K41"/>
    <mergeCell ref="M41:R41"/>
    <mergeCell ref="W41:AF41"/>
    <mergeCell ref="AH41:AR41"/>
    <mergeCell ref="C42:F42"/>
    <mergeCell ref="H42:I42"/>
    <mergeCell ref="M42:R42"/>
    <mergeCell ref="W42:AF42"/>
    <mergeCell ref="AH42:AR42"/>
    <mergeCell ref="C35:K35"/>
    <mergeCell ref="M35:R35"/>
    <mergeCell ref="T35:V43"/>
    <mergeCell ref="W35:AF35"/>
    <mergeCell ref="AH35:AR35"/>
    <mergeCell ref="M38:R38"/>
    <mergeCell ref="W38:AF38"/>
    <mergeCell ref="B36:B52"/>
    <mergeCell ref="C36:K36"/>
    <mergeCell ref="M36:R36"/>
    <mergeCell ref="W36:AF36"/>
    <mergeCell ref="AH36:AR36"/>
    <mergeCell ref="C37:K37"/>
    <mergeCell ref="M37:R37"/>
    <mergeCell ref="W37:AF37"/>
    <mergeCell ref="AH37:AR37"/>
    <mergeCell ref="C38:K38"/>
    <mergeCell ref="AH38:AR38"/>
    <mergeCell ref="C39:K39"/>
    <mergeCell ref="M39:R39"/>
    <mergeCell ref="W39:AF39"/>
    <mergeCell ref="AH39:AR39"/>
    <mergeCell ref="C40:I40"/>
    <mergeCell ref="M40:R40"/>
    <mergeCell ref="E32:K32"/>
    <mergeCell ref="M32:R32"/>
    <mergeCell ref="AC32:AF32"/>
    <mergeCell ref="AH32:AR32"/>
    <mergeCell ref="E33:K33"/>
    <mergeCell ref="M33:R33"/>
    <mergeCell ref="T33:V34"/>
    <mergeCell ref="W33:AF33"/>
    <mergeCell ref="AH33:AR33"/>
    <mergeCell ref="C34:K34"/>
    <mergeCell ref="C30:D33"/>
    <mergeCell ref="E30:K30"/>
    <mergeCell ref="M30:R30"/>
    <mergeCell ref="W30:AF30"/>
    <mergeCell ref="AH30:AR30"/>
    <mergeCell ref="E31:K31"/>
    <mergeCell ref="M31:R31"/>
    <mergeCell ref="W31:AB32"/>
    <mergeCell ref="AC31:AF31"/>
    <mergeCell ref="AH31:AR31"/>
    <mergeCell ref="M34:R34"/>
    <mergeCell ref="W34:AF34"/>
    <mergeCell ref="AH34:AR34"/>
    <mergeCell ref="W29:AF29"/>
    <mergeCell ref="AH29:AR29"/>
    <mergeCell ref="C27:K27"/>
    <mergeCell ref="M27:R27"/>
    <mergeCell ref="W27:AC27"/>
    <mergeCell ref="AE27:AF27"/>
    <mergeCell ref="AH27:AR27"/>
    <mergeCell ref="C28:K28"/>
    <mergeCell ref="M28:R28"/>
    <mergeCell ref="W28:AF28"/>
    <mergeCell ref="AH28:AR28"/>
    <mergeCell ref="AH22:AR22"/>
    <mergeCell ref="C23:K23"/>
    <mergeCell ref="M23:R23"/>
    <mergeCell ref="W23:AB23"/>
    <mergeCell ref="AD23:AF23"/>
    <mergeCell ref="AH23:AR23"/>
    <mergeCell ref="B24:B35"/>
    <mergeCell ref="C24:D25"/>
    <mergeCell ref="E24:K24"/>
    <mergeCell ref="M24:R24"/>
    <mergeCell ref="W24:AF24"/>
    <mergeCell ref="AH24:AR24"/>
    <mergeCell ref="E25:K25"/>
    <mergeCell ref="M25:R25"/>
    <mergeCell ref="W25:AF25"/>
    <mergeCell ref="AH25:AR25"/>
    <mergeCell ref="C26:K26"/>
    <mergeCell ref="M26:R26"/>
    <mergeCell ref="W26:AF26"/>
    <mergeCell ref="AH26:AR26"/>
    <mergeCell ref="C29:E29"/>
    <mergeCell ref="G29:H29"/>
    <mergeCell ref="I29:J29"/>
    <mergeCell ref="M29:R29"/>
    <mergeCell ref="AE19:AF19"/>
    <mergeCell ref="AH19:AR19"/>
    <mergeCell ref="E20:I20"/>
    <mergeCell ref="M20:R20"/>
    <mergeCell ref="W20:AF20"/>
    <mergeCell ref="AH20:AR20"/>
    <mergeCell ref="AH17:AR17"/>
    <mergeCell ref="AU17:AU31"/>
    <mergeCell ref="C18:D20"/>
    <mergeCell ref="E18:K18"/>
    <mergeCell ref="M18:R18"/>
    <mergeCell ref="W18:AF18"/>
    <mergeCell ref="AH18:AR18"/>
    <mergeCell ref="E19:I19"/>
    <mergeCell ref="M19:R19"/>
    <mergeCell ref="W19:AC19"/>
    <mergeCell ref="C21:D22"/>
    <mergeCell ref="E21:K21"/>
    <mergeCell ref="M21:R21"/>
    <mergeCell ref="W21:AF21"/>
    <mergeCell ref="AH21:AR21"/>
    <mergeCell ref="E22:K22"/>
    <mergeCell ref="M22:R22"/>
    <mergeCell ref="W22:AF22"/>
    <mergeCell ref="AH15:AR15"/>
    <mergeCell ref="C16:K16"/>
    <mergeCell ref="M16:R16"/>
    <mergeCell ref="W16:AC16"/>
    <mergeCell ref="AE16:AF16"/>
    <mergeCell ref="AH16:AR16"/>
    <mergeCell ref="C17:I17"/>
    <mergeCell ref="M17:R17"/>
    <mergeCell ref="W17:Z17"/>
    <mergeCell ref="AB17:AC17"/>
    <mergeCell ref="AE17:AF17"/>
    <mergeCell ref="B11:G12"/>
    <mergeCell ref="H11:J12"/>
    <mergeCell ref="K11:K12"/>
    <mergeCell ref="Q11:Q12"/>
    <mergeCell ref="S11:V12"/>
    <mergeCell ref="W11:AE12"/>
    <mergeCell ref="AF11:AG12"/>
    <mergeCell ref="AH12:AR12"/>
    <mergeCell ref="A13:A16"/>
    <mergeCell ref="B13:B23"/>
    <mergeCell ref="C13:D14"/>
    <mergeCell ref="E13:I13"/>
    <mergeCell ref="M13:R13"/>
    <mergeCell ref="T13:V32"/>
    <mergeCell ref="W13:AF13"/>
    <mergeCell ref="AH13:AR13"/>
    <mergeCell ref="E14:I14"/>
    <mergeCell ref="M14:R14"/>
    <mergeCell ref="W14:AF14"/>
    <mergeCell ref="AH14:AR14"/>
    <mergeCell ref="C15:F15"/>
    <mergeCell ref="H15:I15"/>
    <mergeCell ref="M15:R15"/>
    <mergeCell ref="W15:AF15"/>
    <mergeCell ref="AP5:AR5"/>
    <mergeCell ref="B6:D8"/>
    <mergeCell ref="E6:T7"/>
    <mergeCell ref="U6:Y6"/>
    <mergeCell ref="Z6:AR6"/>
    <mergeCell ref="AT6:AT9"/>
    <mergeCell ref="U7:Y8"/>
    <mergeCell ref="Z7:AR8"/>
    <mergeCell ref="E8:T8"/>
    <mergeCell ref="B9:D10"/>
    <mergeCell ref="E9:Q10"/>
    <mergeCell ref="R10:X10"/>
    <mergeCell ref="Y10:AE10"/>
    <mergeCell ref="AF10:AM10"/>
    <mergeCell ref="AN10:AR10"/>
    <mergeCell ref="B2:F2"/>
    <mergeCell ref="D3:E3"/>
    <mergeCell ref="G3:H3"/>
    <mergeCell ref="K3:L3"/>
    <mergeCell ref="N3:P3"/>
    <mergeCell ref="Q3:V3"/>
    <mergeCell ref="Y3:AA3"/>
    <mergeCell ref="AB3:AN3"/>
    <mergeCell ref="B5:D5"/>
    <mergeCell ref="F5:I5"/>
    <mergeCell ref="K5:L5"/>
    <mergeCell ref="M5:N5"/>
    <mergeCell ref="O5:AB5"/>
    <mergeCell ref="AC5:AE5"/>
    <mergeCell ref="AF5:AO5"/>
  </mergeCells>
  <phoneticPr fontId="12"/>
  <dataValidations count="1">
    <dataValidation type="textLength" allowBlank="1" showInputMessage="1" showErrorMessage="1" sqref="O5">
      <formula1>12</formula1>
      <formula2>12</formula2>
    </dataValidation>
  </dataValidations>
  <printOptions horizontalCentered="1" verticalCentered="1"/>
  <pageMargins left="0" right="0" top="0" bottom="0" header="0" footer="0"/>
  <pageSetup paperSize="9" scale="85" orientation="portrait" blackAndWhite="1" r:id="rId1"/>
  <rowBreaks count="1" manualBreakCount="1">
    <brk id="53" max="45" man="1"/>
  </rowBreaks>
  <drawing r:id="rId2"/>
  <legacyDrawing r:id="rId3"/>
  <mc:AlternateContent xmlns:mc="http://schemas.openxmlformats.org/markup-compatibility/2006">
    <mc:Choice Requires="x14">
      <controls>
        <mc:AlternateContent xmlns:mc="http://schemas.openxmlformats.org/markup-compatibility/2006">
          <mc:Choice Requires="x14">
            <control shapeId="97281" r:id="rId4" name="Check Box 1">
              <controlPr defaultSize="0" autoFill="0" autoLine="0" autoPict="0">
                <anchor moveWithCells="1">
                  <from>
                    <xdr:col>33</xdr:col>
                    <xdr:colOff>19050</xdr:colOff>
                    <xdr:row>9</xdr:row>
                    <xdr:rowOff>228600</xdr:rowOff>
                  </from>
                  <to>
                    <xdr:col>35</xdr:col>
                    <xdr:colOff>142875</xdr:colOff>
                    <xdr:row>11</xdr:row>
                    <xdr:rowOff>28575</xdr:rowOff>
                  </to>
                </anchor>
              </controlPr>
            </control>
          </mc:Choice>
        </mc:AlternateContent>
        <mc:AlternateContent xmlns:mc="http://schemas.openxmlformats.org/markup-compatibility/2006">
          <mc:Choice Requires="x14">
            <control shapeId="97282" r:id="rId5" name="Check Box 2">
              <controlPr defaultSize="0" autoFill="0" autoLine="0" autoPict="0">
                <anchor moveWithCells="1">
                  <from>
                    <xdr:col>36</xdr:col>
                    <xdr:colOff>133350</xdr:colOff>
                    <xdr:row>9</xdr:row>
                    <xdr:rowOff>228600</xdr:rowOff>
                  </from>
                  <to>
                    <xdr:col>38</xdr:col>
                    <xdr:colOff>142875</xdr:colOff>
                    <xdr:row>11</xdr:row>
                    <xdr:rowOff>28575</xdr:rowOff>
                  </to>
                </anchor>
              </controlPr>
            </control>
          </mc:Choice>
        </mc:AlternateContent>
        <mc:AlternateContent xmlns:mc="http://schemas.openxmlformats.org/markup-compatibility/2006">
          <mc:Choice Requires="x14">
            <control shapeId="97283" r:id="rId6" name="Check Box 3">
              <controlPr defaultSize="0" autoFill="0" autoLine="0" autoPict="0">
                <anchor moveWithCells="1">
                  <from>
                    <xdr:col>40</xdr:col>
                    <xdr:colOff>38100</xdr:colOff>
                    <xdr:row>9</xdr:row>
                    <xdr:rowOff>228600</xdr:rowOff>
                  </from>
                  <to>
                    <xdr:col>42</xdr:col>
                    <xdr:colOff>66675</xdr:colOff>
                    <xdr:row>11</xdr:row>
                    <xdr:rowOff>28575</xdr:rowOff>
                  </to>
                </anchor>
              </controlPr>
            </control>
          </mc:Choice>
        </mc:AlternateContent>
        <mc:AlternateContent xmlns:mc="http://schemas.openxmlformats.org/markup-compatibility/2006">
          <mc:Choice Requires="x14">
            <control shapeId="97284" r:id="rId7" name="Check Box 4">
              <controlPr defaultSize="0" print="0" autoFill="0" autoLine="0" autoPict="0">
                <anchor moveWithCells="1">
                  <from>
                    <xdr:col>11</xdr:col>
                    <xdr:colOff>38100</xdr:colOff>
                    <xdr:row>11</xdr:row>
                    <xdr:rowOff>0</xdr:rowOff>
                  </from>
                  <to>
                    <xdr:col>12</xdr:col>
                    <xdr:colOff>66675</xdr:colOff>
                    <xdr:row>11</xdr:row>
                    <xdr:rowOff>171450</xdr:rowOff>
                  </to>
                </anchor>
              </controlPr>
            </control>
          </mc:Choice>
        </mc:AlternateContent>
        <mc:AlternateContent xmlns:mc="http://schemas.openxmlformats.org/markup-compatibility/2006">
          <mc:Choice Requires="x14">
            <control shapeId="97285" r:id="rId8" name="Check Box 5">
              <controlPr defaultSize="0" print="0" autoFill="0" autoLine="0" autoPict="0">
                <anchor moveWithCells="1">
                  <from>
                    <xdr:col>12</xdr:col>
                    <xdr:colOff>38100</xdr:colOff>
                    <xdr:row>11</xdr:row>
                    <xdr:rowOff>0</xdr:rowOff>
                  </from>
                  <to>
                    <xdr:col>13</xdr:col>
                    <xdr:colOff>95250</xdr:colOff>
                    <xdr:row>11</xdr:row>
                    <xdr:rowOff>171450</xdr:rowOff>
                  </to>
                </anchor>
              </controlPr>
            </control>
          </mc:Choice>
        </mc:AlternateContent>
        <mc:AlternateContent xmlns:mc="http://schemas.openxmlformats.org/markup-compatibility/2006">
          <mc:Choice Requires="x14">
            <control shapeId="97286" r:id="rId9" name="Check Box 6">
              <controlPr defaultSize="0" print="0" autoFill="0" autoLine="0" autoPict="0">
                <anchor moveWithCells="1">
                  <from>
                    <xdr:col>13</xdr:col>
                    <xdr:colOff>66675</xdr:colOff>
                    <xdr:row>11</xdr:row>
                    <xdr:rowOff>0</xdr:rowOff>
                  </from>
                  <to>
                    <xdr:col>14</xdr:col>
                    <xdr:colOff>85725</xdr:colOff>
                    <xdr:row>11</xdr:row>
                    <xdr:rowOff>171450</xdr:rowOff>
                  </to>
                </anchor>
              </controlPr>
            </control>
          </mc:Choice>
        </mc:AlternateContent>
        <mc:AlternateContent xmlns:mc="http://schemas.openxmlformats.org/markup-compatibility/2006">
          <mc:Choice Requires="x14">
            <control shapeId="97287" r:id="rId10" name="Check Box 7">
              <controlPr defaultSize="0" print="0" autoFill="0" autoLine="0" autoPict="0">
                <anchor moveWithCells="1">
                  <from>
                    <xdr:col>14</xdr:col>
                    <xdr:colOff>57150</xdr:colOff>
                    <xdr:row>11</xdr:row>
                    <xdr:rowOff>0</xdr:rowOff>
                  </from>
                  <to>
                    <xdr:col>15</xdr:col>
                    <xdr:colOff>85725</xdr:colOff>
                    <xdr:row>11</xdr:row>
                    <xdr:rowOff>171450</xdr:rowOff>
                  </to>
                </anchor>
              </controlPr>
            </control>
          </mc:Choice>
        </mc:AlternateContent>
        <mc:AlternateContent xmlns:mc="http://schemas.openxmlformats.org/markup-compatibility/2006">
          <mc:Choice Requires="x14">
            <control shapeId="97288" r:id="rId11" name="Check Box 8">
              <controlPr defaultSize="0" print="0" autoFill="0" autoLine="0" autoPict="0">
                <anchor moveWithCells="1">
                  <from>
                    <xdr:col>15</xdr:col>
                    <xdr:colOff>57150</xdr:colOff>
                    <xdr:row>11</xdr:row>
                    <xdr:rowOff>9525</xdr:rowOff>
                  </from>
                  <to>
                    <xdr:col>16</xdr:col>
                    <xdr:colOff>76200</xdr:colOff>
                    <xdr:row>12</xdr:row>
                    <xdr:rowOff>0</xdr:rowOff>
                  </to>
                </anchor>
              </controlPr>
            </control>
          </mc:Choice>
        </mc:AlternateContent>
        <mc:AlternateContent xmlns:mc="http://schemas.openxmlformats.org/markup-compatibility/2006">
          <mc:Choice Requires="x14">
            <control shapeId="97289" r:id="rId12" name="Check Box 9">
              <controlPr defaultSize="0" print="0" autoFill="0" autoLine="0" autoPict="0">
                <anchor moveWithCells="1">
                  <from>
                    <xdr:col>17</xdr:col>
                    <xdr:colOff>38100</xdr:colOff>
                    <xdr:row>11</xdr:row>
                    <xdr:rowOff>9525</xdr:rowOff>
                  </from>
                  <to>
                    <xdr:col>18</xdr:col>
                    <xdr:colOff>76200</xdr:colOff>
                    <xdr:row>12</xdr:row>
                    <xdr:rowOff>0</xdr:rowOff>
                  </to>
                </anchor>
              </controlPr>
            </control>
          </mc:Choice>
        </mc:AlternateContent>
        <mc:AlternateContent xmlns:mc="http://schemas.openxmlformats.org/markup-compatibility/2006">
          <mc:Choice Requires="x14">
            <control shapeId="97290" r:id="rId13" name="Check Box 10">
              <controlPr defaultSize="0" print="0" autoFill="0" autoLine="0" autoPict="0">
                <anchor moveWithCells="1">
                  <from>
                    <xdr:col>7</xdr:col>
                    <xdr:colOff>66675</xdr:colOff>
                    <xdr:row>10</xdr:row>
                    <xdr:rowOff>66675</xdr:rowOff>
                  </from>
                  <to>
                    <xdr:col>9</xdr:col>
                    <xdr:colOff>76200</xdr:colOff>
                    <xdr:row>11</xdr:row>
                    <xdr:rowOff>104775</xdr:rowOff>
                  </to>
                </anchor>
              </controlPr>
            </control>
          </mc:Choice>
        </mc:AlternateContent>
        <mc:AlternateContent xmlns:mc="http://schemas.openxmlformats.org/markup-compatibility/2006">
          <mc:Choice Requires="x14">
            <control shapeId="97291" r:id="rId14" name="Check Box 11">
              <controlPr defaultSize="0" autoFill="0" autoLine="0" autoPict="0">
                <anchor moveWithCells="1">
                  <from>
                    <xdr:col>30</xdr:col>
                    <xdr:colOff>85725</xdr:colOff>
                    <xdr:row>52</xdr:row>
                    <xdr:rowOff>28575</xdr:rowOff>
                  </from>
                  <to>
                    <xdr:col>32</xdr:col>
                    <xdr:colOff>38100</xdr:colOff>
                    <xdr:row>52</xdr:row>
                    <xdr:rowOff>247650</xdr:rowOff>
                  </to>
                </anchor>
              </controlPr>
            </control>
          </mc:Choice>
        </mc:AlternateContent>
        <mc:AlternateContent xmlns:mc="http://schemas.openxmlformats.org/markup-compatibility/2006">
          <mc:Choice Requires="x14">
            <control shapeId="97292" r:id="rId15" name="Check Box 12">
              <controlPr defaultSize="0" autoFill="0" autoLine="0" autoPict="0">
                <anchor moveWithCells="1">
                  <from>
                    <xdr:col>42</xdr:col>
                    <xdr:colOff>57150</xdr:colOff>
                    <xdr:row>52</xdr:row>
                    <xdr:rowOff>38100</xdr:rowOff>
                  </from>
                  <to>
                    <xdr:col>45</xdr:col>
                    <xdr:colOff>19050</xdr:colOff>
                    <xdr:row>52</xdr:row>
                    <xdr:rowOff>257175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N202"/>
  <sheetViews>
    <sheetView showGridLines="0" showZeros="0" zoomScale="90" zoomScaleNormal="90" workbookViewId="0">
      <selection activeCell="DW194" sqref="DW194"/>
    </sheetView>
  </sheetViews>
  <sheetFormatPr defaultRowHeight="13.5"/>
  <cols>
    <col min="1" max="1" width="2.25" style="1621" customWidth="1"/>
    <col min="2" max="2" width="3" style="1621" customWidth="1"/>
    <col min="3" max="3" width="5.125" style="1621" customWidth="1"/>
    <col min="4" max="4" width="1.375" style="1621" customWidth="1"/>
    <col min="5" max="5" width="2.625" style="1621" customWidth="1"/>
    <col min="6" max="7" width="1" style="1621" customWidth="1"/>
    <col min="8" max="8" width="1.625" style="1621" customWidth="1"/>
    <col min="9" max="9" width="1.75" style="1621" customWidth="1"/>
    <col min="10" max="10" width="0.375" style="1621" customWidth="1"/>
    <col min="11" max="11" width="1" style="1621" customWidth="1"/>
    <col min="12" max="12" width="1.125" style="1621" customWidth="1"/>
    <col min="13" max="13" width="1.375" style="1621" customWidth="1"/>
    <col min="14" max="14" width="0.375" style="1621" customWidth="1"/>
    <col min="15" max="15" width="3.375" style="1621" customWidth="1"/>
    <col min="16" max="16" width="1.125" style="1621" customWidth="1"/>
    <col min="17" max="17" width="1.625" style="1621" customWidth="1"/>
    <col min="18" max="18" width="2.125" style="1621" customWidth="1"/>
    <col min="19" max="19" width="1.625" style="1621" customWidth="1"/>
    <col min="20" max="20" width="0.375" style="1621" customWidth="1"/>
    <col min="21" max="21" width="1.375" style="1621" customWidth="1"/>
    <col min="22" max="22" width="1.25" style="1621" customWidth="1"/>
    <col min="23" max="23" width="1.375" style="1621" customWidth="1"/>
    <col min="24" max="24" width="0.375" style="1621" customWidth="1"/>
    <col min="25" max="25" width="1.75" style="1621" customWidth="1"/>
    <col min="26" max="26" width="1.625" style="1621" customWidth="1"/>
    <col min="27" max="27" width="0.375" style="1621" customWidth="1"/>
    <col min="28" max="28" width="1.625" style="1621" customWidth="1"/>
    <col min="29" max="29" width="0.375" style="1621" customWidth="1"/>
    <col min="30" max="30" width="1.25" style="1621" customWidth="1"/>
    <col min="31" max="31" width="0.5" style="1621" customWidth="1"/>
    <col min="32" max="32" width="1.375" style="1621" customWidth="1"/>
    <col min="33" max="33" width="0.375" style="1621" customWidth="1"/>
    <col min="34" max="34" width="1.375" style="1621" customWidth="1"/>
    <col min="35" max="35" width="0.5" style="1621" customWidth="1"/>
    <col min="36" max="36" width="1.375" style="1621" customWidth="1"/>
    <col min="37" max="37" width="0.375" style="1621" customWidth="1"/>
    <col min="38" max="38" width="1.5" style="1621" customWidth="1"/>
    <col min="39" max="39" width="0.5" style="1621" customWidth="1"/>
    <col min="40" max="40" width="1.25" style="1621" customWidth="1"/>
    <col min="41" max="41" width="0.25" style="1621" customWidth="1"/>
    <col min="42" max="42" width="1.75" style="1621" customWidth="1"/>
    <col min="43" max="43" width="1.375" style="1621" customWidth="1"/>
    <col min="44" max="44" width="0.375" style="1621" customWidth="1"/>
    <col min="45" max="45" width="2.625" style="1621" customWidth="1"/>
    <col min="46" max="47" width="0.375" style="1621" customWidth="1"/>
    <col min="48" max="48" width="1.25" style="1621" customWidth="1"/>
    <col min="49" max="49" width="1.125" style="1621" customWidth="1"/>
    <col min="50" max="50" width="1" style="1621" customWidth="1"/>
    <col min="51" max="51" width="0.375" style="1621" customWidth="1"/>
    <col min="52" max="52" width="1.625" style="1621" customWidth="1"/>
    <col min="53" max="53" width="1.5" style="1621" customWidth="1"/>
    <col min="54" max="54" width="1.25" style="1621" customWidth="1"/>
    <col min="55" max="55" width="1.625" style="1621" customWidth="1"/>
    <col min="56" max="56" width="1.25" style="1621" customWidth="1"/>
    <col min="57" max="57" width="1.625" style="1621" customWidth="1"/>
    <col min="58" max="58" width="1.125" style="1621" customWidth="1"/>
    <col min="59" max="59" width="1.375" style="1621" customWidth="1"/>
    <col min="60" max="60" width="0.875" style="1621" customWidth="1"/>
    <col min="61" max="63" width="1.5" style="1621" customWidth="1"/>
    <col min="64" max="64" width="1.75" style="1621" customWidth="1"/>
    <col min="65" max="65" width="0.75" style="1621" customWidth="1"/>
    <col min="66" max="66" width="1.125" style="1621" customWidth="1"/>
    <col min="67" max="67" width="2.125" style="1621" customWidth="1"/>
    <col min="68" max="68" width="0.375" style="1621" customWidth="1"/>
    <col min="69" max="69" width="3" style="1621" customWidth="1"/>
    <col min="70" max="70" width="0.5" style="1621" customWidth="1"/>
    <col min="71" max="71" width="1.125" style="1621" customWidth="1"/>
    <col min="72" max="72" width="1" style="1621" customWidth="1"/>
    <col min="73" max="73" width="0.75" style="1621" customWidth="1"/>
    <col min="74" max="74" width="0.625" style="1621" customWidth="1"/>
    <col min="75" max="75" width="2.25" style="1621" customWidth="1"/>
    <col min="76" max="76" width="0.75" style="1621" customWidth="1"/>
    <col min="77" max="77" width="0.375" style="1621" customWidth="1"/>
    <col min="78" max="79" width="0.75" style="1621" customWidth="1"/>
    <col min="80" max="80" width="0.375" style="1621" customWidth="1"/>
    <col min="81" max="81" width="1" style="1621" customWidth="1"/>
    <col min="82" max="82" width="0.25" style="1621" customWidth="1"/>
    <col min="83" max="83" width="0.875" style="1621" customWidth="1"/>
    <col min="84" max="84" width="0.75" style="1621" customWidth="1"/>
    <col min="85" max="85" width="0.875" style="1621" customWidth="1"/>
    <col min="86" max="86" width="0.5" style="1621" customWidth="1"/>
    <col min="87" max="87" width="0.375" style="1621" customWidth="1"/>
    <col min="88" max="88" width="0.25" style="1621" customWidth="1"/>
    <col min="89" max="89" width="0.875" style="1621" customWidth="1"/>
    <col min="90" max="90" width="1" style="1621" customWidth="1"/>
    <col min="91" max="91" width="0.75" style="1621" customWidth="1"/>
    <col min="92" max="92" width="0.875" style="1621" customWidth="1"/>
    <col min="93" max="93" width="0.375" style="1621" customWidth="1"/>
    <col min="94" max="94" width="0.875" style="1621" customWidth="1"/>
    <col min="95" max="95" width="1.125" style="1621" customWidth="1"/>
    <col min="96" max="96" width="0.75" style="1621" customWidth="1"/>
    <col min="97" max="97" width="0.875" style="1621" customWidth="1"/>
    <col min="98" max="98" width="0.25" style="1621" customWidth="1"/>
    <col min="99" max="99" width="1.25" style="1621" customWidth="1"/>
    <col min="100" max="100" width="0.875" style="1621" customWidth="1"/>
    <col min="101" max="101" width="1.375" style="1621" customWidth="1"/>
    <col min="102" max="102" width="0.25" style="1621" customWidth="1"/>
    <col min="103" max="104" width="0.5" style="1621" customWidth="1"/>
    <col min="105" max="105" width="0.875" style="1621" customWidth="1"/>
    <col min="106" max="106" width="1.375" style="1621" customWidth="1"/>
    <col min="107" max="107" width="0.375" style="1621" customWidth="1"/>
    <col min="108" max="108" width="1.25" style="1621" customWidth="1"/>
    <col min="109" max="109" width="0.875" style="1621" customWidth="1"/>
    <col min="110" max="110" width="1.25" style="1621" customWidth="1"/>
    <col min="111" max="111" width="0.375" style="1621" customWidth="1"/>
    <col min="112" max="112" width="1.125" style="1621" customWidth="1"/>
    <col min="113" max="113" width="0.75" style="1621" customWidth="1"/>
    <col min="114" max="114" width="0.875" style="1621" customWidth="1"/>
    <col min="115" max="115" width="1.125" style="1621" customWidth="1"/>
    <col min="116" max="116" width="0.25" style="1621" customWidth="1"/>
    <col min="117" max="117" width="2.5" style="1621" customWidth="1"/>
    <col min="118" max="118" width="1" style="1621" customWidth="1"/>
    <col min="119" max="119" width="0.25" style="1621" customWidth="1"/>
    <col min="120" max="120" width="0.75" style="1621" customWidth="1"/>
    <col min="121" max="121" width="2.75" style="1621" customWidth="1"/>
    <col min="122" max="123" width="0.75" style="1621" customWidth="1"/>
    <col min="124" max="124" width="1.125" style="1621" customWidth="1"/>
    <col min="125" max="125" width="3.375" style="1621" customWidth="1"/>
    <col min="126" max="126" width="2" style="1621" customWidth="1"/>
    <col min="127" max="127" width="0.5" style="1621" customWidth="1"/>
    <col min="128" max="128" width="2.375" style="1621" customWidth="1"/>
    <col min="129" max="129" width="3.125" style="1621" customWidth="1"/>
    <col min="130" max="16384" width="9" style="1621"/>
  </cols>
  <sheetData>
    <row r="1" spans="1:126" ht="6.75" customHeight="1">
      <c r="A1" s="1110"/>
      <c r="B1" s="1109"/>
      <c r="C1" s="3163" t="str">
        <f>申告書1入力用!B2</f>
        <v>〇　　〇</v>
      </c>
      <c r="D1" s="3163"/>
      <c r="E1" s="3163"/>
      <c r="F1" s="3163"/>
      <c r="G1" s="3163"/>
      <c r="H1" s="3163"/>
      <c r="I1" s="3163"/>
      <c r="J1" s="1109"/>
      <c r="K1" s="1109"/>
      <c r="L1" s="1109"/>
      <c r="M1" s="1109"/>
      <c r="N1" s="1109"/>
      <c r="O1" s="1109"/>
      <c r="P1" s="1109"/>
      <c r="Q1" s="1109"/>
      <c r="R1" s="1109"/>
      <c r="S1" s="1109"/>
      <c r="T1" s="1109"/>
      <c r="U1" s="1109"/>
      <c r="V1" s="1109"/>
      <c r="W1" s="1109"/>
      <c r="X1" s="1109"/>
      <c r="Y1" s="1109"/>
      <c r="Z1" s="1109"/>
      <c r="AA1" s="1109"/>
      <c r="AB1" s="1109"/>
      <c r="AC1" s="1109"/>
      <c r="AD1" s="1109"/>
      <c r="AE1" s="1109"/>
      <c r="AF1" s="1109"/>
      <c r="AG1" s="1109"/>
      <c r="AH1" s="1109"/>
      <c r="AI1" s="1109"/>
      <c r="AJ1" s="1109"/>
      <c r="AK1" s="1109"/>
      <c r="AL1" s="1109"/>
      <c r="AM1" s="1109"/>
      <c r="AN1" s="1109"/>
      <c r="AO1" s="1109"/>
      <c r="AP1" s="1109"/>
      <c r="AQ1" s="1109"/>
      <c r="AR1" s="1109"/>
      <c r="AS1" s="1109"/>
      <c r="AT1" s="1109"/>
      <c r="AU1" s="1109"/>
      <c r="AV1" s="1109"/>
      <c r="AW1" s="1109"/>
      <c r="AX1" s="1109"/>
      <c r="AY1" s="1109"/>
      <c r="AZ1" s="1109"/>
      <c r="BA1" s="1109"/>
      <c r="BB1" s="1109"/>
      <c r="BC1" s="1109"/>
      <c r="BD1" s="1109"/>
      <c r="BE1" s="1109"/>
      <c r="BF1" s="1109"/>
      <c r="BG1" s="1109"/>
      <c r="BH1" s="1109"/>
      <c r="BI1" s="1109"/>
      <c r="BJ1" s="1109"/>
      <c r="BK1" s="1109"/>
      <c r="BL1" s="1109"/>
      <c r="BM1" s="818"/>
      <c r="BN1" s="818"/>
      <c r="BO1" s="818"/>
      <c r="BP1" s="818"/>
      <c r="BQ1" s="818"/>
      <c r="BR1" s="818"/>
      <c r="BS1" s="818"/>
      <c r="BT1" s="818"/>
      <c r="BU1" s="818"/>
      <c r="BV1" s="818"/>
      <c r="BW1" s="818"/>
      <c r="BX1" s="818"/>
      <c r="BY1" s="818"/>
      <c r="BZ1" s="818"/>
      <c r="CA1" s="818"/>
      <c r="CB1" s="818"/>
      <c r="CC1" s="818"/>
      <c r="CD1" s="818"/>
      <c r="CE1" s="818"/>
      <c r="CF1" s="818"/>
      <c r="CG1" s="818"/>
      <c r="CH1" s="818"/>
      <c r="CI1" s="818"/>
      <c r="CJ1" s="818"/>
      <c r="CK1" s="818"/>
      <c r="CL1" s="818"/>
      <c r="CM1" s="818"/>
      <c r="CN1" s="818"/>
      <c r="CO1" s="818"/>
      <c r="CP1" s="818"/>
      <c r="CQ1" s="818"/>
      <c r="CR1" s="818"/>
      <c r="CS1" s="818"/>
      <c r="CT1" s="818"/>
      <c r="CU1" s="818"/>
      <c r="CV1" s="818"/>
      <c r="CW1" s="818"/>
      <c r="CX1" s="818"/>
      <c r="CY1" s="818"/>
      <c r="CZ1" s="818"/>
      <c r="DA1" s="818"/>
      <c r="DB1" s="818"/>
      <c r="DC1" s="818"/>
      <c r="DD1" s="818"/>
      <c r="DE1" s="818"/>
      <c r="DF1" s="818"/>
      <c r="DG1" s="818"/>
      <c r="DH1" s="818"/>
      <c r="DI1" s="818"/>
      <c r="DJ1" s="818"/>
      <c r="DK1" s="818"/>
      <c r="DL1" s="818"/>
      <c r="DM1" s="818"/>
      <c r="DN1" s="818"/>
      <c r="DO1" s="818"/>
      <c r="DP1" s="818"/>
      <c r="DQ1" s="818"/>
      <c r="DR1" s="818"/>
      <c r="DS1" s="818"/>
      <c r="DT1" s="818"/>
      <c r="DU1" s="3165"/>
      <c r="DV1" s="818"/>
    </row>
    <row r="2" spans="1:126" ht="9.75" customHeight="1">
      <c r="A2" s="824"/>
      <c r="B2" s="893"/>
      <c r="C2" s="3163"/>
      <c r="D2" s="3163"/>
      <c r="E2" s="3163"/>
      <c r="F2" s="3163"/>
      <c r="G2" s="3163"/>
      <c r="H2" s="3163"/>
      <c r="I2" s="3163"/>
      <c r="J2" s="1108"/>
      <c r="K2" s="3166" t="s">
        <v>751</v>
      </c>
      <c r="L2" s="3166"/>
      <c r="M2" s="3166"/>
      <c r="N2" s="3166"/>
      <c r="O2" s="3166"/>
      <c r="P2" s="3166"/>
      <c r="Q2" s="893"/>
      <c r="R2" s="893"/>
      <c r="S2" s="893"/>
      <c r="T2" s="893"/>
      <c r="U2" s="893"/>
      <c r="V2" s="893"/>
      <c r="W2" s="893"/>
      <c r="X2" s="893"/>
      <c r="Y2" s="893"/>
      <c r="Z2" s="893"/>
      <c r="AA2" s="893"/>
      <c r="AB2" s="893"/>
      <c r="AC2" s="893"/>
      <c r="AD2" s="893"/>
      <c r="AE2" s="893"/>
      <c r="AF2" s="893"/>
      <c r="AG2" s="893"/>
      <c r="AH2" s="893"/>
      <c r="AI2" s="893"/>
      <c r="AJ2" s="893"/>
      <c r="AK2" s="893"/>
      <c r="AL2" s="893"/>
      <c r="AM2" s="893"/>
      <c r="AN2" s="893"/>
      <c r="AO2" s="893"/>
      <c r="AP2" s="893"/>
      <c r="AQ2" s="893"/>
      <c r="AR2" s="893"/>
      <c r="AS2" s="893"/>
      <c r="AT2" s="893"/>
      <c r="AU2" s="893"/>
      <c r="AV2" s="893"/>
      <c r="AW2" s="893"/>
      <c r="AX2" s="893"/>
      <c r="AY2" s="893"/>
      <c r="AZ2" s="893"/>
      <c r="BA2" s="893"/>
      <c r="BB2" s="893"/>
      <c r="BC2" s="893"/>
      <c r="BD2" s="893"/>
      <c r="BE2" s="893"/>
      <c r="BF2" s="893"/>
      <c r="BG2" s="893"/>
      <c r="BH2" s="893"/>
      <c r="BI2" s="893"/>
      <c r="BJ2" s="893"/>
      <c r="BK2" s="893"/>
      <c r="BL2" s="893"/>
      <c r="BM2" s="1605"/>
      <c r="BN2" s="1605"/>
      <c r="BO2" s="1605"/>
      <c r="BP2" s="1605"/>
      <c r="BQ2" s="1605"/>
      <c r="BR2" s="1605"/>
      <c r="BS2" s="1605"/>
      <c r="BT2" s="1605"/>
      <c r="BU2" s="1605"/>
      <c r="BV2" s="1605"/>
      <c r="BW2" s="1605"/>
      <c r="BX2" s="1605"/>
      <c r="BY2" s="1605"/>
      <c r="BZ2" s="1605"/>
      <c r="CA2" s="1605"/>
      <c r="CB2" s="1605"/>
      <c r="CC2" s="1605"/>
      <c r="CD2" s="1605"/>
      <c r="CE2" s="1605"/>
      <c r="CF2" s="1605"/>
      <c r="CG2" s="1605"/>
      <c r="CH2" s="1605"/>
      <c r="CI2" s="1605"/>
      <c r="CJ2" s="1605"/>
      <c r="CK2" s="1605"/>
      <c r="CL2" s="1605"/>
      <c r="CM2" s="1605"/>
      <c r="CN2" s="1605"/>
      <c r="CO2" s="1605"/>
      <c r="CP2" s="1605"/>
      <c r="CQ2" s="1605"/>
      <c r="CR2" s="1605"/>
      <c r="CS2" s="1605"/>
      <c r="CT2" s="1605"/>
      <c r="CU2" s="1605"/>
      <c r="CV2" s="1605"/>
      <c r="CW2" s="1605"/>
      <c r="CX2" s="1605"/>
      <c r="CY2" s="1605"/>
      <c r="CZ2" s="1605"/>
      <c r="DA2" s="1605"/>
      <c r="DB2" s="1605"/>
      <c r="DC2" s="1605"/>
      <c r="DD2" s="1605"/>
      <c r="DE2" s="1605"/>
      <c r="DF2" s="1605"/>
      <c r="DG2" s="1605"/>
      <c r="DH2" s="1605"/>
      <c r="DI2" s="1605"/>
      <c r="DJ2" s="1605"/>
      <c r="DK2" s="1605"/>
      <c r="DL2" s="1605"/>
      <c r="DM2" s="1605"/>
      <c r="DN2" s="1605"/>
      <c r="DO2" s="1605"/>
      <c r="DP2" s="1605"/>
      <c r="DQ2" s="1605"/>
      <c r="DR2" s="1605"/>
      <c r="DS2" s="1605"/>
      <c r="DT2" s="1605"/>
      <c r="DU2" s="3165"/>
      <c r="DV2" s="1605"/>
    </row>
    <row r="3" spans="1:126" ht="3" customHeight="1">
      <c r="A3" s="818"/>
      <c r="B3" s="893"/>
      <c r="C3" s="3164"/>
      <c r="D3" s="3164"/>
      <c r="E3" s="3164"/>
      <c r="F3" s="3164"/>
      <c r="G3" s="3164"/>
      <c r="H3" s="3164"/>
      <c r="I3" s="3164"/>
      <c r="J3" s="1108"/>
      <c r="K3" s="3166"/>
      <c r="L3" s="3166"/>
      <c r="M3" s="3166"/>
      <c r="N3" s="3166"/>
      <c r="O3" s="3166"/>
      <c r="P3" s="3166"/>
      <c r="Q3" s="893"/>
      <c r="R3" s="893"/>
      <c r="S3" s="893"/>
      <c r="T3" s="893"/>
      <c r="U3" s="893"/>
      <c r="V3" s="893"/>
      <c r="W3" s="893"/>
      <c r="X3" s="1076"/>
      <c r="Y3" s="863"/>
      <c r="Z3" s="863"/>
      <c r="AA3" s="863"/>
      <c r="AB3" s="863"/>
      <c r="AC3" s="863"/>
      <c r="AD3" s="863"/>
      <c r="AE3" s="1107"/>
      <c r="AF3" s="1292"/>
      <c r="AG3" s="893"/>
      <c r="AH3" s="893"/>
      <c r="AI3" s="893"/>
      <c r="AJ3" s="893"/>
      <c r="AK3" s="893"/>
      <c r="AL3" s="893"/>
      <c r="AM3" s="893"/>
      <c r="AN3" s="893"/>
      <c r="AO3" s="893"/>
      <c r="AP3" s="893"/>
      <c r="AQ3" s="893"/>
      <c r="AR3" s="893"/>
      <c r="AS3" s="893"/>
      <c r="AT3" s="893"/>
      <c r="AU3" s="893"/>
      <c r="AV3" s="893"/>
      <c r="AW3" s="893"/>
      <c r="AX3" s="893"/>
      <c r="AY3" s="893"/>
      <c r="AZ3" s="893"/>
      <c r="BA3" s="893"/>
      <c r="BB3" s="893"/>
      <c r="BC3" s="893"/>
      <c r="BD3" s="893"/>
      <c r="BE3" s="893"/>
      <c r="BF3" s="893"/>
      <c r="BG3" s="893"/>
      <c r="BH3" s="893"/>
      <c r="BI3" s="893"/>
      <c r="BJ3" s="893"/>
      <c r="BK3" s="893"/>
      <c r="BL3" s="893"/>
      <c r="BM3" s="1605"/>
      <c r="BN3" s="1605"/>
      <c r="BO3" s="1605"/>
      <c r="BP3" s="1605"/>
      <c r="BQ3" s="1605"/>
      <c r="BR3" s="1605"/>
      <c r="BS3" s="1605"/>
      <c r="BT3" s="1605"/>
      <c r="BU3" s="1605"/>
      <c r="BV3" s="1605"/>
      <c r="BW3" s="1605"/>
      <c r="BX3" s="1605"/>
      <c r="BY3" s="1605"/>
      <c r="BZ3" s="1605"/>
      <c r="CA3" s="1605"/>
      <c r="CB3" s="1605"/>
      <c r="CC3" s="1605"/>
      <c r="CD3" s="1605"/>
      <c r="CE3" s="1605"/>
      <c r="CF3" s="1605"/>
      <c r="CG3" s="1605"/>
      <c r="CH3" s="1605"/>
      <c r="CI3" s="1605"/>
      <c r="CJ3" s="1605"/>
      <c r="CK3" s="1605"/>
      <c r="CL3" s="1605"/>
      <c r="CM3" s="1605"/>
      <c r="CN3" s="1605"/>
      <c r="CO3" s="1605"/>
      <c r="CP3" s="1605"/>
      <c r="CQ3" s="1605"/>
      <c r="CR3" s="1605"/>
      <c r="CS3" s="1605"/>
      <c r="CT3" s="1605"/>
      <c r="CU3" s="1605"/>
      <c r="CV3" s="1605"/>
      <c r="CW3" s="1605"/>
      <c r="CX3" s="1605"/>
      <c r="CY3" s="1605"/>
      <c r="CZ3" s="1605"/>
      <c r="DA3" s="1605"/>
      <c r="DB3" s="1605"/>
      <c r="DC3" s="1605"/>
      <c r="DD3" s="1605"/>
      <c r="DE3" s="1605"/>
      <c r="DF3" s="1605"/>
      <c r="DG3" s="1605"/>
      <c r="DH3" s="1605"/>
      <c r="DI3" s="1605"/>
      <c r="DJ3" s="1605"/>
      <c r="DK3" s="1605"/>
      <c r="DL3" s="1605"/>
      <c r="DM3" s="1605"/>
      <c r="DN3" s="1605"/>
      <c r="DO3" s="1605"/>
      <c r="DP3" s="1605"/>
      <c r="DQ3" s="1605"/>
      <c r="DR3" s="1605"/>
      <c r="DS3" s="1605"/>
      <c r="DT3" s="1605"/>
      <c r="DU3" s="1605"/>
      <c r="DV3" s="1605"/>
    </row>
    <row r="4" spans="1:126" ht="24.75" customHeight="1">
      <c r="A4" s="818"/>
      <c r="B4" s="893"/>
      <c r="C4" s="3167" t="s">
        <v>579</v>
      </c>
      <c r="D4" s="3167"/>
      <c r="E4" s="3168" t="str">
        <f>申告書1入力用!B3</f>
        <v>7</v>
      </c>
      <c r="F4" s="3169"/>
      <c r="G4" s="3167" t="s">
        <v>826</v>
      </c>
      <c r="H4" s="3167"/>
      <c r="I4" s="3170">
        <f>申告書1入力用!D3</f>
        <v>3</v>
      </c>
      <c r="J4" s="3170"/>
      <c r="K4" s="3170"/>
      <c r="L4" s="3167" t="s">
        <v>935</v>
      </c>
      <c r="M4" s="3167"/>
      <c r="N4" s="1106"/>
      <c r="O4" s="1567">
        <f>申告書1入力用!G3</f>
        <v>15</v>
      </c>
      <c r="P4" s="1105"/>
      <c r="Q4" s="3142" t="s">
        <v>0</v>
      </c>
      <c r="R4" s="3142"/>
      <c r="S4" s="3142"/>
      <c r="T4" s="3142"/>
      <c r="U4" s="3142"/>
      <c r="V4" s="3142"/>
      <c r="W4" s="3171"/>
      <c r="X4" s="1104"/>
      <c r="Y4" s="3172" t="s">
        <v>830</v>
      </c>
      <c r="Z4" s="3173"/>
      <c r="AA4" s="1103"/>
      <c r="AB4" s="3138">
        <v>6</v>
      </c>
      <c r="AC4" s="3139"/>
      <c r="AD4" s="3140"/>
      <c r="AE4" s="1102"/>
      <c r="AF4" s="3141" t="s">
        <v>75</v>
      </c>
      <c r="AG4" s="3142"/>
      <c r="AH4" s="3142"/>
      <c r="AI4" s="3142"/>
      <c r="AJ4" s="3142"/>
      <c r="AK4" s="3142"/>
      <c r="AL4" s="3142"/>
      <c r="AM4" s="3142"/>
      <c r="AN4" s="3142"/>
      <c r="AO4" s="3142"/>
      <c r="AP4" s="3142"/>
      <c r="AQ4" s="3142"/>
      <c r="AR4" s="3142"/>
      <c r="AS4" s="3142"/>
      <c r="AT4" s="3143" t="s">
        <v>934</v>
      </c>
      <c r="AU4" s="3143"/>
      <c r="AV4" s="3143"/>
      <c r="AW4" s="3143"/>
      <c r="AX4" s="3143"/>
      <c r="AY4" s="3143"/>
      <c r="AZ4" s="3143"/>
      <c r="BA4" s="3143"/>
      <c r="BB4" s="3143"/>
      <c r="BC4" s="3143"/>
      <c r="BD4" s="3143"/>
      <c r="BE4" s="3143"/>
      <c r="BF4" s="3143"/>
      <c r="BG4" s="3143"/>
      <c r="BH4" s="3143"/>
      <c r="BI4" s="1101"/>
      <c r="BJ4" s="3144" t="str">
        <f>"の "&amp;申告書1入力用!Y3&amp;" 申告書"</f>
        <v>の 確定 申告書</v>
      </c>
      <c r="BK4" s="3144"/>
      <c r="BL4" s="3144"/>
      <c r="BM4" s="3144"/>
      <c r="BN4" s="3144"/>
      <c r="BO4" s="3144"/>
      <c r="BP4" s="3144"/>
      <c r="BQ4" s="3144"/>
      <c r="BR4" s="3144"/>
      <c r="BS4" s="3144"/>
      <c r="BT4" s="3144"/>
      <c r="BU4" s="3144"/>
      <c r="BV4" s="3144"/>
      <c r="BW4" s="3144"/>
      <c r="BX4" s="3144"/>
      <c r="BY4" s="3144"/>
      <c r="BZ4" s="3144"/>
      <c r="CA4" s="3144"/>
      <c r="CB4" s="3144"/>
      <c r="CC4" s="3144"/>
      <c r="CD4" s="3144"/>
      <c r="CE4" s="3144"/>
      <c r="CF4" s="3144"/>
      <c r="CG4" s="3144"/>
      <c r="CH4" s="3144"/>
      <c r="CI4" s="3144"/>
      <c r="CJ4" s="3144"/>
      <c r="CK4" s="3144"/>
      <c r="CL4" s="3144"/>
      <c r="CM4" s="3144"/>
      <c r="CN4" s="3144"/>
      <c r="CO4" s="3144"/>
      <c r="CP4" s="3144"/>
      <c r="CQ4" s="3144"/>
      <c r="CR4" s="3144"/>
      <c r="CS4" s="3144"/>
      <c r="CT4" s="1091"/>
      <c r="CU4" s="1091"/>
      <c r="CV4" s="1091"/>
      <c r="CW4" s="1091"/>
      <c r="CX4" s="1091"/>
      <c r="CY4" s="1091"/>
      <c r="CZ4" s="1091"/>
      <c r="DA4" s="1091"/>
      <c r="DB4" s="1091"/>
      <c r="DC4" s="1091"/>
      <c r="DD4" s="1605"/>
      <c r="DE4" s="1605"/>
      <c r="DF4" s="1605"/>
      <c r="DG4" s="1605"/>
      <c r="DH4" s="1605"/>
      <c r="DI4" s="1605"/>
      <c r="DJ4" s="1605"/>
      <c r="DK4" s="1605"/>
      <c r="DL4" s="1605"/>
      <c r="DM4" s="1605"/>
      <c r="DN4" s="1605"/>
      <c r="DO4" s="1605"/>
      <c r="DP4" s="1605"/>
      <c r="DQ4" s="1605"/>
      <c r="DR4" s="1605"/>
      <c r="DS4" s="1605"/>
      <c r="DT4" s="1605"/>
      <c r="DU4" s="1605"/>
      <c r="DV4" s="1605"/>
    </row>
    <row r="5" spans="1:126" ht="2.25" customHeight="1">
      <c r="A5" s="818"/>
      <c r="B5" s="893"/>
      <c r="C5" s="1100"/>
      <c r="D5" s="1099"/>
      <c r="E5" s="1100"/>
      <c r="F5" s="1100"/>
      <c r="G5" s="1100"/>
      <c r="H5" s="1100"/>
      <c r="I5" s="1099"/>
      <c r="J5" s="1099"/>
      <c r="K5" s="1100"/>
      <c r="L5" s="1100"/>
      <c r="M5" s="1100"/>
      <c r="N5" s="1100"/>
      <c r="O5" s="1099"/>
      <c r="P5" s="1099"/>
      <c r="Q5" s="893"/>
      <c r="R5" s="1098"/>
      <c r="S5" s="1098"/>
      <c r="T5" s="1098"/>
      <c r="U5" s="1098"/>
      <c r="V5" s="1098"/>
      <c r="W5" s="1098"/>
      <c r="X5" s="1097"/>
      <c r="Y5" s="1096"/>
      <c r="Z5" s="1095"/>
      <c r="AA5" s="1095"/>
      <c r="AB5" s="1095"/>
      <c r="AC5" s="1095"/>
      <c r="AD5" s="1095"/>
      <c r="AE5" s="1094"/>
      <c r="AF5" s="1293"/>
      <c r="AG5" s="1092"/>
      <c r="AH5" s="1092"/>
      <c r="AI5" s="1093"/>
      <c r="AJ5" s="1092"/>
      <c r="AK5" s="1092"/>
      <c r="AL5" s="1092"/>
      <c r="AM5" s="1091"/>
      <c r="AN5" s="1091"/>
      <c r="AO5" s="1091"/>
      <c r="AP5" s="1091"/>
      <c r="AQ5" s="1091"/>
      <c r="AR5" s="1091"/>
      <c r="AS5" s="1091"/>
      <c r="AT5" s="1091"/>
      <c r="AU5" s="1091"/>
      <c r="AV5" s="1091"/>
      <c r="AW5" s="1091"/>
      <c r="AX5" s="1091"/>
      <c r="AY5" s="1091"/>
      <c r="AZ5" s="1091"/>
      <c r="BA5" s="1091"/>
      <c r="BB5" s="1091"/>
      <c r="BC5" s="1091"/>
      <c r="BD5" s="1091"/>
      <c r="BE5" s="1091"/>
      <c r="BF5" s="1091"/>
      <c r="BG5" s="1091"/>
      <c r="BH5" s="1091"/>
      <c r="BI5" s="1091"/>
      <c r="BJ5" s="1091"/>
      <c r="BK5" s="1091"/>
      <c r="BL5" s="1091"/>
      <c r="BM5" s="1091"/>
      <c r="BN5" s="1091"/>
      <c r="BO5" s="1091"/>
      <c r="BP5" s="1598"/>
      <c r="BQ5" s="1598"/>
      <c r="BR5" s="1598"/>
      <c r="BS5" s="1598"/>
      <c r="BT5" s="1598"/>
      <c r="BU5" s="1598"/>
      <c r="BV5" s="1598"/>
      <c r="BW5" s="1598"/>
      <c r="BX5" s="1598"/>
      <c r="BY5" s="1598"/>
      <c r="BZ5" s="1598"/>
      <c r="CA5" s="1598"/>
      <c r="CB5" s="1598"/>
      <c r="CC5" s="1598"/>
      <c r="CD5" s="1598"/>
      <c r="CE5" s="1598"/>
      <c r="CF5" s="1598"/>
      <c r="CG5" s="1598"/>
      <c r="CH5" s="1598"/>
      <c r="CI5" s="1598"/>
      <c r="CJ5" s="1598"/>
      <c r="CK5" s="1598"/>
      <c r="CL5" s="1598"/>
      <c r="CM5" s="1598"/>
      <c r="CN5" s="1598"/>
      <c r="CO5" s="1598"/>
      <c r="CP5" s="1089"/>
      <c r="CQ5" s="1089"/>
      <c r="CR5" s="1089"/>
      <c r="CS5" s="1089"/>
      <c r="CT5" s="1089"/>
      <c r="CU5" s="1089"/>
      <c r="CV5" s="1089"/>
      <c r="CW5" s="1089"/>
      <c r="CX5" s="1089"/>
      <c r="CY5" s="1089"/>
      <c r="CZ5" s="1089"/>
      <c r="DA5" s="1089"/>
      <c r="DB5" s="1089"/>
      <c r="DC5" s="1089"/>
      <c r="DD5" s="1089"/>
      <c r="DE5" s="1605"/>
      <c r="DF5" s="1605"/>
      <c r="DG5" s="1605"/>
      <c r="DH5" s="1605"/>
      <c r="DI5" s="1605"/>
      <c r="DJ5" s="1605"/>
      <c r="DK5" s="1605"/>
      <c r="DL5" s="1605"/>
      <c r="DM5" s="1605"/>
      <c r="DN5" s="1605"/>
      <c r="DO5" s="1605"/>
      <c r="DP5" s="1605"/>
      <c r="DQ5" s="1605"/>
      <c r="DR5" s="1605"/>
      <c r="DS5" s="1605"/>
      <c r="DT5" s="1605"/>
      <c r="DU5" s="1605"/>
      <c r="DV5" s="1605"/>
    </row>
    <row r="6" spans="1:126" ht="3" customHeight="1" thickBot="1">
      <c r="A6" s="818"/>
      <c r="B6" s="893"/>
      <c r="C6" s="893"/>
      <c r="D6" s="893"/>
      <c r="E6" s="893"/>
      <c r="F6" s="1559"/>
      <c r="G6" s="1559"/>
      <c r="H6" s="1559"/>
      <c r="I6" s="1559"/>
      <c r="J6" s="1559"/>
      <c r="K6" s="1559"/>
      <c r="L6" s="1559"/>
      <c r="M6" s="1559"/>
      <c r="N6" s="1559"/>
      <c r="O6" s="1559"/>
      <c r="P6" s="1559"/>
      <c r="Q6" s="1559"/>
      <c r="R6" s="1559"/>
      <c r="S6" s="1559"/>
      <c r="T6" s="1559"/>
      <c r="U6" s="1559"/>
      <c r="V6" s="1559"/>
      <c r="W6" s="1559"/>
      <c r="X6" s="1559"/>
      <c r="Y6" s="1559"/>
      <c r="Z6" s="893"/>
      <c r="AA6" s="893"/>
      <c r="AB6" s="893"/>
      <c r="AC6" s="893"/>
      <c r="AD6" s="893"/>
      <c r="AE6" s="893"/>
      <c r="AF6" s="893"/>
      <c r="AG6" s="893"/>
      <c r="AH6" s="893"/>
      <c r="AI6" s="893"/>
      <c r="AJ6" s="893"/>
      <c r="AK6" s="893"/>
      <c r="AL6" s="893"/>
      <c r="AM6" s="893"/>
      <c r="AN6" s="893"/>
      <c r="AO6" s="893"/>
      <c r="AP6" s="893"/>
      <c r="AQ6" s="893"/>
      <c r="AR6" s="893"/>
      <c r="AS6" s="893"/>
      <c r="AT6" s="893"/>
      <c r="AU6" s="893"/>
      <c r="AV6" s="893"/>
      <c r="AW6" s="893"/>
      <c r="AX6" s="1566"/>
      <c r="AY6" s="1566"/>
      <c r="AZ6" s="1566"/>
      <c r="BA6" s="1566"/>
      <c r="BB6" s="1566"/>
      <c r="BC6" s="893"/>
      <c r="BD6" s="893"/>
      <c r="BE6" s="893"/>
      <c r="BF6" s="893"/>
      <c r="BG6" s="893"/>
      <c r="BH6" s="893"/>
      <c r="BI6" s="893"/>
      <c r="BJ6" s="893"/>
      <c r="BK6" s="893"/>
      <c r="BL6" s="893"/>
      <c r="BM6" s="1605"/>
      <c r="BN6" s="1605"/>
      <c r="BO6" s="1605"/>
      <c r="BP6" s="1605"/>
      <c r="BQ6" s="1605"/>
      <c r="BR6" s="1605"/>
      <c r="BS6" s="1605"/>
      <c r="BT6" s="1605"/>
      <c r="BU6" s="1605"/>
      <c r="BV6" s="1605"/>
      <c r="BW6" s="1605"/>
      <c r="BX6" s="1605"/>
      <c r="BY6" s="1605"/>
      <c r="BZ6" s="1605"/>
      <c r="CA6" s="1605"/>
      <c r="CB6" s="1605"/>
      <c r="CC6" s="1605"/>
      <c r="CD6" s="1605"/>
      <c r="CE6" s="1605"/>
      <c r="CF6" s="1605"/>
      <c r="CG6" s="1605"/>
      <c r="CH6" s="1605"/>
      <c r="CI6" s="1605"/>
      <c r="CJ6" s="1605"/>
      <c r="CK6" s="1605"/>
      <c r="CL6" s="1605"/>
      <c r="CM6" s="1605"/>
      <c r="CN6" s="1605"/>
      <c r="CO6" s="1605"/>
      <c r="CP6" s="1605"/>
      <c r="CQ6" s="1605"/>
      <c r="CR6" s="1605"/>
      <c r="CS6" s="1605"/>
      <c r="CT6" s="1605"/>
      <c r="CU6" s="1605"/>
      <c r="CV6" s="1605"/>
      <c r="CW6" s="1605"/>
      <c r="CX6" s="1605"/>
      <c r="CY6" s="1605"/>
      <c r="CZ6" s="1605"/>
      <c r="DA6" s="1605"/>
      <c r="DB6" s="1605"/>
      <c r="DC6" s="1605"/>
      <c r="DD6" s="1605"/>
      <c r="DE6" s="1605"/>
      <c r="DF6" s="1605"/>
      <c r="DG6" s="1605"/>
      <c r="DH6" s="1605"/>
      <c r="DI6" s="1605"/>
      <c r="DJ6" s="1605"/>
      <c r="DK6" s="1605"/>
      <c r="DL6" s="1605"/>
      <c r="DM6" s="1605"/>
      <c r="DN6" s="1605"/>
      <c r="DO6" s="1605"/>
      <c r="DP6" s="1605"/>
      <c r="DQ6" s="1605"/>
      <c r="DR6" s="1605"/>
      <c r="DS6" s="1605"/>
      <c r="DT6" s="1605"/>
      <c r="DU6" s="1605"/>
      <c r="DV6" s="1605"/>
    </row>
    <row r="7" spans="1:126" ht="3" customHeight="1">
      <c r="A7" s="818"/>
      <c r="B7" s="893"/>
      <c r="C7" s="1088"/>
      <c r="D7" s="846"/>
      <c r="E7" s="1087"/>
      <c r="F7" s="1557"/>
      <c r="G7" s="1557"/>
      <c r="H7" s="1557"/>
      <c r="I7" s="1557"/>
      <c r="J7" s="1557"/>
      <c r="K7" s="1557"/>
      <c r="L7" s="1557"/>
      <c r="M7" s="1557"/>
      <c r="N7" s="1557"/>
      <c r="O7" s="1557"/>
      <c r="P7" s="1557"/>
      <c r="Q7" s="1557"/>
      <c r="R7" s="1557"/>
      <c r="S7" s="1557"/>
      <c r="T7" s="1557"/>
      <c r="U7" s="1557"/>
      <c r="V7" s="1557"/>
      <c r="W7" s="1557"/>
      <c r="X7" s="1557"/>
      <c r="Y7" s="1557"/>
      <c r="Z7" s="846"/>
      <c r="AA7" s="846"/>
      <c r="AB7" s="846"/>
      <c r="AC7" s="846"/>
      <c r="AD7" s="846"/>
      <c r="AE7" s="846"/>
      <c r="AF7" s="3145" t="s">
        <v>1202</v>
      </c>
      <c r="AG7" s="3146"/>
      <c r="AH7" s="3146"/>
      <c r="AI7" s="3146"/>
      <c r="AJ7" s="3146"/>
      <c r="AK7" s="3146"/>
      <c r="AL7" s="3146"/>
      <c r="AM7" s="3146"/>
      <c r="AN7" s="3147"/>
      <c r="AO7" s="846"/>
      <c r="AP7" s="846"/>
      <c r="AQ7" s="846"/>
      <c r="AR7" s="846"/>
      <c r="AS7" s="846"/>
      <c r="AT7" s="846"/>
      <c r="AU7" s="846"/>
      <c r="AV7" s="846"/>
      <c r="AW7" s="846"/>
      <c r="AX7" s="1084"/>
      <c r="AY7" s="1084"/>
      <c r="AZ7" s="1084"/>
      <c r="BA7" s="1086"/>
      <c r="BB7" s="1086"/>
      <c r="BC7" s="1086"/>
      <c r="BD7" s="1086"/>
      <c r="BE7" s="1086"/>
      <c r="BF7" s="846"/>
      <c r="BG7" s="846"/>
      <c r="BH7" s="1084"/>
      <c r="BI7" s="1084"/>
      <c r="BJ7" s="1084"/>
      <c r="BK7" s="1084"/>
      <c r="BL7" s="1084"/>
      <c r="BM7" s="1084"/>
      <c r="BN7" s="1084"/>
      <c r="BO7" s="1084"/>
      <c r="BP7" s="1084"/>
      <c r="BQ7" s="1084"/>
      <c r="BR7" s="1084"/>
      <c r="BS7" s="1084"/>
      <c r="BT7" s="1084"/>
      <c r="BU7" s="1084"/>
      <c r="BV7" s="1084"/>
      <c r="BW7" s="1084"/>
      <c r="BX7" s="1084"/>
      <c r="BY7" s="1084"/>
      <c r="BZ7" s="1085"/>
      <c r="CA7" s="3154" t="s">
        <v>933</v>
      </c>
      <c r="CB7" s="3155"/>
      <c r="CC7" s="3155"/>
      <c r="CD7" s="3155"/>
      <c r="CE7" s="3155"/>
      <c r="CF7" s="3155"/>
      <c r="CG7" s="3156"/>
      <c r="CH7" s="1084"/>
      <c r="CI7" s="1084"/>
      <c r="CJ7" s="1084"/>
      <c r="CK7" s="1084"/>
      <c r="CL7" s="1084"/>
      <c r="CM7" s="1084"/>
      <c r="CN7" s="1084"/>
      <c r="CO7" s="1084"/>
      <c r="CP7" s="1084"/>
      <c r="CQ7" s="1084"/>
      <c r="CR7" s="1084"/>
      <c r="CS7" s="1084"/>
      <c r="CT7" s="1084"/>
      <c r="CU7" s="1084"/>
      <c r="CV7" s="1084"/>
      <c r="CW7" s="1084"/>
      <c r="CX7" s="1084"/>
      <c r="CY7" s="1084"/>
      <c r="CZ7" s="1084"/>
      <c r="DA7" s="1084"/>
      <c r="DB7" s="1084"/>
      <c r="DC7" s="1084"/>
      <c r="DD7" s="1084"/>
      <c r="DE7" s="1084"/>
      <c r="DF7" s="1084"/>
      <c r="DG7" s="1084"/>
      <c r="DH7" s="1084"/>
      <c r="DI7" s="1084"/>
      <c r="DJ7" s="1034"/>
      <c r="DK7" s="1034"/>
      <c r="DL7" s="1034"/>
      <c r="DM7" s="1034"/>
      <c r="DN7" s="1034"/>
      <c r="DO7" s="1034"/>
      <c r="DP7" s="1034"/>
      <c r="DQ7" s="1034"/>
      <c r="DR7" s="1034"/>
      <c r="DS7" s="1033"/>
      <c r="DT7" s="1605"/>
      <c r="DU7" s="1605"/>
      <c r="DV7" s="1605"/>
    </row>
    <row r="8" spans="1:126" ht="25.5" customHeight="1">
      <c r="A8" s="818"/>
      <c r="B8" s="893"/>
      <c r="C8" s="3194" t="s">
        <v>1317</v>
      </c>
      <c r="D8" s="3195"/>
      <c r="E8" s="3196"/>
      <c r="F8" s="3197" t="s">
        <v>932</v>
      </c>
      <c r="G8" s="3197"/>
      <c r="H8" s="3191" t="str">
        <f>IF(OR(申告書1入力用!F5=0,LEN(申告書1入力用!F5)-2&lt;=0),"",MID(申告書1入力用!F5,LEN(申告書1入力用!F5)-2,1))</f>
        <v>1</v>
      </c>
      <c r="I8" s="3193"/>
      <c r="J8" s="1082"/>
      <c r="K8" s="3191" t="str">
        <f>IF(OR(申告書1入力用!F5=0,LEN(申告書1入力用!F5)-1&lt;=0),"",MID(申告書1入力用!F5,LEN(申告書1入力用!F5)-1,1))</f>
        <v>2</v>
      </c>
      <c r="L8" s="3192"/>
      <c r="M8" s="3193"/>
      <c r="N8" s="825"/>
      <c r="O8" s="1083" t="str">
        <f>IF(申告書1入力用!F5&lt;&gt;0,RIGHT(申告書1入力用!F5,1),"")</f>
        <v>3</v>
      </c>
      <c r="P8" s="3198" t="s">
        <v>931</v>
      </c>
      <c r="Q8" s="3198"/>
      <c r="R8" s="3191" t="str">
        <f>IF(OR(申告書1入力用!K5=0,LEN(申告書1入力用!K5)-3&lt;=0),"",MID(申告書1入力用!K5,LEN(申告書1入力用!K5)-3,1))</f>
        <v>4</v>
      </c>
      <c r="S8" s="3193"/>
      <c r="T8" s="1082"/>
      <c r="U8" s="3191" t="str">
        <f>IF(OR(申告書1入力用!K5=0,LEN(申告書1入力用!K5)-2&lt;=0),"",MID(申告書1入力用!K5,LEN(申告書1入力用!K5)-2,1))</f>
        <v>5</v>
      </c>
      <c r="V8" s="3192"/>
      <c r="W8" s="3193"/>
      <c r="X8" s="1082"/>
      <c r="Y8" s="3191" t="str">
        <f>IF(OR(申告書1入力用!K5=0,LEN(申告書1入力用!K5)-1&lt;=0),"",MID(申告書1入力用!K5,LEN(申告書1入力用!K5)-1,1))</f>
        <v>6</v>
      </c>
      <c r="Z8" s="3193"/>
      <c r="AA8" s="1082"/>
      <c r="AB8" s="3191" t="str">
        <f>IF(申告書1入力用!K5&lt;&gt;0,RIGHT(申告書1入力用!K5,1),"")</f>
        <v>7</v>
      </c>
      <c r="AC8" s="3192"/>
      <c r="AD8" s="3193"/>
      <c r="AE8" s="1081"/>
      <c r="AF8" s="3148"/>
      <c r="AG8" s="3149"/>
      <c r="AH8" s="3149"/>
      <c r="AI8" s="3149"/>
      <c r="AJ8" s="3149"/>
      <c r="AK8" s="3149"/>
      <c r="AL8" s="3149"/>
      <c r="AM8" s="3149"/>
      <c r="AN8" s="3150"/>
      <c r="AO8" s="1080"/>
      <c r="AP8" s="825"/>
      <c r="AQ8" s="825"/>
      <c r="AR8" s="825"/>
      <c r="AS8" s="825"/>
      <c r="AT8" s="825"/>
      <c r="AU8" s="825"/>
      <c r="AV8" s="825"/>
      <c r="AW8" s="825"/>
      <c r="AX8" s="825"/>
      <c r="AY8" s="825"/>
      <c r="AZ8" s="825"/>
      <c r="BA8" s="825"/>
      <c r="BB8" s="825"/>
      <c r="BC8" s="1079"/>
      <c r="BD8" s="1079"/>
      <c r="BE8" s="1079"/>
      <c r="BF8" s="1079"/>
      <c r="BG8" s="1079"/>
      <c r="BH8" s="825"/>
      <c r="BI8" s="825"/>
      <c r="BJ8" s="825"/>
      <c r="BK8" s="825"/>
      <c r="BL8" s="825"/>
      <c r="BM8" s="825"/>
      <c r="BN8" s="825"/>
      <c r="BO8" s="825"/>
      <c r="BP8" s="825"/>
      <c r="BQ8" s="825"/>
      <c r="BR8" s="825"/>
      <c r="BS8" s="825"/>
      <c r="BT8" s="825"/>
      <c r="BU8" s="825"/>
      <c r="BV8" s="825"/>
      <c r="BW8" s="825"/>
      <c r="BX8" s="825"/>
      <c r="BY8" s="842"/>
      <c r="BZ8" s="856"/>
      <c r="CA8" s="3157"/>
      <c r="CB8" s="3158"/>
      <c r="CC8" s="3158"/>
      <c r="CD8" s="3158"/>
      <c r="CE8" s="3158"/>
      <c r="CF8" s="3158"/>
      <c r="CG8" s="3159"/>
      <c r="CH8" s="825"/>
      <c r="CI8" s="3175">
        <f>IF(申告書1入力用!AF5="","",
IF(TEXT(申告書1入力用!AF5,"ggg")="明治",1,
IF(TEXT(申告書1入力用!AF5,"ggg")="大正",2,
IF(TEXT(申告書1入力用!AF5,"ggg")="昭和",3,
IF(TEXT(申告書1入力用!AF5,"ggg")="平成",4,"")))))</f>
        <v>3</v>
      </c>
      <c r="CJ8" s="3175"/>
      <c r="CK8" s="3175"/>
      <c r="CL8" s="3175"/>
      <c r="CM8" s="3175"/>
      <c r="CN8" s="3175"/>
      <c r="CO8" s="841"/>
      <c r="CP8" s="841"/>
      <c r="CQ8" s="3175" t="str">
        <f>IF(TEXT(申告書1入力用!AF5,"gggee")="","",MID(TEXT(申告書1入力用!AF5,"gggee"),3,1))</f>
        <v>4</v>
      </c>
      <c r="CR8" s="3175"/>
      <c r="CS8" s="3175"/>
      <c r="CT8" s="3175"/>
      <c r="CU8" s="3175"/>
      <c r="CV8" s="1569"/>
      <c r="CW8" s="3175" t="str">
        <f>IF(TEXT(申告書1入力用!AF5,"gggee")="","",RIGHT(TEXT(申告書1入力用!AF5,"gggee"),1))</f>
        <v>2</v>
      </c>
      <c r="CX8" s="3175"/>
      <c r="CY8" s="3175"/>
      <c r="CZ8" s="3175"/>
      <c r="DA8" s="1568"/>
      <c r="DB8" s="3174" t="str">
        <f>IF(申告書1入力用!AF5="","",LEFT(TEXT(申告書1入力用!AF5,"mm"),1))</f>
        <v>0</v>
      </c>
      <c r="DC8" s="3174"/>
      <c r="DD8" s="3174"/>
      <c r="DE8" s="3174"/>
      <c r="DF8" s="3174"/>
      <c r="DG8" s="3174" t="str">
        <f>IF(申告書1入力用!AF5="","",RIGHT(TEXT(申告書1入力用!AF5,"m"),1))</f>
        <v>5</v>
      </c>
      <c r="DH8" s="3174"/>
      <c r="DI8" s="3174"/>
      <c r="DJ8" s="3174"/>
      <c r="DK8" s="841"/>
      <c r="DL8" s="841"/>
      <c r="DM8" s="3175" t="str">
        <f>IF(申告書1入力用!AF5="","",LEFT(TEXT(申告書1入力用!AF5,"dd"),1))</f>
        <v>0</v>
      </c>
      <c r="DN8" s="3175"/>
      <c r="DO8" s="841"/>
      <c r="DP8" s="841"/>
      <c r="DQ8" s="3175" t="str">
        <f>IF(申告書1入力用!AF5="","",RIGHT(TEXT(申告書1入力用!AF5,"d"),1))</f>
        <v>1</v>
      </c>
      <c r="DR8" s="3175"/>
      <c r="DS8" s="1077"/>
      <c r="DT8" s="1605"/>
      <c r="DU8" s="3176" t="s">
        <v>745</v>
      </c>
      <c r="DV8" s="1605"/>
    </row>
    <row r="9" spans="1:126" ht="3" customHeight="1">
      <c r="A9" s="818"/>
      <c r="B9" s="893"/>
      <c r="C9" s="1442"/>
      <c r="D9" s="1443"/>
      <c r="E9" s="1444"/>
      <c r="F9" s="1559"/>
      <c r="G9" s="1559"/>
      <c r="H9" s="1559"/>
      <c r="I9" s="1559"/>
      <c r="J9" s="1559"/>
      <c r="K9" s="1559"/>
      <c r="L9" s="1559"/>
      <c r="M9" s="1559"/>
      <c r="N9" s="1559"/>
      <c r="O9" s="1559"/>
      <c r="P9" s="1559"/>
      <c r="Q9" s="1559"/>
      <c r="R9" s="1559"/>
      <c r="S9" s="1559"/>
      <c r="T9" s="1559"/>
      <c r="U9" s="1559"/>
      <c r="V9" s="1559"/>
      <c r="W9" s="1559"/>
      <c r="X9" s="1559"/>
      <c r="Y9" s="1559"/>
      <c r="Z9" s="893"/>
      <c r="AA9" s="893"/>
      <c r="AB9" s="893"/>
      <c r="AC9" s="893"/>
      <c r="AD9" s="893"/>
      <c r="AE9" s="893"/>
      <c r="AF9" s="3151"/>
      <c r="AG9" s="3152"/>
      <c r="AH9" s="3152"/>
      <c r="AI9" s="3152"/>
      <c r="AJ9" s="3152"/>
      <c r="AK9" s="3152"/>
      <c r="AL9" s="3152"/>
      <c r="AM9" s="3152"/>
      <c r="AN9" s="3153"/>
      <c r="AO9" s="893"/>
      <c r="AP9" s="893"/>
      <c r="AQ9" s="893"/>
      <c r="AR9" s="893"/>
      <c r="AS9" s="893"/>
      <c r="AT9" s="893"/>
      <c r="AU9" s="893"/>
      <c r="AV9" s="893"/>
      <c r="AW9" s="893"/>
      <c r="AX9" s="852"/>
      <c r="AY9" s="852"/>
      <c r="AZ9" s="852"/>
      <c r="BA9" s="979"/>
      <c r="BB9" s="979"/>
      <c r="BC9" s="979"/>
      <c r="BD9" s="979"/>
      <c r="BE9" s="979"/>
      <c r="BF9" s="855"/>
      <c r="BG9" s="893"/>
      <c r="BH9" s="842"/>
      <c r="BI9" s="842"/>
      <c r="BJ9" s="842"/>
      <c r="BK9" s="842"/>
      <c r="BL9" s="842"/>
      <c r="BM9" s="842"/>
      <c r="BN9" s="842"/>
      <c r="BO9" s="842"/>
      <c r="BP9" s="842"/>
      <c r="BQ9" s="842"/>
      <c r="BR9" s="842"/>
      <c r="BS9" s="842"/>
      <c r="BT9" s="842"/>
      <c r="BU9" s="842"/>
      <c r="BV9" s="842"/>
      <c r="BW9" s="842"/>
      <c r="BX9" s="852"/>
      <c r="BY9" s="852"/>
      <c r="BZ9" s="1061"/>
      <c r="CA9" s="3160"/>
      <c r="CB9" s="3161"/>
      <c r="CC9" s="3161"/>
      <c r="CD9" s="3161"/>
      <c r="CE9" s="3161"/>
      <c r="CF9" s="3161"/>
      <c r="CG9" s="3162"/>
      <c r="CH9" s="842"/>
      <c r="CI9" s="842"/>
      <c r="CJ9" s="842"/>
      <c r="CK9" s="842"/>
      <c r="CL9" s="842"/>
      <c r="CM9" s="842"/>
      <c r="CN9" s="842"/>
      <c r="CO9" s="842"/>
      <c r="CP9" s="842"/>
      <c r="CQ9" s="842"/>
      <c r="CR9" s="842"/>
      <c r="CS9" s="842"/>
      <c r="CT9" s="842"/>
      <c r="CU9" s="842"/>
      <c r="CV9" s="842"/>
      <c r="CW9" s="842"/>
      <c r="CX9" s="842"/>
      <c r="CY9" s="842"/>
      <c r="CZ9" s="842"/>
      <c r="DA9" s="842"/>
      <c r="DB9" s="842"/>
      <c r="DC9" s="842"/>
      <c r="DD9" s="842"/>
      <c r="DE9" s="842"/>
      <c r="DF9" s="842"/>
      <c r="DG9" s="842"/>
      <c r="DH9" s="842"/>
      <c r="DI9" s="842"/>
      <c r="DJ9" s="1605"/>
      <c r="DK9" s="1078"/>
      <c r="DL9" s="1078"/>
      <c r="DM9" s="1078"/>
      <c r="DN9" s="1078"/>
      <c r="DO9" s="1078"/>
      <c r="DP9" s="1078"/>
      <c r="DQ9" s="1078"/>
      <c r="DR9" s="1078"/>
      <c r="DS9" s="1077"/>
      <c r="DT9" s="1605"/>
      <c r="DU9" s="3176"/>
      <c r="DV9" s="1605"/>
    </row>
    <row r="10" spans="1:126" ht="2.25" customHeight="1">
      <c r="A10" s="818"/>
      <c r="B10" s="893"/>
      <c r="C10" s="1441"/>
      <c r="D10" s="1439"/>
      <c r="E10" s="1440"/>
      <c r="F10" s="1574"/>
      <c r="G10" s="1571"/>
      <c r="H10" s="1571"/>
      <c r="I10" s="1571"/>
      <c r="J10" s="1571"/>
      <c r="K10" s="1571"/>
      <c r="L10" s="1571"/>
      <c r="M10" s="1571"/>
      <c r="N10" s="1571"/>
      <c r="O10" s="1571"/>
      <c r="P10" s="1571"/>
      <c r="Q10" s="1571"/>
      <c r="R10" s="1571"/>
      <c r="S10" s="1571"/>
      <c r="T10" s="1571"/>
      <c r="U10" s="1571"/>
      <c r="V10" s="1571"/>
      <c r="W10" s="1571"/>
      <c r="X10" s="1571"/>
      <c r="Y10" s="1571"/>
      <c r="Z10" s="863"/>
      <c r="AA10" s="863"/>
      <c r="AB10" s="863"/>
      <c r="AC10" s="863"/>
      <c r="AD10" s="863"/>
      <c r="AE10" s="863"/>
      <c r="AF10" s="863"/>
      <c r="AG10" s="863"/>
      <c r="AH10" s="863"/>
      <c r="AI10" s="863"/>
      <c r="AJ10" s="863"/>
      <c r="AK10" s="863"/>
      <c r="AL10" s="863"/>
      <c r="AM10" s="863"/>
      <c r="AN10" s="863"/>
      <c r="AO10" s="863"/>
      <c r="AP10" s="863"/>
      <c r="AQ10" s="863"/>
      <c r="AR10" s="863"/>
      <c r="AS10" s="863"/>
      <c r="AT10" s="863"/>
      <c r="AU10" s="863"/>
      <c r="AV10" s="863"/>
      <c r="AW10" s="863"/>
      <c r="AX10" s="988"/>
      <c r="AY10" s="988"/>
      <c r="AZ10" s="988"/>
      <c r="BA10" s="986"/>
      <c r="BB10" s="986"/>
      <c r="BC10" s="986"/>
      <c r="BD10" s="986"/>
      <c r="BE10" s="986"/>
      <c r="BF10" s="986"/>
      <c r="BG10" s="1392"/>
      <c r="BH10" s="988"/>
      <c r="BI10" s="988"/>
      <c r="BJ10" s="988"/>
      <c r="BK10" s="988"/>
      <c r="BL10" s="1075"/>
      <c r="BM10" s="988"/>
      <c r="BN10" s="988"/>
      <c r="BO10" s="988"/>
      <c r="BP10" s="988"/>
      <c r="BQ10" s="988"/>
      <c r="BR10" s="988"/>
      <c r="BS10" s="988"/>
      <c r="BT10" s="988"/>
      <c r="BU10" s="988"/>
      <c r="BV10" s="988"/>
      <c r="BW10" s="988"/>
      <c r="BX10" s="988"/>
      <c r="BY10" s="988"/>
      <c r="BZ10" s="988"/>
      <c r="CA10" s="988"/>
      <c r="CB10" s="988"/>
      <c r="CC10" s="988"/>
      <c r="CD10" s="988"/>
      <c r="CE10" s="988"/>
      <c r="CF10" s="988"/>
      <c r="CG10" s="988"/>
      <c r="CH10" s="988"/>
      <c r="CI10" s="988"/>
      <c r="CJ10" s="988"/>
      <c r="CK10" s="988"/>
      <c r="CL10" s="988"/>
      <c r="CM10" s="988"/>
      <c r="CN10" s="988"/>
      <c r="CO10" s="988"/>
      <c r="CP10" s="988"/>
      <c r="CQ10" s="988"/>
      <c r="CR10" s="988"/>
      <c r="CS10" s="988"/>
      <c r="CT10" s="988"/>
      <c r="CU10" s="988"/>
      <c r="CV10" s="988"/>
      <c r="CW10" s="988"/>
      <c r="CX10" s="988"/>
      <c r="CY10" s="988"/>
      <c r="CZ10" s="988"/>
      <c r="DA10" s="988"/>
      <c r="DB10" s="988"/>
      <c r="DC10" s="988"/>
      <c r="DD10" s="988"/>
      <c r="DE10" s="988"/>
      <c r="DF10" s="988"/>
      <c r="DG10" s="988"/>
      <c r="DH10" s="988"/>
      <c r="DI10" s="988"/>
      <c r="DJ10" s="871"/>
      <c r="DK10" s="1074"/>
      <c r="DL10" s="1074"/>
      <c r="DM10" s="1074"/>
      <c r="DN10" s="1074"/>
      <c r="DO10" s="1074"/>
      <c r="DP10" s="1074"/>
      <c r="DQ10" s="1074"/>
      <c r="DR10" s="1074"/>
      <c r="DS10" s="1073"/>
      <c r="DT10" s="1605"/>
      <c r="DU10" s="3176"/>
      <c r="DV10" s="1605"/>
    </row>
    <row r="11" spans="1:126" ht="27.75" customHeight="1">
      <c r="A11" s="818"/>
      <c r="B11" s="893"/>
      <c r="C11" s="3177" t="s">
        <v>1465</v>
      </c>
      <c r="D11" s="3158"/>
      <c r="E11" s="3159"/>
      <c r="F11" s="818"/>
      <c r="G11" s="3179" t="str">
        <f>申告書1入力用!E6</f>
        <v>A市××町１－２３－45</v>
      </c>
      <c r="H11" s="3180"/>
      <c r="I11" s="3180"/>
      <c r="J11" s="3180"/>
      <c r="K11" s="3180"/>
      <c r="L11" s="3180"/>
      <c r="M11" s="3180"/>
      <c r="N11" s="3180"/>
      <c r="O11" s="3180"/>
      <c r="P11" s="3180"/>
      <c r="Q11" s="3180"/>
      <c r="R11" s="3180"/>
      <c r="S11" s="3180"/>
      <c r="T11" s="3180"/>
      <c r="U11" s="3180"/>
      <c r="V11" s="3180"/>
      <c r="W11" s="3180"/>
      <c r="X11" s="3180"/>
      <c r="Y11" s="3180"/>
      <c r="Z11" s="3180"/>
      <c r="AA11" s="3180"/>
      <c r="AB11" s="3180"/>
      <c r="AC11" s="3180"/>
      <c r="AD11" s="3180"/>
      <c r="AE11" s="3180"/>
      <c r="AF11" s="3180"/>
      <c r="AG11" s="3180"/>
      <c r="AH11" s="3180"/>
      <c r="AI11" s="3180"/>
      <c r="AJ11" s="3180"/>
      <c r="AK11" s="3180"/>
      <c r="AL11" s="3180"/>
      <c r="AM11" s="3180"/>
      <c r="AN11" s="3180"/>
      <c r="AO11" s="3180"/>
      <c r="AP11" s="3180"/>
      <c r="AQ11" s="3180"/>
      <c r="AR11" s="3180"/>
      <c r="AS11" s="3180"/>
      <c r="AT11" s="3180"/>
      <c r="AU11" s="3180"/>
      <c r="AV11" s="3180"/>
      <c r="AW11" s="3180"/>
      <c r="AX11" s="3180"/>
      <c r="AY11" s="3180"/>
      <c r="AZ11" s="3180"/>
      <c r="BA11" s="3180"/>
      <c r="BB11" s="3180"/>
      <c r="BC11" s="3180"/>
      <c r="BD11" s="3180"/>
      <c r="BE11" s="3181"/>
      <c r="BF11" s="981"/>
      <c r="BG11" s="3188" t="s">
        <v>1466</v>
      </c>
      <c r="BH11" s="3189"/>
      <c r="BI11" s="3189"/>
      <c r="BJ11" s="3189"/>
      <c r="BK11" s="3189"/>
      <c r="BL11" s="3190"/>
      <c r="BM11" s="1071"/>
      <c r="BN11" s="1071"/>
      <c r="BO11" s="1071"/>
      <c r="BP11" s="1071"/>
      <c r="BQ11" s="1071"/>
      <c r="BR11" s="1071"/>
      <c r="BS11" s="1071"/>
      <c r="BT11" s="1072"/>
      <c r="BU11" s="1071"/>
      <c r="BV11" s="1071"/>
      <c r="BW11" s="1071"/>
      <c r="BX11" s="1071"/>
      <c r="BY11" s="1071"/>
      <c r="BZ11" s="1071"/>
      <c r="CA11" s="1071"/>
      <c r="CB11" s="1071"/>
      <c r="CC11" s="1071"/>
      <c r="CD11" s="1071"/>
      <c r="CE11" s="1071"/>
      <c r="CF11" s="1071"/>
      <c r="CG11" s="1071"/>
      <c r="CH11" s="1071"/>
      <c r="CI11" s="1071"/>
      <c r="CJ11" s="1071"/>
      <c r="CK11" s="1071"/>
      <c r="CL11" s="1071"/>
      <c r="CM11" s="1072"/>
      <c r="CN11" s="1071"/>
      <c r="CO11" s="1071"/>
      <c r="CP11" s="1071"/>
      <c r="CQ11" s="1071"/>
      <c r="CR11" s="1071"/>
      <c r="CS11" s="1071"/>
      <c r="CT11" s="1071"/>
      <c r="CU11" s="1071"/>
      <c r="CV11" s="1072"/>
      <c r="CW11" s="1071"/>
      <c r="CX11" s="1071"/>
      <c r="CY11" s="1071"/>
      <c r="CZ11" s="1071"/>
      <c r="DA11" s="1072"/>
      <c r="DB11" s="1071"/>
      <c r="DC11" s="1071"/>
      <c r="DD11" s="1071"/>
      <c r="DE11" s="1072"/>
      <c r="DF11" s="1071"/>
      <c r="DG11" s="1071"/>
      <c r="DH11" s="1071"/>
      <c r="DI11" s="1393"/>
      <c r="DJ11" s="1605"/>
      <c r="DK11" s="1379"/>
      <c r="DL11" s="1379"/>
      <c r="DM11" s="1379"/>
      <c r="DN11" s="1379"/>
      <c r="DO11" s="1379"/>
      <c r="DP11" s="1379"/>
      <c r="DQ11" s="1379"/>
      <c r="DR11" s="1379"/>
      <c r="DS11" s="1059"/>
      <c r="DT11" s="1605"/>
      <c r="DU11" s="3176"/>
      <c r="DV11" s="1605"/>
    </row>
    <row r="12" spans="1:126" ht="3" customHeight="1">
      <c r="A12" s="818"/>
      <c r="B12" s="893"/>
      <c r="C12" s="3177"/>
      <c r="D12" s="3158"/>
      <c r="E12" s="3159"/>
      <c r="F12" s="893"/>
      <c r="G12" s="3182"/>
      <c r="H12" s="3183"/>
      <c r="I12" s="3183"/>
      <c r="J12" s="3183"/>
      <c r="K12" s="3183"/>
      <c r="L12" s="3183"/>
      <c r="M12" s="3183"/>
      <c r="N12" s="3183"/>
      <c r="O12" s="3183"/>
      <c r="P12" s="3183"/>
      <c r="Q12" s="3183"/>
      <c r="R12" s="3183"/>
      <c r="S12" s="3183"/>
      <c r="T12" s="3183"/>
      <c r="U12" s="3183"/>
      <c r="V12" s="3183"/>
      <c r="W12" s="3183"/>
      <c r="X12" s="3183"/>
      <c r="Y12" s="3183"/>
      <c r="Z12" s="3183"/>
      <c r="AA12" s="3183"/>
      <c r="AB12" s="3183"/>
      <c r="AC12" s="3183"/>
      <c r="AD12" s="3183"/>
      <c r="AE12" s="3183"/>
      <c r="AF12" s="3183"/>
      <c r="AG12" s="3183"/>
      <c r="AH12" s="3183"/>
      <c r="AI12" s="3183"/>
      <c r="AJ12" s="3183"/>
      <c r="AK12" s="3183"/>
      <c r="AL12" s="3183"/>
      <c r="AM12" s="3183"/>
      <c r="AN12" s="3183"/>
      <c r="AO12" s="3183"/>
      <c r="AP12" s="3183"/>
      <c r="AQ12" s="3183"/>
      <c r="AR12" s="3183"/>
      <c r="AS12" s="3183"/>
      <c r="AT12" s="3183"/>
      <c r="AU12" s="3183"/>
      <c r="AV12" s="3183"/>
      <c r="AW12" s="3183"/>
      <c r="AX12" s="3183"/>
      <c r="AY12" s="3183"/>
      <c r="AZ12" s="3183"/>
      <c r="BA12" s="3183"/>
      <c r="BB12" s="3183"/>
      <c r="BC12" s="3183"/>
      <c r="BD12" s="3183"/>
      <c r="BE12" s="3184"/>
      <c r="BF12" s="981"/>
      <c r="BG12" s="1378"/>
      <c r="BH12" s="1070"/>
      <c r="BI12" s="1070"/>
      <c r="BJ12" s="1070"/>
      <c r="BK12" s="1070"/>
      <c r="BL12" s="1069"/>
      <c r="BM12" s="1393"/>
      <c r="BN12" s="1393"/>
      <c r="BO12" s="1393"/>
      <c r="BP12" s="1393"/>
      <c r="BQ12" s="1393"/>
      <c r="BR12" s="1393"/>
      <c r="BS12" s="1393"/>
      <c r="BT12" s="1393"/>
      <c r="BU12" s="1393"/>
      <c r="BV12" s="1393"/>
      <c r="BW12" s="1393"/>
      <c r="BX12" s="1393"/>
      <c r="BY12" s="1393"/>
      <c r="BZ12" s="1393"/>
      <c r="CA12" s="1393"/>
      <c r="CB12" s="1393"/>
      <c r="CC12" s="1393"/>
      <c r="CD12" s="1393"/>
      <c r="CE12" s="1393"/>
      <c r="CF12" s="1393"/>
      <c r="CG12" s="1393"/>
      <c r="CH12" s="1393"/>
      <c r="CI12" s="1393"/>
      <c r="CJ12" s="1393"/>
      <c r="CK12" s="1393"/>
      <c r="CL12" s="1393"/>
      <c r="CM12" s="1393"/>
      <c r="CN12" s="1393"/>
      <c r="CO12" s="1393"/>
      <c r="CP12" s="1393"/>
      <c r="CQ12" s="1393"/>
      <c r="CR12" s="1393"/>
      <c r="CS12" s="1393"/>
      <c r="CT12" s="1393"/>
      <c r="CU12" s="1393"/>
      <c r="CV12" s="1393"/>
      <c r="CW12" s="1393"/>
      <c r="CX12" s="1393"/>
      <c r="CY12" s="1393"/>
      <c r="CZ12" s="1393"/>
      <c r="DA12" s="1393"/>
      <c r="DB12" s="1393"/>
      <c r="DC12" s="1393"/>
      <c r="DD12" s="1393"/>
      <c r="DE12" s="1393"/>
      <c r="DF12" s="1393"/>
      <c r="DG12" s="1393"/>
      <c r="DH12" s="1393"/>
      <c r="DI12" s="1393"/>
      <c r="DJ12" s="1060"/>
      <c r="DK12" s="1379"/>
      <c r="DL12" s="1379"/>
      <c r="DM12" s="1379"/>
      <c r="DN12" s="1379"/>
      <c r="DO12" s="1379"/>
      <c r="DP12" s="1379"/>
      <c r="DQ12" s="1379"/>
      <c r="DR12" s="1379"/>
      <c r="DS12" s="1059"/>
      <c r="DT12" s="1605"/>
      <c r="DU12" s="3176"/>
      <c r="DV12" s="1605"/>
    </row>
    <row r="13" spans="1:126" ht="3" customHeight="1">
      <c r="A13" s="818"/>
      <c r="B13" s="893"/>
      <c r="C13" s="3177"/>
      <c r="D13" s="3158"/>
      <c r="E13" s="3159"/>
      <c r="F13" s="1068"/>
      <c r="G13" s="3182"/>
      <c r="H13" s="3183"/>
      <c r="I13" s="3183"/>
      <c r="J13" s="3183"/>
      <c r="K13" s="3183"/>
      <c r="L13" s="3183"/>
      <c r="M13" s="3183"/>
      <c r="N13" s="3183"/>
      <c r="O13" s="3183"/>
      <c r="P13" s="3183"/>
      <c r="Q13" s="3183"/>
      <c r="R13" s="3183"/>
      <c r="S13" s="3183"/>
      <c r="T13" s="3183"/>
      <c r="U13" s="3183"/>
      <c r="V13" s="3183"/>
      <c r="W13" s="3183"/>
      <c r="X13" s="3183"/>
      <c r="Y13" s="3183"/>
      <c r="Z13" s="3183"/>
      <c r="AA13" s="3183"/>
      <c r="AB13" s="3183"/>
      <c r="AC13" s="3183"/>
      <c r="AD13" s="3183"/>
      <c r="AE13" s="3183"/>
      <c r="AF13" s="3183"/>
      <c r="AG13" s="3183"/>
      <c r="AH13" s="3183"/>
      <c r="AI13" s="3183"/>
      <c r="AJ13" s="3183"/>
      <c r="AK13" s="3183"/>
      <c r="AL13" s="3183"/>
      <c r="AM13" s="3183"/>
      <c r="AN13" s="3183"/>
      <c r="AO13" s="3183"/>
      <c r="AP13" s="3183"/>
      <c r="AQ13" s="3183"/>
      <c r="AR13" s="3183"/>
      <c r="AS13" s="3183"/>
      <c r="AT13" s="3183"/>
      <c r="AU13" s="3183"/>
      <c r="AV13" s="3183"/>
      <c r="AW13" s="3183"/>
      <c r="AX13" s="3183"/>
      <c r="AY13" s="3183"/>
      <c r="AZ13" s="3183"/>
      <c r="BA13" s="3183"/>
      <c r="BB13" s="3183"/>
      <c r="BC13" s="3183"/>
      <c r="BD13" s="3183"/>
      <c r="BE13" s="3184"/>
      <c r="BF13" s="981"/>
      <c r="BG13" s="1392"/>
      <c r="BH13" s="1067"/>
      <c r="BI13" s="1067"/>
      <c r="BJ13" s="1067"/>
      <c r="BK13" s="1067"/>
      <c r="BL13" s="1066"/>
      <c r="BM13" s="1394"/>
      <c r="BN13" s="1067"/>
      <c r="BO13" s="1067"/>
      <c r="BP13" s="1067"/>
      <c r="BQ13" s="1067"/>
      <c r="BR13" s="1067"/>
      <c r="BS13" s="1067"/>
      <c r="BT13" s="1067"/>
      <c r="BU13" s="1067"/>
      <c r="BV13" s="1067"/>
      <c r="BW13" s="1067"/>
      <c r="BX13" s="1067"/>
      <c r="BY13" s="1067"/>
      <c r="BZ13" s="1067"/>
      <c r="CA13" s="1067"/>
      <c r="CB13" s="1067"/>
      <c r="CC13" s="1067"/>
      <c r="CD13" s="1067"/>
      <c r="CE13" s="1067"/>
      <c r="CF13" s="1067"/>
      <c r="CG13" s="1067"/>
      <c r="CH13" s="1067"/>
      <c r="CI13" s="1067"/>
      <c r="CJ13" s="1067"/>
      <c r="CK13" s="1067"/>
      <c r="CL13" s="1067"/>
      <c r="CM13" s="1067"/>
      <c r="CN13" s="1067"/>
      <c r="CO13" s="1067"/>
      <c r="CP13" s="1067"/>
      <c r="CQ13" s="1067"/>
      <c r="CR13" s="1067"/>
      <c r="CS13" s="1067"/>
      <c r="CT13" s="1067"/>
      <c r="CU13" s="1067"/>
      <c r="CV13" s="1067"/>
      <c r="CW13" s="1067"/>
      <c r="CX13" s="1067"/>
      <c r="CY13" s="1067"/>
      <c r="CZ13" s="1067"/>
      <c r="DA13" s="1067"/>
      <c r="DB13" s="1067"/>
      <c r="DC13" s="1067"/>
      <c r="DD13" s="1067"/>
      <c r="DE13" s="1067"/>
      <c r="DF13" s="1067"/>
      <c r="DG13" s="1067"/>
      <c r="DH13" s="1067"/>
      <c r="DI13" s="1067"/>
      <c r="DJ13" s="1395"/>
      <c r="DK13" s="1396"/>
      <c r="DL13" s="1396"/>
      <c r="DM13" s="1396"/>
      <c r="DN13" s="1396"/>
      <c r="DO13" s="1396"/>
      <c r="DP13" s="1396"/>
      <c r="DQ13" s="1396"/>
      <c r="DR13" s="1396"/>
      <c r="DS13" s="1397"/>
      <c r="DT13" s="1605"/>
      <c r="DU13" s="3176"/>
      <c r="DV13" s="1605"/>
    </row>
    <row r="14" spans="1:126" ht="7.5" customHeight="1">
      <c r="A14" s="818"/>
      <c r="B14" s="893"/>
      <c r="C14" s="3177"/>
      <c r="D14" s="3158"/>
      <c r="E14" s="3159"/>
      <c r="F14" s="1065"/>
      <c r="G14" s="3185"/>
      <c r="H14" s="3186"/>
      <c r="I14" s="3186"/>
      <c r="J14" s="3186"/>
      <c r="K14" s="3186"/>
      <c r="L14" s="3186"/>
      <c r="M14" s="3186"/>
      <c r="N14" s="3186"/>
      <c r="O14" s="3186"/>
      <c r="P14" s="3186"/>
      <c r="Q14" s="3186"/>
      <c r="R14" s="3186"/>
      <c r="S14" s="3186"/>
      <c r="T14" s="3186"/>
      <c r="U14" s="3186"/>
      <c r="V14" s="3186"/>
      <c r="W14" s="3186"/>
      <c r="X14" s="3186"/>
      <c r="Y14" s="3186"/>
      <c r="Z14" s="3186"/>
      <c r="AA14" s="3186"/>
      <c r="AB14" s="3186"/>
      <c r="AC14" s="3186"/>
      <c r="AD14" s="3186"/>
      <c r="AE14" s="3186"/>
      <c r="AF14" s="3186"/>
      <c r="AG14" s="3186"/>
      <c r="AH14" s="3186"/>
      <c r="AI14" s="3186"/>
      <c r="AJ14" s="3186"/>
      <c r="AK14" s="3186"/>
      <c r="AL14" s="3186"/>
      <c r="AM14" s="3186"/>
      <c r="AN14" s="3186"/>
      <c r="AO14" s="3186"/>
      <c r="AP14" s="3186"/>
      <c r="AQ14" s="3186"/>
      <c r="AR14" s="3186"/>
      <c r="AS14" s="3186"/>
      <c r="AT14" s="3186"/>
      <c r="AU14" s="3186"/>
      <c r="AV14" s="3186"/>
      <c r="AW14" s="3186"/>
      <c r="AX14" s="3186"/>
      <c r="AY14" s="3186"/>
      <c r="AZ14" s="3186"/>
      <c r="BA14" s="3186"/>
      <c r="BB14" s="3186"/>
      <c r="BC14" s="3186"/>
      <c r="BD14" s="3186"/>
      <c r="BE14" s="3187"/>
      <c r="BF14" s="981"/>
      <c r="BG14" s="3253" t="s">
        <v>744</v>
      </c>
      <c r="BH14" s="3254"/>
      <c r="BI14" s="3254"/>
      <c r="BJ14" s="3254"/>
      <c r="BK14" s="3254"/>
      <c r="BL14" s="3255"/>
      <c r="BM14" s="1398"/>
      <c r="BN14" s="3256" t="str">
        <f>申告書1入力用!Z7</f>
        <v>国税　太郎</v>
      </c>
      <c r="BO14" s="3257"/>
      <c r="BP14" s="3257"/>
      <c r="BQ14" s="3257"/>
      <c r="BR14" s="3257"/>
      <c r="BS14" s="3257"/>
      <c r="BT14" s="3257"/>
      <c r="BU14" s="3257"/>
      <c r="BV14" s="3257"/>
      <c r="BW14" s="3257"/>
      <c r="BX14" s="3257"/>
      <c r="BY14" s="3257"/>
      <c r="BZ14" s="3257"/>
      <c r="CA14" s="3257"/>
      <c r="CB14" s="3257"/>
      <c r="CC14" s="3257"/>
      <c r="CD14" s="3257"/>
      <c r="CE14" s="3257"/>
      <c r="CF14" s="3257"/>
      <c r="CG14" s="3257"/>
      <c r="CH14" s="3257"/>
      <c r="CI14" s="3257"/>
      <c r="CJ14" s="3257"/>
      <c r="CK14" s="3257"/>
      <c r="CL14" s="3257"/>
      <c r="CM14" s="3257"/>
      <c r="CN14" s="3257"/>
      <c r="CO14" s="3257"/>
      <c r="CP14" s="3257"/>
      <c r="CQ14" s="3257"/>
      <c r="CR14" s="3257"/>
      <c r="CS14" s="3257"/>
      <c r="CT14" s="3257"/>
      <c r="CU14" s="3257"/>
      <c r="CV14" s="3257"/>
      <c r="CW14" s="3257"/>
      <c r="CX14" s="3257"/>
      <c r="CY14" s="3257"/>
      <c r="CZ14" s="3257"/>
      <c r="DA14" s="3257"/>
      <c r="DB14" s="3257"/>
      <c r="DC14" s="3257"/>
      <c r="DD14" s="3257"/>
      <c r="DE14" s="3257"/>
      <c r="DF14" s="3257"/>
      <c r="DG14" s="3257"/>
      <c r="DH14" s="3257"/>
      <c r="DI14" s="3257"/>
      <c r="DJ14" s="3257"/>
      <c r="DK14" s="3257"/>
      <c r="DL14" s="3257"/>
      <c r="DM14" s="3257"/>
      <c r="DN14" s="3257"/>
      <c r="DO14" s="3257"/>
      <c r="DP14" s="3257"/>
      <c r="DQ14" s="3257"/>
      <c r="DR14" s="3258"/>
      <c r="DS14" s="1059"/>
      <c r="DT14" s="1605"/>
      <c r="DU14" s="3176"/>
      <c r="DV14" s="1605"/>
    </row>
    <row r="15" spans="1:126" ht="32.25" customHeight="1">
      <c r="A15" s="818"/>
      <c r="B15" s="893"/>
      <c r="C15" s="3177"/>
      <c r="D15" s="3158"/>
      <c r="E15" s="3159"/>
      <c r="F15" s="1065"/>
      <c r="G15" s="3199">
        <f>申告書1入力用!E8</f>
        <v>0</v>
      </c>
      <c r="H15" s="3200"/>
      <c r="I15" s="3200"/>
      <c r="J15" s="3200"/>
      <c r="K15" s="3200"/>
      <c r="L15" s="3200"/>
      <c r="M15" s="3200"/>
      <c r="N15" s="3200"/>
      <c r="O15" s="3200"/>
      <c r="P15" s="3200"/>
      <c r="Q15" s="3200"/>
      <c r="R15" s="3200"/>
      <c r="S15" s="3200"/>
      <c r="T15" s="3200"/>
      <c r="U15" s="3200"/>
      <c r="V15" s="3200"/>
      <c r="W15" s="3200"/>
      <c r="X15" s="3200"/>
      <c r="Y15" s="3200"/>
      <c r="Z15" s="3200"/>
      <c r="AA15" s="3200"/>
      <c r="AB15" s="3200"/>
      <c r="AC15" s="3200"/>
      <c r="AD15" s="3200"/>
      <c r="AE15" s="3200"/>
      <c r="AF15" s="3200"/>
      <c r="AG15" s="3200"/>
      <c r="AH15" s="3200"/>
      <c r="AI15" s="3200"/>
      <c r="AJ15" s="3200"/>
      <c r="AK15" s="3200"/>
      <c r="AL15" s="3200"/>
      <c r="AM15" s="3200"/>
      <c r="AN15" s="3200"/>
      <c r="AO15" s="3200"/>
      <c r="AP15" s="3200"/>
      <c r="AQ15" s="3200"/>
      <c r="AR15" s="3200"/>
      <c r="AS15" s="3200"/>
      <c r="AT15" s="3200"/>
      <c r="AU15" s="3200"/>
      <c r="AV15" s="3200"/>
      <c r="AW15" s="3200"/>
      <c r="AX15" s="3200"/>
      <c r="AY15" s="3200"/>
      <c r="AZ15" s="3200"/>
      <c r="BA15" s="3200"/>
      <c r="BB15" s="3200"/>
      <c r="BC15" s="3200"/>
      <c r="BD15" s="3200"/>
      <c r="BE15" s="3201"/>
      <c r="BF15" s="981"/>
      <c r="BG15" s="3253"/>
      <c r="BH15" s="3254"/>
      <c r="BI15" s="3254"/>
      <c r="BJ15" s="3254"/>
      <c r="BK15" s="3254"/>
      <c r="BL15" s="3255"/>
      <c r="BM15" s="1399"/>
      <c r="BN15" s="3259"/>
      <c r="BO15" s="3260"/>
      <c r="BP15" s="3260"/>
      <c r="BQ15" s="3260"/>
      <c r="BR15" s="3260"/>
      <c r="BS15" s="3260"/>
      <c r="BT15" s="3260"/>
      <c r="BU15" s="3260"/>
      <c r="BV15" s="3260"/>
      <c r="BW15" s="3260"/>
      <c r="BX15" s="3260"/>
      <c r="BY15" s="3260"/>
      <c r="BZ15" s="3260"/>
      <c r="CA15" s="3260"/>
      <c r="CB15" s="3260"/>
      <c r="CC15" s="3260"/>
      <c r="CD15" s="3260"/>
      <c r="CE15" s="3260"/>
      <c r="CF15" s="3260"/>
      <c r="CG15" s="3260"/>
      <c r="CH15" s="3260"/>
      <c r="CI15" s="3260"/>
      <c r="CJ15" s="3260"/>
      <c r="CK15" s="3260"/>
      <c r="CL15" s="3260"/>
      <c r="CM15" s="3260"/>
      <c r="CN15" s="3260"/>
      <c r="CO15" s="3260"/>
      <c r="CP15" s="3260"/>
      <c r="CQ15" s="3260"/>
      <c r="CR15" s="3260"/>
      <c r="CS15" s="3260"/>
      <c r="CT15" s="3260"/>
      <c r="CU15" s="3260"/>
      <c r="CV15" s="3260"/>
      <c r="CW15" s="3260"/>
      <c r="CX15" s="3260"/>
      <c r="CY15" s="3260"/>
      <c r="CZ15" s="3260"/>
      <c r="DA15" s="3260"/>
      <c r="DB15" s="3260"/>
      <c r="DC15" s="3260"/>
      <c r="DD15" s="3260"/>
      <c r="DE15" s="3260"/>
      <c r="DF15" s="3260"/>
      <c r="DG15" s="3260"/>
      <c r="DH15" s="3260"/>
      <c r="DI15" s="3260"/>
      <c r="DJ15" s="3260"/>
      <c r="DK15" s="3260"/>
      <c r="DL15" s="3260"/>
      <c r="DM15" s="3260"/>
      <c r="DN15" s="3260"/>
      <c r="DO15" s="3260"/>
      <c r="DP15" s="3260"/>
      <c r="DQ15" s="3260"/>
      <c r="DR15" s="3261"/>
      <c r="DS15" s="1059"/>
      <c r="DT15" s="1605"/>
      <c r="DU15" s="3202" t="s">
        <v>1318</v>
      </c>
      <c r="DV15" s="1605"/>
    </row>
    <row r="16" spans="1:126" ht="2.25" customHeight="1">
      <c r="A16" s="818"/>
      <c r="B16" s="893"/>
      <c r="C16" s="3178"/>
      <c r="D16" s="3161"/>
      <c r="E16" s="3162"/>
      <c r="F16" s="1064"/>
      <c r="G16" s="1063"/>
      <c r="H16" s="1063"/>
      <c r="I16" s="1063"/>
      <c r="J16" s="1063"/>
      <c r="K16" s="1063"/>
      <c r="L16" s="1063"/>
      <c r="M16" s="1063"/>
      <c r="N16" s="1063"/>
      <c r="O16" s="1063"/>
      <c r="P16" s="1063"/>
      <c r="Q16" s="1063"/>
      <c r="R16" s="1063"/>
      <c r="S16" s="1063"/>
      <c r="T16" s="1063"/>
      <c r="U16" s="1063"/>
      <c r="V16" s="1063"/>
      <c r="W16" s="1063"/>
      <c r="X16" s="1063"/>
      <c r="Y16" s="1063"/>
      <c r="Z16" s="1063"/>
      <c r="AA16" s="1063"/>
      <c r="AB16" s="1063"/>
      <c r="AC16" s="1063"/>
      <c r="AD16" s="1063"/>
      <c r="AE16" s="1063"/>
      <c r="AF16" s="1063"/>
      <c r="AG16" s="1063"/>
      <c r="AH16" s="1063"/>
      <c r="AI16" s="1063"/>
      <c r="AJ16" s="1063"/>
      <c r="AK16" s="1063"/>
      <c r="AL16" s="1063"/>
      <c r="AM16" s="1063"/>
      <c r="AN16" s="1063"/>
      <c r="AO16" s="1063"/>
      <c r="AP16" s="1063"/>
      <c r="AQ16" s="1063"/>
      <c r="AR16" s="1063"/>
      <c r="AS16" s="1063"/>
      <c r="AT16" s="1063"/>
      <c r="AU16" s="1063"/>
      <c r="AV16" s="1063"/>
      <c r="AW16" s="1063"/>
      <c r="AX16" s="852"/>
      <c r="AY16" s="852"/>
      <c r="AZ16" s="852"/>
      <c r="BA16" s="979"/>
      <c r="BB16" s="979"/>
      <c r="BC16" s="979"/>
      <c r="BD16" s="979"/>
      <c r="BE16" s="979"/>
      <c r="BF16" s="979"/>
      <c r="BG16" s="1378"/>
      <c r="BH16" s="852"/>
      <c r="BI16" s="852"/>
      <c r="BJ16" s="852"/>
      <c r="BK16" s="852"/>
      <c r="BL16" s="1061"/>
      <c r="BM16" s="842"/>
      <c r="BN16" s="842"/>
      <c r="BO16" s="842"/>
      <c r="BP16" s="842"/>
      <c r="BQ16" s="842"/>
      <c r="BR16" s="842"/>
      <c r="BS16" s="842"/>
      <c r="BT16" s="842"/>
      <c r="BU16" s="842"/>
      <c r="BV16" s="842"/>
      <c r="BW16" s="842"/>
      <c r="BX16" s="842"/>
      <c r="BY16" s="842"/>
      <c r="BZ16" s="842"/>
      <c r="CA16" s="842"/>
      <c r="CB16" s="842"/>
      <c r="CC16" s="842"/>
      <c r="CD16" s="842"/>
      <c r="CE16" s="842"/>
      <c r="CF16" s="842"/>
      <c r="CG16" s="842"/>
      <c r="CH16" s="842"/>
      <c r="CI16" s="842"/>
      <c r="CJ16" s="842"/>
      <c r="CK16" s="842"/>
      <c r="CL16" s="842"/>
      <c r="CM16" s="842"/>
      <c r="CN16" s="842"/>
      <c r="CO16" s="842"/>
      <c r="CP16" s="842"/>
      <c r="CQ16" s="842"/>
      <c r="CR16" s="842"/>
      <c r="CS16" s="842"/>
      <c r="CT16" s="842"/>
      <c r="CU16" s="842"/>
      <c r="CV16" s="842"/>
      <c r="CW16" s="842"/>
      <c r="CX16" s="842"/>
      <c r="CY16" s="842"/>
      <c r="CZ16" s="842"/>
      <c r="DA16" s="842"/>
      <c r="DB16" s="842"/>
      <c r="DC16" s="842"/>
      <c r="DD16" s="842"/>
      <c r="DE16" s="842"/>
      <c r="DF16" s="842"/>
      <c r="DG16" s="842"/>
      <c r="DH16" s="842"/>
      <c r="DI16" s="852"/>
      <c r="DJ16" s="1400"/>
      <c r="DK16" s="1060"/>
      <c r="DL16" s="1060"/>
      <c r="DM16" s="1060"/>
      <c r="DN16" s="1060"/>
      <c r="DO16" s="1060"/>
      <c r="DP16" s="1060"/>
      <c r="DQ16" s="1060"/>
      <c r="DR16" s="1060"/>
      <c r="DS16" s="1059"/>
      <c r="DT16" s="1605"/>
      <c r="DU16" s="3202"/>
      <c r="DV16" s="1605"/>
    </row>
    <row r="17" spans="2:126" ht="11.25" customHeight="1">
      <c r="B17" s="893"/>
      <c r="C17" s="3203" t="str">
        <f>申告書1入力用!B9</f>
        <v>令和 7 年
1 月 1 日
の　住　所</v>
      </c>
      <c r="D17" s="3204"/>
      <c r="E17" s="3205"/>
      <c r="F17" s="3210" t="str">
        <f>申告書1入力用!E9</f>
        <v>　　同　　上</v>
      </c>
      <c r="G17" s="3211"/>
      <c r="H17" s="3211"/>
      <c r="I17" s="3211"/>
      <c r="J17" s="3211"/>
      <c r="K17" s="3211"/>
      <c r="L17" s="3211"/>
      <c r="M17" s="3211"/>
      <c r="N17" s="3211"/>
      <c r="O17" s="3211"/>
      <c r="P17" s="3211"/>
      <c r="Q17" s="3211"/>
      <c r="R17" s="3211"/>
      <c r="S17" s="3211"/>
      <c r="T17" s="3211"/>
      <c r="U17" s="3211"/>
      <c r="V17" s="3211"/>
      <c r="W17" s="3211"/>
      <c r="X17" s="3211"/>
      <c r="Y17" s="3211"/>
      <c r="Z17" s="3211"/>
      <c r="AA17" s="3211"/>
      <c r="AB17" s="3211"/>
      <c r="AC17" s="3211"/>
      <c r="AD17" s="3211"/>
      <c r="AE17" s="3211"/>
      <c r="AF17" s="3211"/>
      <c r="AG17" s="3211"/>
      <c r="AH17" s="3211"/>
      <c r="AI17" s="3211"/>
      <c r="AJ17" s="3211"/>
      <c r="AK17" s="3211"/>
      <c r="AL17" s="3211"/>
      <c r="AM17" s="3211"/>
      <c r="AN17" s="3211"/>
      <c r="AO17" s="3211"/>
      <c r="AP17" s="3211"/>
      <c r="AQ17" s="3211"/>
      <c r="AR17" s="3211"/>
      <c r="AS17" s="3211"/>
      <c r="AT17" s="3211"/>
      <c r="AU17" s="3211"/>
      <c r="AV17" s="3211"/>
      <c r="AW17" s="3211"/>
      <c r="AX17" s="3212"/>
      <c r="AY17" s="1057"/>
      <c r="AZ17" s="1057" t="s">
        <v>930</v>
      </c>
      <c r="BA17" s="1057"/>
      <c r="BB17" s="1057"/>
      <c r="BC17" s="1057"/>
      <c r="BD17" s="1057"/>
      <c r="BE17" s="1057"/>
      <c r="BF17" s="1057"/>
      <c r="BG17" s="1057"/>
      <c r="BH17" s="1056"/>
      <c r="BI17" s="1056"/>
      <c r="BJ17" s="1056"/>
      <c r="BK17" s="1056"/>
      <c r="BL17" s="1056"/>
      <c r="BM17" s="914"/>
      <c r="BN17" s="914"/>
      <c r="BO17" s="914"/>
      <c r="BP17" s="1058"/>
      <c r="BQ17" s="1057" t="s">
        <v>741</v>
      </c>
      <c r="BR17" s="1057"/>
      <c r="BS17" s="1057"/>
      <c r="BT17" s="1057"/>
      <c r="BU17" s="1057"/>
      <c r="BV17" s="1056"/>
      <c r="BW17" s="1056"/>
      <c r="BX17" s="1056"/>
      <c r="BY17" s="1056"/>
      <c r="BZ17" s="1056"/>
      <c r="CA17" s="1056"/>
      <c r="CB17" s="1056"/>
      <c r="CC17" s="1056"/>
      <c r="CD17" s="1056"/>
      <c r="CE17" s="1056"/>
      <c r="CF17" s="1570"/>
      <c r="CG17" s="1570"/>
      <c r="CH17" s="1570"/>
      <c r="CI17" s="1570"/>
      <c r="CJ17" s="1570"/>
      <c r="CK17" s="914"/>
      <c r="CL17" s="914"/>
      <c r="CM17" s="914"/>
      <c r="CN17" s="914"/>
      <c r="CO17" s="1055"/>
      <c r="CP17" s="1058"/>
      <c r="CQ17" s="1057" t="s">
        <v>740</v>
      </c>
      <c r="CR17" s="1056"/>
      <c r="CS17" s="1056"/>
      <c r="CT17" s="1056"/>
      <c r="CU17" s="1056"/>
      <c r="CV17" s="1056"/>
      <c r="CW17" s="1056"/>
      <c r="CX17" s="1056"/>
      <c r="CY17" s="1056"/>
      <c r="CZ17" s="1056"/>
      <c r="DA17" s="1056"/>
      <c r="DB17" s="1056"/>
      <c r="DC17" s="1056"/>
      <c r="DD17" s="1056"/>
      <c r="DE17" s="1056"/>
      <c r="DF17" s="1056"/>
      <c r="DG17" s="914"/>
      <c r="DH17" s="914"/>
      <c r="DI17" s="1055"/>
      <c r="DJ17" s="3219" t="s">
        <v>929</v>
      </c>
      <c r="DK17" s="3220"/>
      <c r="DL17" s="3220"/>
      <c r="DM17" s="3220"/>
      <c r="DN17" s="3220"/>
      <c r="DO17" s="3220"/>
      <c r="DP17" s="3220"/>
      <c r="DQ17" s="3220"/>
      <c r="DR17" s="3220"/>
      <c r="DS17" s="3221"/>
      <c r="DT17" s="1605"/>
      <c r="DU17" s="3202"/>
      <c r="DV17" s="1605"/>
    </row>
    <row r="18" spans="2:126" ht="20.25" customHeight="1">
      <c r="B18" s="893"/>
      <c r="C18" s="3206"/>
      <c r="D18" s="3207"/>
      <c r="E18" s="3208"/>
      <c r="F18" s="3213"/>
      <c r="G18" s="3214"/>
      <c r="H18" s="3214"/>
      <c r="I18" s="3214"/>
      <c r="J18" s="3214"/>
      <c r="K18" s="3214"/>
      <c r="L18" s="3214"/>
      <c r="M18" s="3214"/>
      <c r="N18" s="3214"/>
      <c r="O18" s="3214"/>
      <c r="P18" s="3214"/>
      <c r="Q18" s="3214"/>
      <c r="R18" s="3214"/>
      <c r="S18" s="3214"/>
      <c r="T18" s="3214"/>
      <c r="U18" s="3214"/>
      <c r="V18" s="3214"/>
      <c r="W18" s="3214"/>
      <c r="X18" s="3214"/>
      <c r="Y18" s="3214"/>
      <c r="Z18" s="3214"/>
      <c r="AA18" s="3214"/>
      <c r="AB18" s="3214"/>
      <c r="AC18" s="3214"/>
      <c r="AD18" s="3214"/>
      <c r="AE18" s="3214"/>
      <c r="AF18" s="3214"/>
      <c r="AG18" s="3214"/>
      <c r="AH18" s="3214"/>
      <c r="AI18" s="3214"/>
      <c r="AJ18" s="3214"/>
      <c r="AK18" s="3214"/>
      <c r="AL18" s="3214"/>
      <c r="AM18" s="3214"/>
      <c r="AN18" s="3214"/>
      <c r="AO18" s="3214"/>
      <c r="AP18" s="3214"/>
      <c r="AQ18" s="3214"/>
      <c r="AR18" s="3214"/>
      <c r="AS18" s="3214"/>
      <c r="AT18" s="3214"/>
      <c r="AU18" s="3214"/>
      <c r="AV18" s="3214"/>
      <c r="AW18" s="3214"/>
      <c r="AX18" s="3215"/>
      <c r="AY18" s="1450"/>
      <c r="AZ18" s="3222" t="str">
        <f>申告書1入力用!R10</f>
        <v>〇〇小売業</v>
      </c>
      <c r="BA18" s="3222"/>
      <c r="BB18" s="3222"/>
      <c r="BC18" s="3222"/>
      <c r="BD18" s="3222"/>
      <c r="BE18" s="3222"/>
      <c r="BF18" s="3222"/>
      <c r="BG18" s="3222"/>
      <c r="BH18" s="3222"/>
      <c r="BI18" s="3222"/>
      <c r="BJ18" s="3222"/>
      <c r="BK18" s="3222"/>
      <c r="BL18" s="3222"/>
      <c r="BM18" s="3222"/>
      <c r="BN18" s="3222"/>
      <c r="BO18" s="3222"/>
      <c r="BP18" s="3223" t="str">
        <f>申告書1入力用!Y10</f>
        <v>国税商店</v>
      </c>
      <c r="BQ18" s="3222"/>
      <c r="BR18" s="3222"/>
      <c r="BS18" s="3222"/>
      <c r="BT18" s="3222"/>
      <c r="BU18" s="3222"/>
      <c r="BV18" s="3222"/>
      <c r="BW18" s="3222"/>
      <c r="BX18" s="3222"/>
      <c r="BY18" s="3222"/>
      <c r="BZ18" s="3222"/>
      <c r="CA18" s="3222"/>
      <c r="CB18" s="3222"/>
      <c r="CC18" s="3222"/>
      <c r="CD18" s="3222"/>
      <c r="CE18" s="3222"/>
      <c r="CF18" s="3222"/>
      <c r="CG18" s="3222"/>
      <c r="CH18" s="3222"/>
      <c r="CI18" s="3222"/>
      <c r="CJ18" s="3222"/>
      <c r="CK18" s="3222"/>
      <c r="CL18" s="3222"/>
      <c r="CM18" s="3222"/>
      <c r="CN18" s="3222"/>
      <c r="CO18" s="3224"/>
      <c r="CP18" s="3223" t="str">
        <f>申告書1入力用!AF10</f>
        <v>国税　太郎</v>
      </c>
      <c r="CQ18" s="3222"/>
      <c r="CR18" s="3222"/>
      <c r="CS18" s="3222"/>
      <c r="CT18" s="3222"/>
      <c r="CU18" s="3222"/>
      <c r="CV18" s="3222"/>
      <c r="CW18" s="3222"/>
      <c r="CX18" s="3222"/>
      <c r="CY18" s="3222"/>
      <c r="CZ18" s="3222"/>
      <c r="DA18" s="3222"/>
      <c r="DB18" s="3222"/>
      <c r="DC18" s="3222"/>
      <c r="DD18" s="3222"/>
      <c r="DE18" s="3222"/>
      <c r="DF18" s="3222"/>
      <c r="DG18" s="3222"/>
      <c r="DH18" s="3222"/>
      <c r="DI18" s="3224"/>
      <c r="DJ18" s="3222" t="str">
        <f>申告書1入力用!AN10</f>
        <v>本人</v>
      </c>
      <c r="DK18" s="3222"/>
      <c r="DL18" s="3222"/>
      <c r="DM18" s="3222"/>
      <c r="DN18" s="3222"/>
      <c r="DO18" s="3222"/>
      <c r="DP18" s="3222"/>
      <c r="DQ18" s="3222"/>
      <c r="DR18" s="3222"/>
      <c r="DS18" s="3228"/>
      <c r="DT18" s="1605"/>
      <c r="DU18" s="3202"/>
      <c r="DV18" s="1605"/>
    </row>
    <row r="19" spans="2:126" ht="4.5" customHeight="1">
      <c r="B19" s="893"/>
      <c r="C19" s="3206"/>
      <c r="D19" s="3209"/>
      <c r="E19" s="3208"/>
      <c r="F19" s="3216"/>
      <c r="G19" s="3217"/>
      <c r="H19" s="3217"/>
      <c r="I19" s="3217"/>
      <c r="J19" s="3217"/>
      <c r="K19" s="3217"/>
      <c r="L19" s="3217"/>
      <c r="M19" s="3217"/>
      <c r="N19" s="3217"/>
      <c r="O19" s="3217"/>
      <c r="P19" s="3217"/>
      <c r="Q19" s="3217"/>
      <c r="R19" s="3217"/>
      <c r="S19" s="3217"/>
      <c r="T19" s="3217"/>
      <c r="U19" s="3217"/>
      <c r="V19" s="3217"/>
      <c r="W19" s="3217"/>
      <c r="X19" s="3217"/>
      <c r="Y19" s="3217"/>
      <c r="Z19" s="3217"/>
      <c r="AA19" s="3217"/>
      <c r="AB19" s="3217"/>
      <c r="AC19" s="3217"/>
      <c r="AD19" s="3217"/>
      <c r="AE19" s="3217"/>
      <c r="AF19" s="3217"/>
      <c r="AG19" s="3217"/>
      <c r="AH19" s="3217"/>
      <c r="AI19" s="3217"/>
      <c r="AJ19" s="3217"/>
      <c r="AK19" s="3217"/>
      <c r="AL19" s="3217"/>
      <c r="AM19" s="3217"/>
      <c r="AN19" s="3217"/>
      <c r="AO19" s="3217"/>
      <c r="AP19" s="3217"/>
      <c r="AQ19" s="3217"/>
      <c r="AR19" s="3217"/>
      <c r="AS19" s="3217"/>
      <c r="AT19" s="3217"/>
      <c r="AU19" s="3217"/>
      <c r="AV19" s="3217"/>
      <c r="AW19" s="3217"/>
      <c r="AX19" s="3218"/>
      <c r="AY19" s="1450"/>
      <c r="AZ19" s="3222"/>
      <c r="BA19" s="3222"/>
      <c r="BB19" s="3222"/>
      <c r="BC19" s="3222"/>
      <c r="BD19" s="3222"/>
      <c r="BE19" s="3222"/>
      <c r="BF19" s="3222"/>
      <c r="BG19" s="3222"/>
      <c r="BH19" s="3222"/>
      <c r="BI19" s="3222"/>
      <c r="BJ19" s="3222"/>
      <c r="BK19" s="3222"/>
      <c r="BL19" s="3222"/>
      <c r="BM19" s="3222"/>
      <c r="BN19" s="3222"/>
      <c r="BO19" s="3222"/>
      <c r="BP19" s="3225"/>
      <c r="BQ19" s="3226"/>
      <c r="BR19" s="3226"/>
      <c r="BS19" s="3226"/>
      <c r="BT19" s="3226"/>
      <c r="BU19" s="3226"/>
      <c r="BV19" s="3226"/>
      <c r="BW19" s="3226"/>
      <c r="BX19" s="3226"/>
      <c r="BY19" s="3226"/>
      <c r="BZ19" s="3226"/>
      <c r="CA19" s="3226"/>
      <c r="CB19" s="3226"/>
      <c r="CC19" s="3226"/>
      <c r="CD19" s="3226"/>
      <c r="CE19" s="3226"/>
      <c r="CF19" s="3226"/>
      <c r="CG19" s="3226"/>
      <c r="CH19" s="3226"/>
      <c r="CI19" s="3226"/>
      <c r="CJ19" s="3226"/>
      <c r="CK19" s="3226"/>
      <c r="CL19" s="3226"/>
      <c r="CM19" s="3226"/>
      <c r="CN19" s="3226"/>
      <c r="CO19" s="3227"/>
      <c r="CP19" s="3225"/>
      <c r="CQ19" s="3226"/>
      <c r="CR19" s="3226"/>
      <c r="CS19" s="3226"/>
      <c r="CT19" s="3226"/>
      <c r="CU19" s="3226"/>
      <c r="CV19" s="3226"/>
      <c r="CW19" s="3226"/>
      <c r="CX19" s="3226"/>
      <c r="CY19" s="3226"/>
      <c r="CZ19" s="3226"/>
      <c r="DA19" s="3226"/>
      <c r="DB19" s="3226"/>
      <c r="DC19" s="3226"/>
      <c r="DD19" s="3226"/>
      <c r="DE19" s="3226"/>
      <c r="DF19" s="3226"/>
      <c r="DG19" s="3226"/>
      <c r="DH19" s="3226"/>
      <c r="DI19" s="3227"/>
      <c r="DJ19" s="3226"/>
      <c r="DK19" s="3226"/>
      <c r="DL19" s="3226"/>
      <c r="DM19" s="3226"/>
      <c r="DN19" s="3226"/>
      <c r="DO19" s="3226"/>
      <c r="DP19" s="3226"/>
      <c r="DQ19" s="3226"/>
      <c r="DR19" s="3226"/>
      <c r="DS19" s="3229"/>
      <c r="DT19" s="1605"/>
      <c r="DU19" s="3202"/>
      <c r="DV19" s="1605"/>
    </row>
    <row r="20" spans="2:126" ht="10.5" customHeight="1">
      <c r="B20" s="842"/>
      <c r="C20" s="3230" t="str">
        <f>IF(申告書1入力用!BG103,"〇","")</f>
        <v/>
      </c>
      <c r="D20" s="3231"/>
      <c r="E20" s="3231"/>
      <c r="F20" s="3231"/>
      <c r="G20" s="3231"/>
      <c r="H20" s="3231"/>
      <c r="I20" s="3231"/>
      <c r="J20" s="3231"/>
      <c r="K20" s="3231"/>
      <c r="L20" s="3231"/>
      <c r="M20" s="3231"/>
      <c r="N20" s="3231"/>
      <c r="O20" s="3231"/>
      <c r="P20" s="3231"/>
      <c r="Q20" s="3232"/>
      <c r="R20" s="3262" t="s">
        <v>928</v>
      </c>
      <c r="S20" s="3263"/>
      <c r="T20" s="3263"/>
      <c r="U20" s="3263"/>
      <c r="V20" s="3312" t="str">
        <f>IF(申告書1入力用!BG104,"〇","")</f>
        <v>〇</v>
      </c>
      <c r="W20" s="3312"/>
      <c r="X20" s="3312"/>
      <c r="Y20" s="3312"/>
      <c r="Z20" s="3312" t="str">
        <f>IF(申告書1入力用!BG105,"〇","")</f>
        <v/>
      </c>
      <c r="AA20" s="3312"/>
      <c r="AB20" s="3312"/>
      <c r="AC20" s="3312"/>
      <c r="AD20" s="3312" t="str">
        <f>IF(申告書1入力用!BG106,"〇","")</f>
        <v/>
      </c>
      <c r="AE20" s="3312"/>
      <c r="AF20" s="3312"/>
      <c r="AG20" s="3312"/>
      <c r="AH20" s="3312"/>
      <c r="AI20" s="3312" t="str">
        <f>IF(申告書1入力用!BG107,"〇","")</f>
        <v/>
      </c>
      <c r="AJ20" s="3312"/>
      <c r="AK20" s="3312"/>
      <c r="AL20" s="3312"/>
      <c r="AM20" s="3312"/>
      <c r="AN20" s="3312" t="str">
        <f>IF(申告書1入力用!BG108,"〇","")</f>
        <v/>
      </c>
      <c r="AO20" s="3312"/>
      <c r="AP20" s="3312"/>
      <c r="AQ20" s="3312"/>
      <c r="AR20" s="3312"/>
      <c r="AS20" s="3300" t="s">
        <v>927</v>
      </c>
      <c r="AT20" s="3300"/>
      <c r="AU20" s="3300"/>
      <c r="AV20" s="3300"/>
      <c r="AW20" s="3300"/>
      <c r="AX20" s="3300"/>
      <c r="AY20" s="3302" t="str">
        <f>IF(申告書1入力用!BG109,"〇","")</f>
        <v/>
      </c>
      <c r="AZ20" s="3302"/>
      <c r="BA20" s="3302"/>
      <c r="BB20" s="3302"/>
      <c r="BC20" s="3302"/>
      <c r="BD20" s="3247" t="s">
        <v>3</v>
      </c>
      <c r="BE20" s="3247"/>
      <c r="BF20" s="3247"/>
      <c r="BG20" s="3248"/>
      <c r="BH20" s="988"/>
      <c r="BI20" s="988"/>
      <c r="BJ20" s="988"/>
      <c r="BK20" s="988"/>
      <c r="BL20" s="1054"/>
      <c r="BM20" s="1054"/>
      <c r="BN20" s="1054"/>
      <c r="BO20" s="1054"/>
      <c r="BP20" s="1054"/>
      <c r="BQ20" s="1054"/>
      <c r="BR20" s="1054"/>
      <c r="BS20" s="1054"/>
      <c r="BT20" s="1054"/>
      <c r="BU20" s="1054"/>
      <c r="BV20" s="1054"/>
      <c r="BW20" s="1054"/>
      <c r="BX20" s="1054"/>
      <c r="BY20" s="1054"/>
      <c r="BZ20" s="1054"/>
      <c r="CA20" s="1054"/>
      <c r="CB20" s="1054"/>
      <c r="CC20" s="1054"/>
      <c r="CD20" s="1054"/>
      <c r="CE20" s="1054"/>
      <c r="CF20" s="1054"/>
      <c r="CG20" s="1054"/>
      <c r="CH20" s="1054"/>
      <c r="CI20" s="1054"/>
      <c r="CJ20" s="1054"/>
      <c r="CK20" s="1054"/>
      <c r="CL20" s="1054"/>
      <c r="CM20" s="1054"/>
      <c r="CN20" s="3246" t="s">
        <v>925</v>
      </c>
      <c r="CO20" s="3247"/>
      <c r="CP20" s="3247"/>
      <c r="CQ20" s="3247"/>
      <c r="CR20" s="3247"/>
      <c r="CS20" s="3247"/>
      <c r="CT20" s="3248"/>
      <c r="CU20" s="3252" t="str">
        <f>IF(申告書1入力用!BG100,"○","")</f>
        <v/>
      </c>
      <c r="CV20" s="3242"/>
      <c r="CW20" s="3242"/>
      <c r="CX20" s="3242"/>
      <c r="CY20" s="988"/>
      <c r="CZ20" s="988"/>
      <c r="DA20" s="3242" t="str">
        <f>IF(申告書1入力用!BG101,"○","")</f>
        <v/>
      </c>
      <c r="DB20" s="3242"/>
      <c r="DC20" s="3242"/>
      <c r="DD20" s="3242"/>
      <c r="DE20" s="988"/>
      <c r="DF20" s="988"/>
      <c r="DG20" s="3242" t="str">
        <f>IF(申告書1入力用!BG102,"○","")</f>
        <v>○</v>
      </c>
      <c r="DH20" s="3242"/>
      <c r="DI20" s="3242"/>
      <c r="DJ20" s="988"/>
      <c r="DK20" s="988"/>
      <c r="DL20" s="988"/>
      <c r="DM20" s="988"/>
      <c r="DN20" s="988"/>
      <c r="DO20" s="914"/>
      <c r="DP20" s="914"/>
      <c r="DQ20" s="914"/>
      <c r="DR20" s="914"/>
      <c r="DS20" s="1053"/>
      <c r="DT20" s="1605"/>
      <c r="DU20" s="3202"/>
      <c r="DV20" s="1605"/>
    </row>
    <row r="21" spans="2:126" ht="21" customHeight="1" thickBot="1">
      <c r="B21" s="842"/>
      <c r="C21" s="3233"/>
      <c r="D21" s="3234"/>
      <c r="E21" s="3234"/>
      <c r="F21" s="3234"/>
      <c r="G21" s="3234"/>
      <c r="H21" s="3234"/>
      <c r="I21" s="3234"/>
      <c r="J21" s="3234"/>
      <c r="K21" s="3234"/>
      <c r="L21" s="3234"/>
      <c r="M21" s="3234"/>
      <c r="N21" s="3234"/>
      <c r="O21" s="3234"/>
      <c r="P21" s="3234"/>
      <c r="Q21" s="3235"/>
      <c r="R21" s="3264"/>
      <c r="S21" s="3265"/>
      <c r="T21" s="3265"/>
      <c r="U21" s="3265"/>
      <c r="V21" s="3313"/>
      <c r="W21" s="3313"/>
      <c r="X21" s="3313"/>
      <c r="Y21" s="3313"/>
      <c r="Z21" s="3313"/>
      <c r="AA21" s="3313"/>
      <c r="AB21" s="3313"/>
      <c r="AC21" s="3313"/>
      <c r="AD21" s="3313"/>
      <c r="AE21" s="3313"/>
      <c r="AF21" s="3313"/>
      <c r="AG21" s="3313"/>
      <c r="AH21" s="3313"/>
      <c r="AI21" s="3313"/>
      <c r="AJ21" s="3313"/>
      <c r="AK21" s="3313"/>
      <c r="AL21" s="3313"/>
      <c r="AM21" s="3313"/>
      <c r="AN21" s="3313"/>
      <c r="AO21" s="3313"/>
      <c r="AP21" s="3313"/>
      <c r="AQ21" s="3313"/>
      <c r="AR21" s="3313"/>
      <c r="AS21" s="3301"/>
      <c r="AT21" s="3301"/>
      <c r="AU21" s="3301"/>
      <c r="AV21" s="3301"/>
      <c r="AW21" s="3301"/>
      <c r="AX21" s="3301"/>
      <c r="AY21" s="3303"/>
      <c r="AZ21" s="3303"/>
      <c r="BA21" s="3303"/>
      <c r="BB21" s="3303"/>
      <c r="BC21" s="3303"/>
      <c r="BD21" s="3250"/>
      <c r="BE21" s="3250"/>
      <c r="BF21" s="3250"/>
      <c r="BG21" s="3251"/>
      <c r="BH21" s="1052"/>
      <c r="BI21" s="967"/>
      <c r="BJ21" s="967"/>
      <c r="BK21" s="967"/>
      <c r="BL21" s="967"/>
      <c r="BM21" s="967"/>
      <c r="BN21" s="967"/>
      <c r="BO21" s="926"/>
      <c r="BP21" s="967"/>
      <c r="BQ21" s="967"/>
      <c r="BR21" s="967"/>
      <c r="BS21" s="967"/>
      <c r="BT21" s="967"/>
      <c r="BU21" s="967"/>
      <c r="BV21" s="967"/>
      <c r="BW21" s="967"/>
      <c r="BX21" s="967"/>
      <c r="BY21" s="967"/>
      <c r="BZ21" s="967"/>
      <c r="CA21" s="967"/>
      <c r="CB21" s="926"/>
      <c r="CC21" s="967"/>
      <c r="CD21" s="967"/>
      <c r="CE21" s="967"/>
      <c r="CF21" s="967"/>
      <c r="CG21" s="926"/>
      <c r="CH21" s="967"/>
      <c r="CI21" s="967"/>
      <c r="CJ21" s="967"/>
      <c r="CK21" s="967"/>
      <c r="CL21" s="967"/>
      <c r="CM21" s="1051"/>
      <c r="CN21" s="3249"/>
      <c r="CO21" s="3250"/>
      <c r="CP21" s="3250"/>
      <c r="CQ21" s="3250"/>
      <c r="CR21" s="3250"/>
      <c r="CS21" s="3250"/>
      <c r="CT21" s="3251"/>
      <c r="CU21" s="3243" t="str">
        <f>申告書1入力用!AH12</f>
        <v>123-456-7890</v>
      </c>
      <c r="CV21" s="3244"/>
      <c r="CW21" s="3244"/>
      <c r="CX21" s="3244"/>
      <c r="CY21" s="3244"/>
      <c r="CZ21" s="3244"/>
      <c r="DA21" s="3244"/>
      <c r="DB21" s="3244"/>
      <c r="DC21" s="3244"/>
      <c r="DD21" s="3244"/>
      <c r="DE21" s="3244"/>
      <c r="DF21" s="3244"/>
      <c r="DG21" s="3244"/>
      <c r="DH21" s="3244"/>
      <c r="DI21" s="3244"/>
      <c r="DJ21" s="3244"/>
      <c r="DK21" s="3244"/>
      <c r="DL21" s="3244"/>
      <c r="DM21" s="3244"/>
      <c r="DN21" s="3244"/>
      <c r="DO21" s="3244"/>
      <c r="DP21" s="3244"/>
      <c r="DQ21" s="3244"/>
      <c r="DR21" s="3244"/>
      <c r="DS21" s="3245"/>
      <c r="DT21" s="1605"/>
      <c r="DU21" s="3202"/>
      <c r="DV21" s="1605"/>
    </row>
    <row r="22" spans="2:126" ht="3" customHeight="1" thickBot="1">
      <c r="B22" s="893"/>
      <c r="C22" s="893"/>
      <c r="D22" s="1559"/>
      <c r="E22" s="1559"/>
      <c r="F22" s="1559"/>
      <c r="G22" s="1559"/>
      <c r="H22" s="1559"/>
      <c r="I22" s="893"/>
      <c r="J22" s="893"/>
      <c r="K22" s="893"/>
      <c r="L22" s="893"/>
      <c r="M22" s="893"/>
      <c r="N22" s="893"/>
      <c r="O22" s="1050"/>
      <c r="P22" s="1050"/>
      <c r="Q22" s="1050"/>
      <c r="R22" s="1050"/>
      <c r="S22" s="1050"/>
      <c r="T22" s="1050"/>
      <c r="U22" s="1050"/>
      <c r="V22" s="1050"/>
      <c r="W22" s="1049"/>
      <c r="X22" s="1049"/>
      <c r="Y22" s="1049"/>
      <c r="Z22" s="1049"/>
      <c r="AA22" s="1049"/>
      <c r="AB22" s="1049"/>
      <c r="AC22" s="1049"/>
      <c r="AD22" s="1049"/>
      <c r="AE22" s="1049"/>
      <c r="AF22" s="1049"/>
      <c r="AG22" s="1049"/>
      <c r="AH22" s="1047"/>
      <c r="AI22" s="1047"/>
      <c r="AJ22" s="1047"/>
      <c r="AK22" s="1047"/>
      <c r="AL22" s="1047"/>
      <c r="AM22" s="1049"/>
      <c r="AN22" s="1049"/>
      <c r="AO22" s="1049"/>
      <c r="AP22" s="1049"/>
      <c r="AQ22" s="1049"/>
      <c r="AR22" s="1049"/>
      <c r="AS22" s="1049"/>
      <c r="AT22" s="1049"/>
      <c r="AU22" s="1049"/>
      <c r="AV22" s="1049"/>
      <c r="AW22" s="1049"/>
      <c r="AX22" s="1049"/>
      <c r="AY22" s="1049"/>
      <c r="AZ22" s="1049"/>
      <c r="BA22" s="1049"/>
      <c r="BB22" s="1048"/>
      <c r="BC22" s="1048"/>
      <c r="BD22" s="1048"/>
      <c r="BE22" s="1048"/>
      <c r="BF22" s="1047"/>
      <c r="BG22" s="1047"/>
      <c r="BH22" s="1047"/>
      <c r="BI22" s="1047"/>
      <c r="BJ22" s="1047"/>
      <c r="BK22" s="1046"/>
      <c r="BL22" s="1046"/>
      <c r="BM22" s="1046"/>
      <c r="BN22" s="1046"/>
      <c r="BO22" s="1046"/>
      <c r="BP22" s="1045"/>
      <c r="BQ22" s="1045"/>
      <c r="BR22" s="1045"/>
      <c r="BS22" s="1045"/>
      <c r="BT22" s="1045"/>
      <c r="BU22" s="1045"/>
      <c r="BV22" s="1045"/>
      <c r="BW22" s="1045"/>
      <c r="BX22" s="1045"/>
      <c r="BY22" s="1045"/>
      <c r="BZ22" s="1045"/>
      <c r="CA22" s="1045"/>
      <c r="CB22" s="1045"/>
      <c r="CC22" s="1045"/>
      <c r="CD22" s="1045"/>
      <c r="CE22" s="1045"/>
      <c r="CF22" s="1045"/>
      <c r="CG22" s="1045"/>
      <c r="CH22" s="1045"/>
      <c r="CI22" s="1045"/>
      <c r="CJ22" s="1045"/>
      <c r="CK22" s="1044"/>
      <c r="CL22" s="1612"/>
      <c r="CM22" s="1612"/>
      <c r="CN22" s="1612"/>
      <c r="CO22" s="1044"/>
      <c r="CP22" s="1612"/>
      <c r="CQ22" s="1612"/>
      <c r="CR22" s="1612"/>
      <c r="CS22" s="1044"/>
      <c r="CT22" s="1044"/>
      <c r="CU22" s="1612"/>
      <c r="CV22" s="1612"/>
      <c r="CW22" s="1612"/>
      <c r="CX22" s="1044"/>
      <c r="CY22" s="1043"/>
      <c r="CZ22" s="1043"/>
      <c r="DA22" s="1043"/>
      <c r="DB22" s="1043"/>
      <c r="DC22" s="1043"/>
      <c r="DD22" s="1043"/>
      <c r="DE22" s="1043"/>
      <c r="DF22" s="1043"/>
      <c r="DG22" s="1043"/>
      <c r="DH22" s="1043"/>
      <c r="DI22" s="1043"/>
      <c r="DJ22" s="1043"/>
      <c r="DK22" s="1043"/>
      <c r="DL22" s="1043"/>
      <c r="DM22" s="1043"/>
      <c r="DN22" s="1043"/>
      <c r="DO22" s="1043"/>
      <c r="DP22" s="1043"/>
      <c r="DQ22" s="1043"/>
      <c r="DR22" s="1043"/>
      <c r="DS22" s="1043"/>
      <c r="DT22" s="1605"/>
      <c r="DU22" s="3202"/>
      <c r="DV22" s="1037"/>
    </row>
    <row r="23" spans="2:126" ht="3.75" hidden="1" customHeight="1" thickBot="1">
      <c r="B23" s="893"/>
      <c r="C23" s="893"/>
      <c r="D23" s="1559"/>
      <c r="E23" s="1559"/>
      <c r="F23" s="1559"/>
      <c r="G23" s="1559"/>
      <c r="H23" s="1559"/>
      <c r="I23" s="893"/>
      <c r="J23" s="893"/>
      <c r="K23" s="893"/>
      <c r="L23" s="893"/>
      <c r="M23" s="893"/>
      <c r="N23" s="893"/>
      <c r="O23" s="1042"/>
      <c r="P23" s="1042"/>
      <c r="Q23" s="1042"/>
      <c r="R23" s="1042"/>
      <c r="S23" s="1042"/>
      <c r="T23" s="1042"/>
      <c r="U23" s="1042"/>
      <c r="V23" s="1042"/>
      <c r="W23" s="1042"/>
      <c r="X23" s="1042"/>
      <c r="Y23" s="1042"/>
      <c r="Z23" s="1041"/>
      <c r="AA23" s="1041"/>
      <c r="AB23" s="1041"/>
      <c r="AC23" s="1041"/>
      <c r="AD23" s="1041"/>
      <c r="AE23" s="1041"/>
      <c r="AF23" s="1041"/>
      <c r="AG23" s="1041"/>
      <c r="AH23" s="1041"/>
      <c r="AI23" s="1041"/>
      <c r="AJ23" s="1041"/>
      <c r="AK23" s="1041"/>
      <c r="AL23" s="1040"/>
      <c r="AM23" s="1040"/>
      <c r="AN23" s="1040"/>
      <c r="AO23" s="1040"/>
      <c r="AP23" s="1040"/>
      <c r="AQ23" s="1040"/>
      <c r="AR23" s="1040"/>
      <c r="AS23" s="1040"/>
      <c r="AT23" s="1040"/>
      <c r="AU23" s="1040"/>
      <c r="AV23" s="1040"/>
      <c r="AW23" s="1040"/>
      <c r="AX23" s="1038"/>
      <c r="AY23" s="1038"/>
      <c r="AZ23" s="1038"/>
      <c r="BA23" s="1038"/>
      <c r="BB23" s="1039"/>
      <c r="BC23" s="1039"/>
      <c r="BD23" s="1039"/>
      <c r="BE23" s="1039"/>
      <c r="BF23" s="1038"/>
      <c r="BG23" s="1038"/>
      <c r="BH23" s="1038"/>
      <c r="BI23" s="1038"/>
      <c r="BJ23" s="1038"/>
      <c r="BK23" s="1038"/>
      <c r="BL23" s="1038"/>
      <c r="BM23" s="916"/>
      <c r="BN23" s="916"/>
      <c r="BO23" s="916"/>
      <c r="BP23" s="916"/>
      <c r="BQ23" s="916"/>
      <c r="BR23" s="916"/>
      <c r="BS23" s="832"/>
      <c r="BT23" s="832"/>
      <c r="BU23" s="832"/>
      <c r="BV23" s="832"/>
      <c r="BW23" s="832"/>
      <c r="BX23" s="832"/>
      <c r="BY23" s="832"/>
      <c r="BZ23" s="832"/>
      <c r="CA23" s="832"/>
      <c r="CB23" s="832"/>
      <c r="CC23" s="832"/>
      <c r="CD23" s="832"/>
      <c r="CE23" s="832"/>
      <c r="CF23" s="832"/>
      <c r="CG23" s="832"/>
      <c r="CH23" s="832"/>
      <c r="CI23" s="832"/>
      <c r="CJ23" s="832"/>
      <c r="CK23" s="832"/>
      <c r="CL23" s="832"/>
      <c r="CM23" s="832"/>
      <c r="CN23" s="832"/>
      <c r="CO23" s="832"/>
      <c r="CP23" s="832"/>
      <c r="CQ23" s="832"/>
      <c r="CR23" s="832"/>
      <c r="CS23" s="832"/>
      <c r="CT23" s="832"/>
      <c r="CU23" s="832"/>
      <c r="CV23" s="832"/>
      <c r="CW23" s="832"/>
      <c r="CX23" s="832"/>
      <c r="CY23" s="832"/>
      <c r="CZ23" s="832"/>
      <c r="DA23" s="832"/>
      <c r="DB23" s="832"/>
      <c r="DC23" s="832"/>
      <c r="DD23" s="832"/>
      <c r="DE23" s="832"/>
      <c r="DF23" s="832"/>
      <c r="DG23" s="832"/>
      <c r="DH23" s="898"/>
      <c r="DI23" s="898"/>
      <c r="DJ23" s="832"/>
      <c r="DK23" s="832"/>
      <c r="DL23" s="832"/>
      <c r="DM23" s="832"/>
      <c r="DN23" s="832"/>
      <c r="DO23" s="832"/>
      <c r="DP23" s="832"/>
      <c r="DQ23" s="832"/>
      <c r="DR23" s="832"/>
      <c r="DS23" s="832"/>
      <c r="DT23" s="1605"/>
      <c r="DU23" s="3202"/>
      <c r="DV23" s="1037"/>
    </row>
    <row r="24" spans="2:126" ht="3.75" customHeight="1">
      <c r="B24" s="3266" t="s">
        <v>1467</v>
      </c>
      <c r="C24" s="3267" t="s">
        <v>14</v>
      </c>
      <c r="D24" s="3270" t="s">
        <v>627</v>
      </c>
      <c r="E24" s="3271"/>
      <c r="F24" s="1608"/>
      <c r="G24" s="1608"/>
      <c r="H24" s="1608"/>
      <c r="I24" s="1557"/>
      <c r="J24" s="1557"/>
      <c r="K24" s="1557"/>
      <c r="L24" s="1557"/>
      <c r="M24" s="1557"/>
      <c r="N24" s="1557"/>
      <c r="O24" s="3276" t="s">
        <v>42</v>
      </c>
      <c r="P24" s="1557"/>
      <c r="Q24" s="1557"/>
      <c r="R24" s="1557"/>
      <c r="S24" s="846"/>
      <c r="T24" s="3279" t="s">
        <v>924</v>
      </c>
      <c r="U24" s="3280"/>
      <c r="V24" s="3281"/>
      <c r="W24" s="846"/>
      <c r="X24" s="846"/>
      <c r="Y24" s="846"/>
      <c r="Z24" s="846"/>
      <c r="AA24" s="846"/>
      <c r="AB24" s="846"/>
      <c r="AC24" s="846"/>
      <c r="AD24" s="846"/>
      <c r="AE24" s="846"/>
      <c r="AF24" s="846"/>
      <c r="AG24" s="846"/>
      <c r="AH24" s="846"/>
      <c r="AI24" s="846"/>
      <c r="AJ24" s="846"/>
      <c r="AK24" s="846"/>
      <c r="AL24" s="846"/>
      <c r="AM24" s="846"/>
      <c r="AN24" s="846"/>
      <c r="AO24" s="846"/>
      <c r="AP24" s="846"/>
      <c r="AQ24" s="846"/>
      <c r="AR24" s="846"/>
      <c r="AS24" s="846"/>
      <c r="AT24" s="846"/>
      <c r="AU24" s="846"/>
      <c r="AV24" s="846"/>
      <c r="AW24" s="846"/>
      <c r="AX24" s="846"/>
      <c r="AY24" s="846"/>
      <c r="AZ24" s="846"/>
      <c r="BA24" s="846"/>
      <c r="BB24" s="1035"/>
      <c r="BC24" s="893"/>
      <c r="BD24" s="3285" t="s">
        <v>1319</v>
      </c>
      <c r="BE24" s="3286"/>
      <c r="BF24" s="3286"/>
      <c r="BG24" s="3287"/>
      <c r="BH24" s="846"/>
      <c r="BI24" s="846"/>
      <c r="BJ24" s="846"/>
      <c r="BK24" s="846"/>
      <c r="BL24" s="846"/>
      <c r="BM24" s="1034"/>
      <c r="BN24" s="1034"/>
      <c r="BO24" s="1034"/>
      <c r="BP24" s="1034"/>
      <c r="BQ24" s="1034"/>
      <c r="BR24" s="1034"/>
      <c r="BS24" s="1034"/>
      <c r="BT24" s="1034"/>
      <c r="BU24" s="1034"/>
      <c r="BV24" s="1034"/>
      <c r="BW24" s="1034"/>
      <c r="BX24" s="1034"/>
      <c r="BY24" s="3294" t="s">
        <v>923</v>
      </c>
      <c r="BZ24" s="3280"/>
      <c r="CA24" s="3280"/>
      <c r="CB24" s="3280"/>
      <c r="CC24" s="3281"/>
      <c r="CD24" s="1607"/>
      <c r="CE24" s="1607"/>
      <c r="CF24" s="1607"/>
      <c r="CG24" s="1034"/>
      <c r="CH24" s="1034"/>
      <c r="CI24" s="1034"/>
      <c r="CJ24" s="1034"/>
      <c r="CK24" s="1034"/>
      <c r="CL24" s="1034"/>
      <c r="CM24" s="1034"/>
      <c r="CN24" s="1034"/>
      <c r="CO24" s="1034"/>
      <c r="CP24" s="1034"/>
      <c r="CQ24" s="1034"/>
      <c r="CR24" s="1034"/>
      <c r="CS24" s="1034"/>
      <c r="CT24" s="1034"/>
      <c r="CU24" s="1034"/>
      <c r="CV24" s="1034"/>
      <c r="CW24" s="1034"/>
      <c r="CX24" s="1034"/>
      <c r="CY24" s="1034"/>
      <c r="CZ24" s="1034"/>
      <c r="DA24" s="1034"/>
      <c r="DB24" s="1034"/>
      <c r="DC24" s="1034"/>
      <c r="DD24" s="1034"/>
      <c r="DE24" s="1034"/>
      <c r="DF24" s="1034"/>
      <c r="DG24" s="1034"/>
      <c r="DH24" s="1034"/>
      <c r="DI24" s="1034"/>
      <c r="DJ24" s="1034"/>
      <c r="DK24" s="1034"/>
      <c r="DL24" s="1034"/>
      <c r="DM24" s="1034"/>
      <c r="DN24" s="1034"/>
      <c r="DO24" s="1034"/>
      <c r="DP24" s="1034"/>
      <c r="DQ24" s="1034"/>
      <c r="DR24" s="1034"/>
      <c r="DS24" s="1033"/>
      <c r="DT24" s="1605"/>
      <c r="DU24" s="3202"/>
      <c r="DV24" s="1605"/>
    </row>
    <row r="25" spans="2:126" ht="21" customHeight="1">
      <c r="B25" s="3266"/>
      <c r="C25" s="3268"/>
      <c r="D25" s="3272"/>
      <c r="E25" s="3273"/>
      <c r="F25" s="1605"/>
      <c r="G25" s="3299" t="s">
        <v>722</v>
      </c>
      <c r="H25" s="3299"/>
      <c r="I25" s="3299"/>
      <c r="J25" s="3299"/>
      <c r="K25" s="3299"/>
      <c r="L25" s="3299"/>
      <c r="M25" s="3299"/>
      <c r="N25" s="832"/>
      <c r="O25" s="3277"/>
      <c r="P25" s="842"/>
      <c r="Q25" s="3191">
        <f>申告書1入力用!K13</f>
        <v>0</v>
      </c>
      <c r="R25" s="3193"/>
      <c r="S25" s="842"/>
      <c r="T25" s="3253"/>
      <c r="U25" s="3254"/>
      <c r="V25" s="3255"/>
      <c r="W25" s="842"/>
      <c r="X25" s="3236" t="str">
        <f>IF(OR(申告書1入力用!M13=0,LEN(申告書1入力用!M13)-7&lt;=0),"",LEFT(申告書1入力用!M13,LEN(申告書1入力用!M13)-7))</f>
        <v/>
      </c>
      <c r="Y25" s="3237"/>
      <c r="Z25" s="3237"/>
      <c r="AA25" s="3237"/>
      <c r="AB25" s="3238"/>
      <c r="AC25" s="1569"/>
      <c r="AD25" s="3239" t="str">
        <f>IF(OR(申告書1入力用!M13=0,LEN(申告書1入力用!M13)-6&lt;=0),"",MID(申告書1入力用!M13,LEN(申告書1入力用!M13)-6,1))</f>
        <v/>
      </c>
      <c r="AE25" s="3240"/>
      <c r="AF25" s="3241"/>
      <c r="AG25" s="1569"/>
      <c r="AH25" s="3239" t="str">
        <f>IF(OR(申告書1入力用!M13=0,LEN(申告書1入力用!M13)-5&lt;=0),"",MID(申告書1入力用!M13,LEN(申告書1入力用!M13)-5,1))</f>
        <v/>
      </c>
      <c r="AI25" s="3240"/>
      <c r="AJ25" s="3241"/>
      <c r="AK25" s="1569"/>
      <c r="AL25" s="3239" t="str">
        <f>IF(OR(申告書1入力用!M13=0,LEN(申告書1入力用!M13)-4&lt;=0),"",MID(申告書1入力用!M13,LEN(申告書1入力用!M13)-4,1))</f>
        <v/>
      </c>
      <c r="AM25" s="3240"/>
      <c r="AN25" s="3241"/>
      <c r="AO25" s="1569"/>
      <c r="AP25" s="3239" t="str">
        <f>IF(OR(申告書1入力用!M13=0,LEN(申告書1入力用!M13)-3&lt;=0),"",MID(申告書1入力用!M13,LEN(申告書1入力用!M13)-3,1))</f>
        <v/>
      </c>
      <c r="AQ25" s="3241"/>
      <c r="AR25" s="1569"/>
      <c r="AS25" s="3239" t="str">
        <f>IF(OR(申告書1入力用!M13=0,LEN(申告書1入力用!M13)-2&lt;=0),"",MID(申告書1入力用!M13,LEN(申告書1入力用!M13)-2,1))</f>
        <v/>
      </c>
      <c r="AT25" s="3241"/>
      <c r="AU25" s="1569"/>
      <c r="AV25" s="3239" t="str">
        <f>IF(OR(申告書1入力用!M13=0,LEN(申告書1入力用!M13)-1&lt;=0),"",MID(申告書1入力用!M13,LEN(申告書1入力用!M13)-1,1))</f>
        <v/>
      </c>
      <c r="AW25" s="3240"/>
      <c r="AX25" s="3241"/>
      <c r="AY25" s="1569"/>
      <c r="AZ25" s="3239" t="str">
        <f>IF(申告書1入力用!M13&lt;&gt;0,RIGHT(申告書1入力用!M13,1),"")</f>
        <v/>
      </c>
      <c r="BA25" s="3241"/>
      <c r="BB25" s="840"/>
      <c r="BC25" s="893"/>
      <c r="BD25" s="3288"/>
      <c r="BE25" s="3289"/>
      <c r="BF25" s="3289"/>
      <c r="BG25" s="3290"/>
      <c r="BH25" s="1605"/>
      <c r="BI25" s="3309" t="s">
        <v>922</v>
      </c>
      <c r="BJ25" s="3309"/>
      <c r="BK25" s="3309"/>
      <c r="BL25" s="3309"/>
      <c r="BM25" s="3309"/>
      <c r="BN25" s="3309"/>
      <c r="BO25" s="3309"/>
      <c r="BP25" s="3309"/>
      <c r="BQ25" s="3309"/>
      <c r="BR25" s="3309"/>
      <c r="BS25" s="3309"/>
      <c r="BT25" s="3309"/>
      <c r="BU25" s="3309"/>
      <c r="BV25" s="3309"/>
      <c r="BW25" s="3309"/>
      <c r="BX25" s="1032"/>
      <c r="BY25" s="3295"/>
      <c r="BZ25" s="3254"/>
      <c r="CA25" s="3254"/>
      <c r="CB25" s="3254"/>
      <c r="CC25" s="3255"/>
      <c r="CD25" s="1595"/>
      <c r="CE25" s="1595"/>
      <c r="CF25" s="3236" t="str">
        <f>IF(OR(申告書1入力用!AH13=0,LEN(申告書1入力用!AH13)-7&lt;=0),"",LEFT(申告書1入力用!AH13,LEN(申告書1入力用!AH13)-7))</f>
        <v/>
      </c>
      <c r="CG25" s="3237"/>
      <c r="CH25" s="3237"/>
      <c r="CI25" s="3237"/>
      <c r="CJ25" s="3237"/>
      <c r="CK25" s="3237"/>
      <c r="CL25" s="3237"/>
      <c r="CM25" s="3237"/>
      <c r="CN25" s="3238"/>
      <c r="CO25" s="935"/>
      <c r="CP25" s="3239" t="str">
        <f>IF(OR(申告書1入力用!AH13=0,LEN(申告書1入力用!AH13)-6&lt;=0),"",MID(申告書1入力用!AH13,LEN(申告書1入力用!AH13)-6,1))</f>
        <v/>
      </c>
      <c r="CQ25" s="3240"/>
      <c r="CR25" s="3240"/>
      <c r="CS25" s="3241"/>
      <c r="CT25" s="1569"/>
      <c r="CU25" s="3239" t="str">
        <f>IF(OR(申告書1入力用!AH13=0,LEN(申告書1入力用!AH13)-5&lt;=0),"",MID(申告書1入力用!AH13,LEN(申告書1入力用!AH13)-5,1))</f>
        <v/>
      </c>
      <c r="CV25" s="3240"/>
      <c r="CW25" s="3241"/>
      <c r="CX25" s="934"/>
      <c r="CY25" s="3314" t="str">
        <f>IF(OR(申告書1入力用!AH13=0,LEN(申告書1入力用!AH13)-4&lt;=0),"",MID(申告書1入力用!AH13,LEN(申告書1入力用!AH13)-4,1))</f>
        <v/>
      </c>
      <c r="CZ25" s="3315"/>
      <c r="DA25" s="3315"/>
      <c r="DB25" s="3316"/>
      <c r="DC25" s="934"/>
      <c r="DD25" s="3314" t="str">
        <f>IF(OR(申告書1入力用!AH13=0,LEN(申告書1入力用!AH13)-3&lt;=0),"",MID(申告書1入力用!AH13,LEN(申告書1入力用!AH13)-3,1))</f>
        <v/>
      </c>
      <c r="DE25" s="3315"/>
      <c r="DF25" s="3316"/>
      <c r="DG25" s="934"/>
      <c r="DH25" s="3317" t="s">
        <v>830</v>
      </c>
      <c r="DI25" s="3318"/>
      <c r="DJ25" s="3318"/>
      <c r="DK25" s="3319"/>
      <c r="DL25" s="934"/>
      <c r="DM25" s="3317" t="s">
        <v>830</v>
      </c>
      <c r="DN25" s="3319"/>
      <c r="DO25" s="934"/>
      <c r="DP25" s="3317" t="s">
        <v>830</v>
      </c>
      <c r="DQ25" s="3319"/>
      <c r="DR25" s="933"/>
      <c r="DS25" s="932"/>
      <c r="DT25" s="1605"/>
      <c r="DU25" s="3202"/>
      <c r="DV25" s="1605"/>
    </row>
    <row r="26" spans="2:126" ht="3" customHeight="1" thickBot="1">
      <c r="B26" s="3266"/>
      <c r="C26" s="3268"/>
      <c r="D26" s="3272"/>
      <c r="E26" s="3273"/>
      <c r="F26" s="1559"/>
      <c r="G26" s="1561"/>
      <c r="H26" s="1561"/>
      <c r="I26" s="1561"/>
      <c r="J26" s="1561"/>
      <c r="K26" s="1561"/>
      <c r="L26" s="1561"/>
      <c r="M26" s="1561"/>
      <c r="N26" s="1561"/>
      <c r="O26" s="3278"/>
      <c r="P26" s="1561"/>
      <c r="Q26" s="1561"/>
      <c r="R26" s="1561"/>
      <c r="S26" s="852"/>
      <c r="T26" s="3282"/>
      <c r="U26" s="3283"/>
      <c r="V26" s="3284"/>
      <c r="W26" s="852"/>
      <c r="X26" s="851"/>
      <c r="Y26" s="851"/>
      <c r="Z26" s="851"/>
      <c r="AA26" s="851"/>
      <c r="AB26" s="851"/>
      <c r="AC26" s="850"/>
      <c r="AD26" s="919"/>
      <c r="AE26" s="919"/>
      <c r="AF26" s="919"/>
      <c r="AG26" s="850"/>
      <c r="AH26" s="919"/>
      <c r="AI26" s="919"/>
      <c r="AJ26" s="919"/>
      <c r="AK26" s="850"/>
      <c r="AL26" s="919"/>
      <c r="AM26" s="919"/>
      <c r="AN26" s="919"/>
      <c r="AO26" s="850"/>
      <c r="AP26" s="850"/>
      <c r="AQ26" s="850"/>
      <c r="AR26" s="850"/>
      <c r="AS26" s="850"/>
      <c r="AT26" s="850"/>
      <c r="AU26" s="850"/>
      <c r="AV26" s="850"/>
      <c r="AW26" s="850"/>
      <c r="AX26" s="850"/>
      <c r="AY26" s="850"/>
      <c r="AZ26" s="850"/>
      <c r="BA26" s="850"/>
      <c r="BB26" s="849"/>
      <c r="BC26" s="893"/>
      <c r="BD26" s="3288"/>
      <c r="BE26" s="3289"/>
      <c r="BF26" s="3289"/>
      <c r="BG26" s="3290"/>
      <c r="BH26" s="1031"/>
      <c r="BI26" s="1031"/>
      <c r="BJ26" s="1031"/>
      <c r="BK26" s="1031"/>
      <c r="BL26" s="1031"/>
      <c r="BM26" s="1031"/>
      <c r="BN26" s="1031"/>
      <c r="BO26" s="1031"/>
      <c r="BP26" s="1031"/>
      <c r="BQ26" s="1031"/>
      <c r="BR26" s="1031"/>
      <c r="BS26" s="1031"/>
      <c r="BT26" s="1031"/>
      <c r="BU26" s="1031"/>
      <c r="BV26" s="1031"/>
      <c r="BW26" s="1031"/>
      <c r="BX26" s="1031"/>
      <c r="BY26" s="3296"/>
      <c r="BZ26" s="3297"/>
      <c r="CA26" s="3297"/>
      <c r="CB26" s="3297"/>
      <c r="CC26" s="3298"/>
      <c r="CD26" s="1611"/>
      <c r="CE26" s="1612"/>
      <c r="CF26" s="927"/>
      <c r="CG26" s="929"/>
      <c r="CH26" s="929"/>
      <c r="CI26" s="929"/>
      <c r="CJ26" s="929"/>
      <c r="CK26" s="929"/>
      <c r="CL26" s="929"/>
      <c r="CM26" s="929"/>
      <c r="CN26" s="929"/>
      <c r="CO26" s="928"/>
      <c r="CP26" s="928"/>
      <c r="CQ26" s="928"/>
      <c r="CR26" s="927"/>
      <c r="CS26" s="926"/>
      <c r="CT26" s="926"/>
      <c r="CU26" s="926"/>
      <c r="CV26" s="926"/>
      <c r="CW26" s="925"/>
      <c r="CX26" s="925"/>
      <c r="CY26" s="925"/>
      <c r="CZ26" s="925"/>
      <c r="DA26" s="925"/>
      <c r="DB26" s="925"/>
      <c r="DC26" s="925"/>
      <c r="DD26" s="925"/>
      <c r="DE26" s="925"/>
      <c r="DF26" s="925"/>
      <c r="DG26" s="925"/>
      <c r="DH26" s="925"/>
      <c r="DI26" s="925"/>
      <c r="DJ26" s="925"/>
      <c r="DK26" s="925"/>
      <c r="DL26" s="925"/>
      <c r="DM26" s="925"/>
      <c r="DN26" s="925"/>
      <c r="DO26" s="925"/>
      <c r="DP26" s="925"/>
      <c r="DQ26" s="925"/>
      <c r="DR26" s="924"/>
      <c r="DS26" s="923"/>
      <c r="DT26" s="1605"/>
      <c r="DU26" s="3202"/>
      <c r="DV26" s="1605"/>
    </row>
    <row r="27" spans="2:126" ht="2.25" customHeight="1">
      <c r="B27" s="3266"/>
      <c r="C27" s="3268"/>
      <c r="D27" s="3272"/>
      <c r="E27" s="3273"/>
      <c r="F27" s="1571"/>
      <c r="G27" s="1571"/>
      <c r="H27" s="1571"/>
      <c r="I27" s="1571"/>
      <c r="J27" s="1571"/>
      <c r="K27" s="1571"/>
      <c r="L27" s="1571"/>
      <c r="M27" s="1571"/>
      <c r="N27" s="1571"/>
      <c r="O27" s="3304" t="s">
        <v>42</v>
      </c>
      <c r="P27" s="1571"/>
      <c r="Q27" s="1571"/>
      <c r="R27" s="1571"/>
      <c r="S27" s="988"/>
      <c r="T27" s="3305" t="s">
        <v>921</v>
      </c>
      <c r="U27" s="3306"/>
      <c r="V27" s="3307"/>
      <c r="W27" s="863"/>
      <c r="X27" s="862"/>
      <c r="Y27" s="862"/>
      <c r="Z27" s="862"/>
      <c r="AA27" s="862"/>
      <c r="AB27" s="862"/>
      <c r="AC27" s="862"/>
      <c r="AD27" s="862"/>
      <c r="AE27" s="862"/>
      <c r="AF27" s="862"/>
      <c r="AG27" s="862"/>
      <c r="AH27" s="862"/>
      <c r="AI27" s="862"/>
      <c r="AJ27" s="862"/>
      <c r="AK27" s="862"/>
      <c r="AL27" s="862"/>
      <c r="AM27" s="862"/>
      <c r="AN27" s="862"/>
      <c r="AO27" s="862"/>
      <c r="AP27" s="862"/>
      <c r="AQ27" s="862"/>
      <c r="AR27" s="862"/>
      <c r="AS27" s="862"/>
      <c r="AT27" s="862"/>
      <c r="AU27" s="862"/>
      <c r="AV27" s="862"/>
      <c r="AW27" s="862"/>
      <c r="AX27" s="862"/>
      <c r="AY27" s="862"/>
      <c r="AZ27" s="862"/>
      <c r="BA27" s="862"/>
      <c r="BB27" s="861"/>
      <c r="BC27" s="893"/>
      <c r="BD27" s="3288"/>
      <c r="BE27" s="3289"/>
      <c r="BF27" s="3289"/>
      <c r="BG27" s="3290"/>
      <c r="BH27" s="1030"/>
      <c r="BI27" s="3308" t="s">
        <v>1285</v>
      </c>
      <c r="BJ27" s="3308"/>
      <c r="BK27" s="3308"/>
      <c r="BL27" s="3308"/>
      <c r="BM27" s="3308"/>
      <c r="BN27" s="3308"/>
      <c r="BO27" s="3308"/>
      <c r="BP27" s="3308"/>
      <c r="BQ27" s="3308"/>
      <c r="BR27" s="3308"/>
      <c r="BS27" s="3308"/>
      <c r="BT27" s="3308"/>
      <c r="BU27" s="3308"/>
      <c r="BV27" s="3308"/>
      <c r="BW27" s="3308"/>
      <c r="BX27" s="1030"/>
      <c r="BY27" s="3294" t="s">
        <v>920</v>
      </c>
      <c r="BZ27" s="3280"/>
      <c r="CA27" s="3280"/>
      <c r="CB27" s="3280"/>
      <c r="CC27" s="3281"/>
      <c r="CD27" s="1607"/>
      <c r="CE27" s="1607"/>
      <c r="CF27" s="845"/>
      <c r="CG27" s="845"/>
      <c r="CH27" s="845"/>
      <c r="CI27" s="845"/>
      <c r="CJ27" s="845"/>
      <c r="CK27" s="845"/>
      <c r="CL27" s="845"/>
      <c r="CM27" s="845"/>
      <c r="CN27" s="845"/>
      <c r="CO27" s="845"/>
      <c r="CP27" s="845"/>
      <c r="CQ27" s="845"/>
      <c r="CR27" s="845"/>
      <c r="CS27" s="845"/>
      <c r="CT27" s="845"/>
      <c r="CU27" s="845"/>
      <c r="CV27" s="845"/>
      <c r="CW27" s="845"/>
      <c r="CX27" s="845"/>
      <c r="CY27" s="845"/>
      <c r="CZ27" s="845"/>
      <c r="DA27" s="845"/>
      <c r="DB27" s="845"/>
      <c r="DC27" s="845"/>
      <c r="DD27" s="845"/>
      <c r="DE27" s="845"/>
      <c r="DF27" s="845"/>
      <c r="DG27" s="845"/>
      <c r="DH27" s="845"/>
      <c r="DI27" s="845"/>
      <c r="DJ27" s="845"/>
      <c r="DK27" s="845"/>
      <c r="DL27" s="845"/>
      <c r="DM27" s="845"/>
      <c r="DN27" s="845"/>
      <c r="DO27" s="845"/>
      <c r="DP27" s="845"/>
      <c r="DQ27" s="845"/>
      <c r="DR27" s="943"/>
      <c r="DS27" s="844"/>
      <c r="DT27" s="1605"/>
      <c r="DU27" s="3202"/>
      <c r="DV27" s="1605"/>
    </row>
    <row r="28" spans="2:126" ht="21" customHeight="1">
      <c r="B28" s="3266"/>
      <c r="C28" s="3268"/>
      <c r="D28" s="3272"/>
      <c r="E28" s="3273"/>
      <c r="F28" s="1605"/>
      <c r="G28" s="3311" t="s">
        <v>721</v>
      </c>
      <c r="H28" s="3311"/>
      <c r="I28" s="3311"/>
      <c r="J28" s="3311"/>
      <c r="K28" s="3311"/>
      <c r="L28" s="3311"/>
      <c r="M28" s="3311"/>
      <c r="N28" s="842"/>
      <c r="O28" s="3277"/>
      <c r="P28" s="842"/>
      <c r="Q28" s="3191">
        <f>申告書1入力用!K14</f>
        <v>0</v>
      </c>
      <c r="R28" s="3193"/>
      <c r="S28" s="1559"/>
      <c r="T28" s="3253"/>
      <c r="U28" s="3254"/>
      <c r="V28" s="3255"/>
      <c r="W28" s="842"/>
      <c r="X28" s="3236" t="str">
        <f>IF(OR(申告書1入力用!M14=0,LEN(申告書1入力用!M14)-7&lt;=0),"",LEFT(申告書1入力用!M14,LEN(申告書1入力用!M14)-7))</f>
        <v/>
      </c>
      <c r="Y28" s="3237"/>
      <c r="Z28" s="3237"/>
      <c r="AA28" s="3237"/>
      <c r="AB28" s="3238"/>
      <c r="AC28" s="1569"/>
      <c r="AD28" s="3239" t="str">
        <f>IF(OR(申告書1入力用!M14=0,LEN(申告書1入力用!M14)-6&lt;=0),"",MID(申告書1入力用!M14,LEN(申告書1入力用!M14)-6,1))</f>
        <v/>
      </c>
      <c r="AE28" s="3240"/>
      <c r="AF28" s="3241"/>
      <c r="AG28" s="1569"/>
      <c r="AH28" s="3239" t="str">
        <f>IF(OR(申告書1入力用!M14=0,LEN(申告書1入力用!M14)-5&lt;=0),"",MID(申告書1入力用!M14,LEN(申告書1入力用!M14)-5,1))</f>
        <v/>
      </c>
      <c r="AI28" s="3240"/>
      <c r="AJ28" s="3241"/>
      <c r="AK28" s="1569"/>
      <c r="AL28" s="3239" t="str">
        <f>IF(OR(申告書1入力用!M14=0,LEN(申告書1入力用!M14)-4&lt;=0),"",MID(申告書1入力用!M14,LEN(申告書1入力用!M14)-4,1))</f>
        <v/>
      </c>
      <c r="AM28" s="3240"/>
      <c r="AN28" s="3241"/>
      <c r="AO28" s="1569"/>
      <c r="AP28" s="3239" t="str">
        <f>IF(OR(申告書1入力用!M14=0,LEN(申告書1入力用!M14)-3&lt;=0),"",MID(申告書1入力用!M14,LEN(申告書1入力用!M14)-3,1))</f>
        <v/>
      </c>
      <c r="AQ28" s="3241"/>
      <c r="AR28" s="1569"/>
      <c r="AS28" s="3239" t="str">
        <f>IF(OR(申告書1入力用!M14=0,LEN(申告書1入力用!M14)-2&lt;=0),"",MID(申告書1入力用!M14,LEN(申告書1入力用!M14)-2,1))</f>
        <v/>
      </c>
      <c r="AT28" s="3241"/>
      <c r="AU28" s="1569"/>
      <c r="AV28" s="3239" t="str">
        <f>IF(OR(申告書1入力用!M14=0,LEN(申告書1入力用!M14)-1&lt;=0),"",MID(申告書1入力用!M14,LEN(申告書1入力用!M14)-1,1))</f>
        <v/>
      </c>
      <c r="AW28" s="3240"/>
      <c r="AX28" s="3241"/>
      <c r="AY28" s="1569"/>
      <c r="AZ28" s="3239" t="str">
        <f>IF(申告書1入力用!M14&lt;&gt;0,RIGHT(申告書1入力用!M14,1),"")</f>
        <v/>
      </c>
      <c r="BA28" s="3241"/>
      <c r="BB28" s="840"/>
      <c r="BC28" s="893"/>
      <c r="BD28" s="3288"/>
      <c r="BE28" s="3289"/>
      <c r="BF28" s="3289"/>
      <c r="BG28" s="3290"/>
      <c r="BH28" s="1605"/>
      <c r="BI28" s="3309"/>
      <c r="BJ28" s="3309"/>
      <c r="BK28" s="3309"/>
      <c r="BL28" s="3309"/>
      <c r="BM28" s="3309"/>
      <c r="BN28" s="3309"/>
      <c r="BO28" s="3309"/>
      <c r="BP28" s="3309"/>
      <c r="BQ28" s="3309"/>
      <c r="BR28" s="3309"/>
      <c r="BS28" s="3309"/>
      <c r="BT28" s="3309"/>
      <c r="BU28" s="3309"/>
      <c r="BV28" s="3309"/>
      <c r="BW28" s="3309"/>
      <c r="BX28" s="1032"/>
      <c r="BY28" s="3295"/>
      <c r="BZ28" s="3254"/>
      <c r="CA28" s="3254"/>
      <c r="CB28" s="3254"/>
      <c r="CC28" s="3255"/>
      <c r="CD28" s="1595"/>
      <c r="CE28" s="1595"/>
      <c r="CF28" s="3236" t="str">
        <f ca="1">IF(OR(申告書1入力用!AH14=0,LEN(申告書1入力用!AH14)-7&lt;=0),"",LEFT(申告書1入力用!AH14,LEN(申告書1入力用!AH14)-7))</f>
        <v/>
      </c>
      <c r="CG28" s="3237"/>
      <c r="CH28" s="3237"/>
      <c r="CI28" s="3237"/>
      <c r="CJ28" s="3237"/>
      <c r="CK28" s="3237"/>
      <c r="CL28" s="3237"/>
      <c r="CM28" s="3237"/>
      <c r="CN28" s="3238"/>
      <c r="CO28" s="935"/>
      <c r="CP28" s="3239" t="str">
        <f ca="1">IF(OR(申告書1入力用!AH14=0,LEN(申告書1入力用!AH14)-6&lt;=0),"",MID(申告書1入力用!AH14,LEN(申告書1入力用!AH14)-6,1))</f>
        <v>7</v>
      </c>
      <c r="CQ28" s="3240"/>
      <c r="CR28" s="3240"/>
      <c r="CS28" s="3241"/>
      <c r="CT28" s="1569"/>
      <c r="CU28" s="3239" t="str">
        <f ca="1">IF(OR(申告書1入力用!AH14=0,LEN(申告書1入力用!AH14)-5&lt;=0),"",MID(申告書1入力用!AH14,LEN(申告書1入力用!AH14)-5,1))</f>
        <v>2</v>
      </c>
      <c r="CV28" s="3240"/>
      <c r="CW28" s="3241"/>
      <c r="CX28" s="934"/>
      <c r="CY28" s="3314" t="str">
        <f ca="1">IF(OR(申告書1入力用!AH14=0,LEN(申告書1入力用!AH14)-4&lt;=0),"",MID(申告書1入力用!AH14,LEN(申告書1入力用!AH14)-4,1))</f>
        <v>9</v>
      </c>
      <c r="CZ28" s="3315"/>
      <c r="DA28" s="3315"/>
      <c r="DB28" s="3316"/>
      <c r="DC28" s="934"/>
      <c r="DD28" s="3314" t="str">
        <f ca="1">IF(OR(申告書1入力用!AH14=0,LEN(申告書1入力用!AH14)-3&lt;=0),"",MID(申告書1入力用!AH14,LEN(申告書1入力用!AH14)-3,1))</f>
        <v>4</v>
      </c>
      <c r="DE28" s="3315"/>
      <c r="DF28" s="3316"/>
      <c r="DG28" s="934"/>
      <c r="DH28" s="3314" t="str">
        <f ca="1">IF(OR(申告書1入力用!AH14=0,LEN(申告書1入力用!AH14)-2&lt;=0),"",MID(申告書1入力用!AH14,LEN(申告書1入力用!AH14)-2,1))</f>
        <v>7</v>
      </c>
      <c r="DI28" s="3315"/>
      <c r="DJ28" s="3315"/>
      <c r="DK28" s="3316"/>
      <c r="DL28" s="934"/>
      <c r="DM28" s="3314" t="str">
        <f ca="1">IF(OR(申告書1入力用!AH14=0,LEN(申告書1入力用!AH14)-1&lt;=0),"",MID(申告書1入力用!AH14,LEN(申告書1入力用!AH14)-1,1))</f>
        <v>5</v>
      </c>
      <c r="DN28" s="3316"/>
      <c r="DO28" s="934"/>
      <c r="DP28" s="3314" t="str">
        <f ca="1">IF(申告書1入力用!AH14&lt;&gt;0,RIGHT(申告書1入力用!AH14,1),"0")</f>
        <v>0</v>
      </c>
      <c r="DQ28" s="3316"/>
      <c r="DR28" s="933"/>
      <c r="DS28" s="932"/>
      <c r="DT28" s="1605"/>
      <c r="DU28" s="3202"/>
      <c r="DV28" s="1605"/>
    </row>
    <row r="29" spans="2:126" ht="3" customHeight="1" thickBot="1">
      <c r="B29" s="3266"/>
      <c r="C29" s="3268"/>
      <c r="D29" s="3274"/>
      <c r="E29" s="3275"/>
      <c r="F29" s="1561"/>
      <c r="G29" s="1561"/>
      <c r="H29" s="1561"/>
      <c r="I29" s="1561"/>
      <c r="J29" s="1561"/>
      <c r="K29" s="1561"/>
      <c r="L29" s="1561"/>
      <c r="M29" s="1561"/>
      <c r="N29" s="1561"/>
      <c r="O29" s="3278"/>
      <c r="P29" s="1561"/>
      <c r="Q29" s="1561"/>
      <c r="R29" s="1561"/>
      <c r="S29" s="1561"/>
      <c r="T29" s="3282"/>
      <c r="U29" s="3283"/>
      <c r="V29" s="3284"/>
      <c r="W29" s="852"/>
      <c r="X29" s="851"/>
      <c r="Y29" s="851"/>
      <c r="Z29" s="851"/>
      <c r="AA29" s="851"/>
      <c r="AB29" s="851"/>
      <c r="AC29" s="850"/>
      <c r="AD29" s="919"/>
      <c r="AE29" s="919"/>
      <c r="AF29" s="919"/>
      <c r="AG29" s="850"/>
      <c r="AH29" s="919"/>
      <c r="AI29" s="919"/>
      <c r="AJ29" s="919"/>
      <c r="AK29" s="850"/>
      <c r="AL29" s="919"/>
      <c r="AM29" s="919"/>
      <c r="AN29" s="919"/>
      <c r="AO29" s="850"/>
      <c r="AP29" s="850"/>
      <c r="AQ29" s="850"/>
      <c r="AR29" s="850"/>
      <c r="AS29" s="850"/>
      <c r="AT29" s="850"/>
      <c r="AU29" s="850"/>
      <c r="AV29" s="850"/>
      <c r="AW29" s="850"/>
      <c r="AX29" s="850"/>
      <c r="AY29" s="850"/>
      <c r="AZ29" s="850"/>
      <c r="BA29" s="850"/>
      <c r="BB29" s="849"/>
      <c r="BC29" s="893"/>
      <c r="BD29" s="3288"/>
      <c r="BE29" s="3289"/>
      <c r="BF29" s="3289"/>
      <c r="BG29" s="3290"/>
      <c r="BH29" s="1031"/>
      <c r="BI29" s="3310"/>
      <c r="BJ29" s="3310"/>
      <c r="BK29" s="3310"/>
      <c r="BL29" s="3310"/>
      <c r="BM29" s="3310"/>
      <c r="BN29" s="3310"/>
      <c r="BO29" s="3310"/>
      <c r="BP29" s="3310"/>
      <c r="BQ29" s="3310"/>
      <c r="BR29" s="3310"/>
      <c r="BS29" s="3310"/>
      <c r="BT29" s="3310"/>
      <c r="BU29" s="3310"/>
      <c r="BV29" s="3310"/>
      <c r="BW29" s="3310"/>
      <c r="BX29" s="1031"/>
      <c r="BY29" s="3296"/>
      <c r="BZ29" s="3297"/>
      <c r="CA29" s="3297"/>
      <c r="CB29" s="3297"/>
      <c r="CC29" s="3298"/>
      <c r="CD29" s="1611"/>
      <c r="CE29" s="1612"/>
      <c r="CF29" s="927"/>
      <c r="CG29" s="929"/>
      <c r="CH29" s="929"/>
      <c r="CI29" s="929"/>
      <c r="CJ29" s="929"/>
      <c r="CK29" s="929"/>
      <c r="CL29" s="929"/>
      <c r="CM29" s="929"/>
      <c r="CN29" s="929"/>
      <c r="CO29" s="928"/>
      <c r="CP29" s="928"/>
      <c r="CQ29" s="928"/>
      <c r="CR29" s="927"/>
      <c r="CS29" s="926"/>
      <c r="CT29" s="926"/>
      <c r="CU29" s="926"/>
      <c r="CV29" s="926"/>
      <c r="CW29" s="925"/>
      <c r="CX29" s="925"/>
      <c r="CY29" s="925"/>
      <c r="CZ29" s="925"/>
      <c r="DA29" s="925"/>
      <c r="DB29" s="925"/>
      <c r="DC29" s="925"/>
      <c r="DD29" s="925"/>
      <c r="DE29" s="925"/>
      <c r="DF29" s="925"/>
      <c r="DG29" s="925"/>
      <c r="DH29" s="925"/>
      <c r="DI29" s="925"/>
      <c r="DJ29" s="925"/>
      <c r="DK29" s="925"/>
      <c r="DL29" s="925"/>
      <c r="DM29" s="925"/>
      <c r="DN29" s="925"/>
      <c r="DO29" s="925"/>
      <c r="DP29" s="925"/>
      <c r="DQ29" s="925"/>
      <c r="DR29" s="924"/>
      <c r="DS29" s="923"/>
      <c r="DT29" s="1605"/>
      <c r="DU29" s="3202"/>
      <c r="DV29" s="1605"/>
    </row>
    <row r="30" spans="2:126" ht="3" customHeight="1">
      <c r="B30" s="3266"/>
      <c r="C30" s="3268"/>
      <c r="D30" s="998"/>
      <c r="E30" s="998"/>
      <c r="F30" s="1571"/>
      <c r="G30" s="1571"/>
      <c r="H30" s="3333" t="s">
        <v>841</v>
      </c>
      <c r="I30" s="3334"/>
      <c r="J30" s="1571"/>
      <c r="K30" s="1571"/>
      <c r="L30" s="1571"/>
      <c r="M30" s="1571"/>
      <c r="N30" s="1571"/>
      <c r="O30" s="3339" t="s">
        <v>1151</v>
      </c>
      <c r="P30" s="1571"/>
      <c r="Q30" s="1571"/>
      <c r="R30" s="1571"/>
      <c r="S30" s="1571"/>
      <c r="T30" s="3305" t="s">
        <v>919</v>
      </c>
      <c r="U30" s="3306"/>
      <c r="V30" s="3307"/>
      <c r="W30" s="863"/>
      <c r="X30" s="862"/>
      <c r="Y30" s="862"/>
      <c r="Z30" s="862"/>
      <c r="AA30" s="862"/>
      <c r="AB30" s="862"/>
      <c r="AC30" s="862"/>
      <c r="AD30" s="862"/>
      <c r="AE30" s="862"/>
      <c r="AF30" s="862"/>
      <c r="AG30" s="862"/>
      <c r="AH30" s="862"/>
      <c r="AI30" s="862"/>
      <c r="AJ30" s="862"/>
      <c r="AK30" s="862"/>
      <c r="AL30" s="862"/>
      <c r="AM30" s="862"/>
      <c r="AN30" s="862"/>
      <c r="AO30" s="862"/>
      <c r="AP30" s="862"/>
      <c r="AQ30" s="862"/>
      <c r="AR30" s="862"/>
      <c r="AS30" s="862"/>
      <c r="AT30" s="862"/>
      <c r="AU30" s="862"/>
      <c r="AV30" s="862"/>
      <c r="AW30" s="862"/>
      <c r="AX30" s="862"/>
      <c r="AY30" s="862"/>
      <c r="AZ30" s="862"/>
      <c r="BA30" s="862"/>
      <c r="BB30" s="861"/>
      <c r="BC30" s="893"/>
      <c r="BD30" s="3288"/>
      <c r="BE30" s="3289"/>
      <c r="BF30" s="3289"/>
      <c r="BG30" s="3290"/>
      <c r="BH30" s="1030"/>
      <c r="BI30" s="1030"/>
      <c r="BJ30" s="1030"/>
      <c r="BK30" s="1030"/>
      <c r="BL30" s="1030"/>
      <c r="BM30" s="1030"/>
      <c r="BN30" s="1030"/>
      <c r="BO30" s="1030"/>
      <c r="BP30" s="1030"/>
      <c r="BQ30" s="1030"/>
      <c r="BR30" s="1030"/>
      <c r="BS30" s="1030"/>
      <c r="BT30" s="1030"/>
      <c r="BU30" s="1030"/>
      <c r="BV30" s="1030"/>
      <c r="BW30" s="1030"/>
      <c r="BX30" s="1029"/>
      <c r="BY30" s="3253" t="s">
        <v>918</v>
      </c>
      <c r="BZ30" s="3254"/>
      <c r="CA30" s="3254"/>
      <c r="CB30" s="3254"/>
      <c r="CC30" s="3255"/>
      <c r="CD30" s="1595"/>
      <c r="CE30" s="1595"/>
      <c r="CF30" s="1591"/>
      <c r="CG30" s="1591"/>
      <c r="CH30" s="1591"/>
      <c r="CI30" s="1591"/>
      <c r="CJ30" s="1591"/>
      <c r="CK30" s="1591"/>
      <c r="CL30" s="1591"/>
      <c r="CM30" s="1591"/>
      <c r="CN30" s="1591"/>
      <c r="CO30" s="1591"/>
      <c r="CP30" s="1591"/>
      <c r="CQ30" s="1591"/>
      <c r="CR30" s="1591"/>
      <c r="CS30" s="1591"/>
      <c r="CT30" s="1591"/>
      <c r="CU30" s="1591"/>
      <c r="CV30" s="1591"/>
      <c r="CW30" s="1591"/>
      <c r="CX30" s="1591"/>
      <c r="CY30" s="1591"/>
      <c r="CZ30" s="1591"/>
      <c r="DA30" s="1591"/>
      <c r="DB30" s="1591"/>
      <c r="DC30" s="1591"/>
      <c r="DD30" s="1591"/>
      <c r="DE30" s="1591"/>
      <c r="DF30" s="1591"/>
      <c r="DG30" s="1591"/>
      <c r="DH30" s="1591"/>
      <c r="DI30" s="1591"/>
      <c r="DJ30" s="1591"/>
      <c r="DK30" s="1591"/>
      <c r="DL30" s="1591"/>
      <c r="DM30" s="1591"/>
      <c r="DN30" s="1591"/>
      <c r="DO30" s="1591"/>
      <c r="DP30" s="1591"/>
      <c r="DQ30" s="1591"/>
      <c r="DR30" s="982"/>
      <c r="DS30" s="972"/>
      <c r="DT30" s="1605"/>
      <c r="DU30" s="3202"/>
      <c r="DV30" s="1605"/>
    </row>
    <row r="31" spans="2:126" ht="21" customHeight="1">
      <c r="B31" s="3266"/>
      <c r="C31" s="3268"/>
      <c r="D31" s="3320" t="s">
        <v>719</v>
      </c>
      <c r="E31" s="3321"/>
      <c r="F31" s="3321"/>
      <c r="G31" s="3322"/>
      <c r="H31" s="3335"/>
      <c r="I31" s="3336"/>
      <c r="J31" s="842"/>
      <c r="K31" s="3191">
        <f>申告書1入力用!H15</f>
        <v>0</v>
      </c>
      <c r="L31" s="3192"/>
      <c r="M31" s="3193"/>
      <c r="N31" s="842"/>
      <c r="O31" s="3340"/>
      <c r="P31" s="842"/>
      <c r="Q31" s="3191">
        <f>申告書1入力用!K15</f>
        <v>0</v>
      </c>
      <c r="R31" s="3193"/>
      <c r="S31" s="1559"/>
      <c r="T31" s="3253"/>
      <c r="U31" s="3254"/>
      <c r="V31" s="3255"/>
      <c r="W31" s="842"/>
      <c r="X31" s="3236" t="str">
        <f>IF(OR(申告書1入力用!M15=0,LEN(申告書1入力用!M15)-7&lt;=0),"",LEFT(申告書1入力用!M15,LEN(申告書1入力用!M15)-7))</f>
        <v/>
      </c>
      <c r="Y31" s="3237"/>
      <c r="Z31" s="3237"/>
      <c r="AA31" s="3237"/>
      <c r="AB31" s="3238"/>
      <c r="AC31" s="1569"/>
      <c r="AD31" s="3239" t="str">
        <f>IF(OR(申告書1入力用!M15=0,LEN(申告書1入力用!M15)-6&lt;=0),"",MID(申告書1入力用!M15,LEN(申告書1入力用!M15)-6,1))</f>
        <v/>
      </c>
      <c r="AE31" s="3240"/>
      <c r="AF31" s="3241"/>
      <c r="AG31" s="1569"/>
      <c r="AH31" s="3239" t="str">
        <f>IF(OR(申告書1入力用!M15=0,LEN(申告書1入力用!M15)-5&lt;=0),"",MID(申告書1入力用!M15,LEN(申告書1入力用!M15)-5,1))</f>
        <v/>
      </c>
      <c r="AI31" s="3240"/>
      <c r="AJ31" s="3241"/>
      <c r="AK31" s="1569"/>
      <c r="AL31" s="3239" t="str">
        <f>IF(OR(申告書1入力用!M15=0,LEN(申告書1入力用!M15)-4&lt;=0),"",MID(申告書1入力用!M15,LEN(申告書1入力用!M15)-4,1))</f>
        <v/>
      </c>
      <c r="AM31" s="3240"/>
      <c r="AN31" s="3241"/>
      <c r="AO31" s="1569"/>
      <c r="AP31" s="3239" t="str">
        <f>IF(OR(申告書1入力用!M15=0,LEN(申告書1入力用!M15)-3&lt;=0),"",MID(申告書1入力用!M15,LEN(申告書1入力用!M15)-3,1))</f>
        <v/>
      </c>
      <c r="AQ31" s="3241"/>
      <c r="AR31" s="1569"/>
      <c r="AS31" s="3239" t="str">
        <f>IF(OR(申告書1入力用!M15=0,LEN(申告書1入力用!M15)-2&lt;=0),"",MID(申告書1入力用!M15,LEN(申告書1入力用!M15)-2,1))</f>
        <v/>
      </c>
      <c r="AT31" s="3241"/>
      <c r="AU31" s="1569"/>
      <c r="AV31" s="3239" t="str">
        <f>IF(OR(申告書1入力用!M15=0,LEN(申告書1入力用!M15)-1&lt;=0),"",MID(申告書1入力用!M15,LEN(申告書1入力用!M15)-1,1))</f>
        <v/>
      </c>
      <c r="AW31" s="3240"/>
      <c r="AX31" s="3241"/>
      <c r="AY31" s="1569"/>
      <c r="AZ31" s="3239" t="str">
        <f>IF(申告書1入力用!M15&lt;&gt;0,RIGHT(申告書1入力用!M15,1),"")</f>
        <v/>
      </c>
      <c r="BA31" s="3241"/>
      <c r="BB31" s="840"/>
      <c r="BC31" s="893"/>
      <c r="BD31" s="3288"/>
      <c r="BE31" s="3289"/>
      <c r="BF31" s="3289"/>
      <c r="BG31" s="3290"/>
      <c r="BH31" s="1605"/>
      <c r="BI31" s="3311" t="s">
        <v>917</v>
      </c>
      <c r="BJ31" s="3311"/>
      <c r="BK31" s="3311"/>
      <c r="BL31" s="3311"/>
      <c r="BM31" s="3311"/>
      <c r="BN31" s="3311"/>
      <c r="BO31" s="3311"/>
      <c r="BP31" s="3311"/>
      <c r="BQ31" s="3311"/>
      <c r="BR31" s="3311"/>
      <c r="BS31" s="3311"/>
      <c r="BT31" s="3311"/>
      <c r="BU31" s="3311"/>
      <c r="BV31" s="3311"/>
      <c r="BW31" s="3311"/>
      <c r="BX31" s="984"/>
      <c r="BY31" s="3253"/>
      <c r="BZ31" s="3254"/>
      <c r="CA31" s="3254"/>
      <c r="CB31" s="3254"/>
      <c r="CC31" s="3255"/>
      <c r="CD31" s="1595"/>
      <c r="CE31" s="1595"/>
      <c r="CF31" s="3236" t="str">
        <f ca="1">IF(OR(申告書1入力用!AH15=0,LEN(申告書1入力用!AH15)-7&lt;=0),"",LEFT(申告書1入力用!AH15,LEN(申告書1入力用!AH15)-7))</f>
        <v/>
      </c>
      <c r="CG31" s="3237"/>
      <c r="CH31" s="3237"/>
      <c r="CI31" s="3237"/>
      <c r="CJ31" s="3237"/>
      <c r="CK31" s="3237"/>
      <c r="CL31" s="3237"/>
      <c r="CM31" s="3237"/>
      <c r="CN31" s="3238"/>
      <c r="CO31" s="935"/>
      <c r="CP31" s="3239" t="str">
        <f ca="1">IF(OR(申告書1入力用!AH15=0,LEN(申告書1入力用!AH15)-6&lt;=0),"",MID(申告書1入力用!AH15,LEN(申告書1入力用!AH15)-6,1))</f>
        <v/>
      </c>
      <c r="CQ31" s="3240"/>
      <c r="CR31" s="3240"/>
      <c r="CS31" s="3241"/>
      <c r="CT31" s="1569"/>
      <c r="CU31" s="3239" t="str">
        <f ca="1">IF(OR(申告書1入力用!AH15=0,LEN(申告書1入力用!AH15)-5&lt;=0),"",MID(申告書1入力用!AH15,LEN(申告書1入力用!AH15)-5,1))</f>
        <v/>
      </c>
      <c r="CV31" s="3240"/>
      <c r="CW31" s="3241"/>
      <c r="CX31" s="934"/>
      <c r="CY31" s="3314" t="str">
        <f ca="1">IF(OR(申告書1入力用!AH15=0,LEN(申告書1入力用!AH15)-4&lt;=0),"",MID(申告書1入力用!AH15,LEN(申告書1入力用!AH15)-4,1))</f>
        <v/>
      </c>
      <c r="CZ31" s="3315"/>
      <c r="DA31" s="3315"/>
      <c r="DB31" s="3316"/>
      <c r="DC31" s="934"/>
      <c r="DD31" s="3314" t="str">
        <f ca="1">IF(OR(申告書1入力用!AH15=0,LEN(申告書1入力用!AH15)-3&lt;=0),"",MID(申告書1入力用!AH15,LEN(申告書1入力用!AH15)-3,1))</f>
        <v/>
      </c>
      <c r="DE31" s="3315"/>
      <c r="DF31" s="3316"/>
      <c r="DG31" s="934"/>
      <c r="DH31" s="3314" t="str">
        <f ca="1">IF(OR(申告書1入力用!AH15=0,LEN(申告書1入力用!AH15)-2&lt;=0),"",MID(申告書1入力用!AH15,LEN(申告書1入力用!AH15)-2,1))</f>
        <v/>
      </c>
      <c r="DI31" s="3315"/>
      <c r="DJ31" s="3315"/>
      <c r="DK31" s="3316"/>
      <c r="DL31" s="934"/>
      <c r="DM31" s="3314" t="str">
        <f ca="1">IF(OR(申告書1入力用!AH15=0,LEN(申告書1入力用!AH15)-1&lt;=0),"",MID(申告書1入力用!AH15,LEN(申告書1入力用!AH15)-1,1))</f>
        <v/>
      </c>
      <c r="DN31" s="3316"/>
      <c r="DO31" s="934"/>
      <c r="DP31" s="3314" t="str">
        <f ca="1">IF(申告書1入力用!AH15&lt;&gt;0,RIGHT(申告書1入力用!AH15,1),"")</f>
        <v/>
      </c>
      <c r="DQ31" s="3316"/>
      <c r="DR31" s="933"/>
      <c r="DS31" s="932"/>
      <c r="DT31" s="1605"/>
      <c r="DU31" s="3202"/>
      <c r="DV31" s="1605"/>
    </row>
    <row r="32" spans="2:126" ht="3" customHeight="1">
      <c r="B32" s="893"/>
      <c r="C32" s="3268"/>
      <c r="D32" s="1561"/>
      <c r="E32" s="1561"/>
      <c r="F32" s="1561"/>
      <c r="G32" s="1561"/>
      <c r="H32" s="3337"/>
      <c r="I32" s="3338"/>
      <c r="J32" s="1561"/>
      <c r="K32" s="1561"/>
      <c r="L32" s="1561"/>
      <c r="M32" s="1561"/>
      <c r="N32" s="1561"/>
      <c r="O32" s="3341"/>
      <c r="P32" s="1561"/>
      <c r="Q32" s="1561"/>
      <c r="R32" s="1561"/>
      <c r="S32" s="1561"/>
      <c r="T32" s="3282"/>
      <c r="U32" s="3283"/>
      <c r="V32" s="3284"/>
      <c r="W32" s="852"/>
      <c r="X32" s="851"/>
      <c r="Y32" s="851"/>
      <c r="Z32" s="851"/>
      <c r="AA32" s="851"/>
      <c r="AB32" s="851"/>
      <c r="AC32" s="850"/>
      <c r="AD32" s="919"/>
      <c r="AE32" s="919"/>
      <c r="AF32" s="919"/>
      <c r="AG32" s="850"/>
      <c r="AH32" s="919"/>
      <c r="AI32" s="919"/>
      <c r="AJ32" s="919"/>
      <c r="AK32" s="850"/>
      <c r="AL32" s="919"/>
      <c r="AM32" s="919"/>
      <c r="AN32" s="919"/>
      <c r="AO32" s="850"/>
      <c r="AP32" s="850"/>
      <c r="AQ32" s="850"/>
      <c r="AR32" s="850"/>
      <c r="AS32" s="850"/>
      <c r="AT32" s="850"/>
      <c r="AU32" s="850"/>
      <c r="AV32" s="850"/>
      <c r="AW32" s="850"/>
      <c r="AX32" s="850"/>
      <c r="AY32" s="850"/>
      <c r="AZ32" s="850"/>
      <c r="BA32" s="850"/>
      <c r="BB32" s="849"/>
      <c r="BC32" s="893"/>
      <c r="BD32" s="3288"/>
      <c r="BE32" s="3289"/>
      <c r="BF32" s="3289"/>
      <c r="BG32" s="3290"/>
      <c r="BH32" s="1584"/>
      <c r="BI32" s="1584"/>
      <c r="BJ32" s="1584"/>
      <c r="BK32" s="1584"/>
      <c r="BL32" s="1584"/>
      <c r="BM32" s="1584"/>
      <c r="BN32" s="1584"/>
      <c r="BO32" s="1584"/>
      <c r="BP32" s="1584"/>
      <c r="BQ32" s="1584"/>
      <c r="BR32" s="1584"/>
      <c r="BS32" s="1458"/>
      <c r="BT32" s="1458"/>
      <c r="BU32" s="1584"/>
      <c r="BV32" s="1584"/>
      <c r="BW32" s="1584"/>
      <c r="BX32" s="1585"/>
      <c r="BY32" s="3282"/>
      <c r="BZ32" s="3283"/>
      <c r="CA32" s="3283"/>
      <c r="CB32" s="3283"/>
      <c r="CC32" s="3284"/>
      <c r="CD32" s="1602"/>
      <c r="CE32" s="1603"/>
      <c r="CF32" s="851"/>
      <c r="CG32" s="941"/>
      <c r="CH32" s="941"/>
      <c r="CI32" s="941"/>
      <c r="CJ32" s="941"/>
      <c r="CK32" s="941"/>
      <c r="CL32" s="941"/>
      <c r="CM32" s="941"/>
      <c r="CN32" s="941"/>
      <c r="CO32" s="940"/>
      <c r="CP32" s="940"/>
      <c r="CQ32" s="940"/>
      <c r="CR32" s="851"/>
      <c r="CS32" s="919"/>
      <c r="CT32" s="919"/>
      <c r="CU32" s="919"/>
      <c r="CV32" s="919"/>
      <c r="CW32" s="939"/>
      <c r="CX32" s="939"/>
      <c r="CY32" s="939"/>
      <c r="CZ32" s="939"/>
      <c r="DA32" s="939"/>
      <c r="DB32" s="939"/>
      <c r="DC32" s="939"/>
      <c r="DD32" s="939"/>
      <c r="DE32" s="939"/>
      <c r="DF32" s="939"/>
      <c r="DG32" s="939"/>
      <c r="DH32" s="939"/>
      <c r="DI32" s="939"/>
      <c r="DJ32" s="939"/>
      <c r="DK32" s="939"/>
      <c r="DL32" s="939"/>
      <c r="DM32" s="939"/>
      <c r="DN32" s="939"/>
      <c r="DO32" s="939"/>
      <c r="DP32" s="939"/>
      <c r="DQ32" s="939"/>
      <c r="DR32" s="938"/>
      <c r="DS32" s="937"/>
      <c r="DT32" s="1605"/>
      <c r="DU32" s="1014"/>
      <c r="DV32" s="1605"/>
    </row>
    <row r="33" spans="2:129" ht="3" customHeight="1">
      <c r="B33" s="893"/>
      <c r="C33" s="3268"/>
      <c r="D33" s="1571"/>
      <c r="E33" s="1571"/>
      <c r="F33" s="1571"/>
      <c r="G33" s="1571"/>
      <c r="H33" s="1571"/>
      <c r="I33" s="1571"/>
      <c r="J33" s="1571"/>
      <c r="K33" s="1571"/>
      <c r="L33" s="1571"/>
      <c r="M33" s="1571"/>
      <c r="N33" s="1571"/>
      <c r="O33" s="1571"/>
      <c r="P33" s="1571"/>
      <c r="Q33" s="1571"/>
      <c r="R33" s="1571"/>
      <c r="S33" s="1571"/>
      <c r="T33" s="3305" t="s">
        <v>916</v>
      </c>
      <c r="U33" s="3306"/>
      <c r="V33" s="3307"/>
      <c r="W33" s="863"/>
      <c r="X33" s="862"/>
      <c r="Y33" s="862"/>
      <c r="Z33" s="862"/>
      <c r="AA33" s="862"/>
      <c r="AB33" s="862"/>
      <c r="AC33" s="862"/>
      <c r="AD33" s="862"/>
      <c r="AE33" s="862"/>
      <c r="AF33" s="862"/>
      <c r="AG33" s="862"/>
      <c r="AH33" s="862"/>
      <c r="AI33" s="862"/>
      <c r="AJ33" s="862"/>
      <c r="AK33" s="862"/>
      <c r="AL33" s="862"/>
      <c r="AM33" s="862"/>
      <c r="AN33" s="862"/>
      <c r="AO33" s="862"/>
      <c r="AP33" s="862"/>
      <c r="AQ33" s="862"/>
      <c r="AR33" s="862"/>
      <c r="AS33" s="862"/>
      <c r="AT33" s="862"/>
      <c r="AU33" s="862"/>
      <c r="AV33" s="862"/>
      <c r="AW33" s="862"/>
      <c r="AX33" s="862"/>
      <c r="AY33" s="862"/>
      <c r="AZ33" s="862"/>
      <c r="BA33" s="862"/>
      <c r="BB33" s="861"/>
      <c r="BC33" s="893"/>
      <c r="BD33" s="3288"/>
      <c r="BE33" s="3289"/>
      <c r="BF33" s="3289"/>
      <c r="BG33" s="3290"/>
      <c r="BH33" s="1582"/>
      <c r="BI33" s="1582"/>
      <c r="BJ33" s="1582"/>
      <c r="BK33" s="1582"/>
      <c r="BL33" s="1582"/>
      <c r="BM33" s="1582"/>
      <c r="BN33" s="1582"/>
      <c r="BO33" s="1582"/>
      <c r="BP33" s="1582"/>
      <c r="BQ33" s="1582"/>
      <c r="BR33" s="1583"/>
      <c r="BS33" s="3323" t="s">
        <v>854</v>
      </c>
      <c r="BT33" s="3324"/>
      <c r="BU33" s="1001"/>
      <c r="BV33" s="1001"/>
      <c r="BW33" s="1001"/>
      <c r="BX33" s="1028"/>
      <c r="BY33" s="3305" t="s">
        <v>915</v>
      </c>
      <c r="BZ33" s="3306"/>
      <c r="CA33" s="3306"/>
      <c r="CB33" s="3306"/>
      <c r="CC33" s="3307"/>
      <c r="CD33" s="1600"/>
      <c r="CE33" s="1600"/>
      <c r="CF33" s="862"/>
      <c r="CG33" s="862"/>
      <c r="CH33" s="862"/>
      <c r="CI33" s="862"/>
      <c r="CJ33" s="862"/>
      <c r="CK33" s="862"/>
      <c r="CL33" s="862"/>
      <c r="CM33" s="862"/>
      <c r="CN33" s="862"/>
      <c r="CO33" s="862"/>
      <c r="CP33" s="862"/>
      <c r="CQ33" s="862"/>
      <c r="CR33" s="862"/>
      <c r="CS33" s="862"/>
      <c r="CT33" s="862"/>
      <c r="CU33" s="862"/>
      <c r="CV33" s="862"/>
      <c r="CW33" s="862"/>
      <c r="CX33" s="862"/>
      <c r="CY33" s="862"/>
      <c r="CZ33" s="862"/>
      <c r="DA33" s="862"/>
      <c r="DB33" s="862"/>
      <c r="DC33" s="862"/>
      <c r="DD33" s="862"/>
      <c r="DE33" s="862"/>
      <c r="DF33" s="862"/>
      <c r="DG33" s="862"/>
      <c r="DH33" s="862"/>
      <c r="DI33" s="862"/>
      <c r="DJ33" s="862"/>
      <c r="DK33" s="862"/>
      <c r="DL33" s="862"/>
      <c r="DM33" s="862"/>
      <c r="DN33" s="862"/>
      <c r="DO33" s="862"/>
      <c r="DP33" s="862"/>
      <c r="DQ33" s="862"/>
      <c r="DR33" s="936"/>
      <c r="DS33" s="861"/>
      <c r="DT33" s="1605"/>
      <c r="DU33" s="1014"/>
      <c r="DV33" s="1605"/>
      <c r="DW33" s="818"/>
      <c r="DX33" s="818"/>
      <c r="DY33" s="818"/>
    </row>
    <row r="34" spans="2:129" ht="21" customHeight="1">
      <c r="B34" s="893"/>
      <c r="C34" s="3268"/>
      <c r="D34" s="1605"/>
      <c r="E34" s="3311" t="s">
        <v>716</v>
      </c>
      <c r="F34" s="3311"/>
      <c r="G34" s="3311"/>
      <c r="H34" s="3311"/>
      <c r="I34" s="3311"/>
      <c r="J34" s="3311"/>
      <c r="K34" s="3311"/>
      <c r="L34" s="3311"/>
      <c r="M34" s="3311"/>
      <c r="N34" s="3311"/>
      <c r="O34" s="3311"/>
      <c r="P34" s="3311"/>
      <c r="Q34" s="3311"/>
      <c r="R34" s="3311"/>
      <c r="S34" s="1559"/>
      <c r="T34" s="3253"/>
      <c r="U34" s="3254"/>
      <c r="V34" s="3255"/>
      <c r="W34" s="842"/>
      <c r="X34" s="3236" t="str">
        <f ca="1">IF(OR(申告書1入力用!M16=0,LEN(申告書1入力用!M16)-7&lt;=0),"",LEFT(申告書1入力用!M16,LEN(申告書1入力用!M16)-7))</f>
        <v/>
      </c>
      <c r="Y34" s="3237"/>
      <c r="Z34" s="3237"/>
      <c r="AA34" s="3237"/>
      <c r="AB34" s="3238"/>
      <c r="AC34" s="1569"/>
      <c r="AD34" s="3239" t="str">
        <f ca="1">IF(OR(申告書1入力用!M16=0,LEN(申告書1入力用!M16)-6&lt;=0),"",MID(申告書1入力用!M16,LEN(申告書1入力用!M16)-6,1))</f>
        <v/>
      </c>
      <c r="AE34" s="3240"/>
      <c r="AF34" s="3241"/>
      <c r="AG34" s="1569"/>
      <c r="AH34" s="3239" t="str">
        <f ca="1">IF(OR(申告書1入力用!M16=0,LEN(申告書1入力用!M16)-5&lt;=0),"",MID(申告書1入力用!M16,LEN(申告書1入力用!M16)-5,1))</f>
        <v/>
      </c>
      <c r="AI34" s="3240"/>
      <c r="AJ34" s="3241"/>
      <c r="AK34" s="1569"/>
      <c r="AL34" s="3239" t="str">
        <f ca="1">IF(OR(申告書1入力用!M16=0,LEN(申告書1入力用!M16)-4&lt;=0),"",MID(申告書1入力用!M16,LEN(申告書1入力用!M16)-4,1))</f>
        <v/>
      </c>
      <c r="AM34" s="3240"/>
      <c r="AN34" s="3241"/>
      <c r="AO34" s="1569"/>
      <c r="AP34" s="3239" t="str">
        <f ca="1">IF(OR(申告書1入力用!M16=0,LEN(申告書1入力用!M16)-3&lt;=0),"",MID(申告書1入力用!M16,LEN(申告書1入力用!M16)-3,1))</f>
        <v/>
      </c>
      <c r="AQ34" s="3241"/>
      <c r="AR34" s="1569"/>
      <c r="AS34" s="3239" t="str">
        <f ca="1">IF(OR(申告書1入力用!M16=0,LEN(申告書1入力用!M16)-2&lt;=0),"",MID(申告書1入力用!M16,LEN(申告書1入力用!M16)-2,1))</f>
        <v/>
      </c>
      <c r="AT34" s="3241"/>
      <c r="AU34" s="1569"/>
      <c r="AV34" s="3239" t="str">
        <f ca="1">IF(OR(申告書1入力用!M16=0,LEN(申告書1入力用!M16)-1&lt;=0),"",MID(申告書1入力用!M16,LEN(申告書1入力用!M16)-1,1))</f>
        <v/>
      </c>
      <c r="AW34" s="3240"/>
      <c r="AX34" s="3241"/>
      <c r="AY34" s="1569"/>
      <c r="AZ34" s="3239" t="str">
        <f ca="1">IF(申告書1入力用!M16&lt;&gt;0,RIGHT(申告書1入力用!M16,1),"")</f>
        <v/>
      </c>
      <c r="BA34" s="3241"/>
      <c r="BB34" s="840"/>
      <c r="BC34" s="893"/>
      <c r="BD34" s="3288"/>
      <c r="BE34" s="3289"/>
      <c r="BF34" s="3289"/>
      <c r="BG34" s="3290"/>
      <c r="BH34" s="1027"/>
      <c r="BI34" s="3143">
        <f>申告書1入力用!W16</f>
        <v>0</v>
      </c>
      <c r="BJ34" s="3143"/>
      <c r="BK34" s="3143"/>
      <c r="BL34" s="3143"/>
      <c r="BM34" s="3143"/>
      <c r="BN34" s="3143"/>
      <c r="BO34" s="3143"/>
      <c r="BP34" s="3143"/>
      <c r="BQ34" s="3143"/>
      <c r="BR34" s="1026"/>
      <c r="BS34" s="3325"/>
      <c r="BT34" s="3326"/>
      <c r="BU34" s="999"/>
      <c r="BV34" s="3191">
        <f>申告書1入力用!AE16</f>
        <v>0</v>
      </c>
      <c r="BW34" s="3193"/>
      <c r="BX34" s="1011"/>
      <c r="BY34" s="3253"/>
      <c r="BZ34" s="3254"/>
      <c r="CA34" s="3254"/>
      <c r="CB34" s="3254"/>
      <c r="CC34" s="3255"/>
      <c r="CD34" s="1595"/>
      <c r="CE34" s="1595"/>
      <c r="CF34" s="3236" t="str">
        <f>IF(OR(申告書1入力用!AH16=0,LEN(申告書1入力用!AH16)-7&lt;=0),"",LEFT(申告書1入力用!AH16,LEN(申告書1入力用!AH16)-7))</f>
        <v/>
      </c>
      <c r="CG34" s="3237"/>
      <c r="CH34" s="3237"/>
      <c r="CI34" s="3237"/>
      <c r="CJ34" s="3237"/>
      <c r="CK34" s="3237"/>
      <c r="CL34" s="3237"/>
      <c r="CM34" s="3237"/>
      <c r="CN34" s="3238"/>
      <c r="CO34" s="935"/>
      <c r="CP34" s="3239" t="str">
        <f>IF(OR(申告書1入力用!AH16=0,LEN(申告書1入力用!AH16)-6&lt;=0),"",MID(申告書1入力用!AH16,LEN(申告書1入力用!AH16)-6,1))</f>
        <v/>
      </c>
      <c r="CQ34" s="3240"/>
      <c r="CR34" s="3240"/>
      <c r="CS34" s="3241"/>
      <c r="CT34" s="1569"/>
      <c r="CU34" s="3239" t="str">
        <f>IF(OR(申告書1入力用!AH16=0,LEN(申告書1入力用!AH16)-5&lt;=0),"",MID(申告書1入力用!AH16,LEN(申告書1入力用!AH16)-5,1))</f>
        <v/>
      </c>
      <c r="CV34" s="3240"/>
      <c r="CW34" s="3241"/>
      <c r="CX34" s="934"/>
      <c r="CY34" s="3314" t="str">
        <f>IF(OR(申告書1入力用!AH16=0,LEN(申告書1入力用!AH16)-4&lt;=0),"",MID(申告書1入力用!AH16,LEN(申告書1入力用!AH16)-4,1))</f>
        <v/>
      </c>
      <c r="CZ34" s="3315"/>
      <c r="DA34" s="3315"/>
      <c r="DB34" s="3316"/>
      <c r="DC34" s="934"/>
      <c r="DD34" s="3314" t="str">
        <f>IF(OR(申告書1入力用!AH16=0,LEN(申告書1入力用!AH16)-3&lt;=0),"",MID(申告書1入力用!AH16,LEN(申告書1入力用!AH16)-3,1))</f>
        <v/>
      </c>
      <c r="DE34" s="3315"/>
      <c r="DF34" s="3316"/>
      <c r="DG34" s="934"/>
      <c r="DH34" s="3314" t="str">
        <f>IF(OR(申告書1入力用!AH16=0,LEN(申告書1入力用!AH16)-2&lt;=0),"",MID(申告書1入力用!AH16,LEN(申告書1入力用!AH16)-2,1))</f>
        <v/>
      </c>
      <c r="DI34" s="3315"/>
      <c r="DJ34" s="3315"/>
      <c r="DK34" s="3316"/>
      <c r="DL34" s="934"/>
      <c r="DM34" s="3314" t="str">
        <f>IF(OR(申告書1入力用!AH16=0,LEN(申告書1入力用!AH16)-1&lt;=0),"",MID(申告書1入力用!AH16,LEN(申告書1入力用!AH16)-1,1))</f>
        <v/>
      </c>
      <c r="DN34" s="3316"/>
      <c r="DO34" s="934"/>
      <c r="DP34" s="3314" t="str">
        <f>IF(申告書1入力用!AH16&lt;&gt;0,RIGHT(申告書1入力用!AH16,1),"")</f>
        <v/>
      </c>
      <c r="DQ34" s="3316"/>
      <c r="DR34" s="933"/>
      <c r="DS34" s="932"/>
      <c r="DT34" s="1605"/>
      <c r="DU34" s="1014"/>
      <c r="DV34" s="1605"/>
      <c r="DW34" s="818"/>
      <c r="DX34" s="818"/>
      <c r="DY34" s="818"/>
    </row>
    <row r="35" spans="2:129" ht="3" customHeight="1">
      <c r="B35" s="893"/>
      <c r="C35" s="3268"/>
      <c r="D35" s="1561"/>
      <c r="E35" s="1561"/>
      <c r="F35" s="1561"/>
      <c r="G35" s="1561"/>
      <c r="H35" s="1561"/>
      <c r="I35" s="1561"/>
      <c r="J35" s="1561"/>
      <c r="K35" s="1561"/>
      <c r="L35" s="1561"/>
      <c r="M35" s="1561"/>
      <c r="N35" s="1561"/>
      <c r="O35" s="1561"/>
      <c r="P35" s="1561"/>
      <c r="Q35" s="1561"/>
      <c r="R35" s="1561"/>
      <c r="S35" s="1561"/>
      <c r="T35" s="3282"/>
      <c r="U35" s="3283"/>
      <c r="V35" s="3284"/>
      <c r="W35" s="852"/>
      <c r="X35" s="851"/>
      <c r="Y35" s="851"/>
      <c r="Z35" s="851"/>
      <c r="AA35" s="851"/>
      <c r="AB35" s="851"/>
      <c r="AC35" s="850"/>
      <c r="AD35" s="919"/>
      <c r="AE35" s="919"/>
      <c r="AF35" s="919"/>
      <c r="AG35" s="850"/>
      <c r="AH35" s="919"/>
      <c r="AI35" s="919"/>
      <c r="AJ35" s="919"/>
      <c r="AK35" s="850"/>
      <c r="AL35" s="919"/>
      <c r="AM35" s="919"/>
      <c r="AN35" s="919"/>
      <c r="AO35" s="850"/>
      <c r="AP35" s="850"/>
      <c r="AQ35" s="850"/>
      <c r="AR35" s="850"/>
      <c r="AS35" s="850"/>
      <c r="AT35" s="850"/>
      <c r="AU35" s="850"/>
      <c r="AV35" s="850"/>
      <c r="AW35" s="850"/>
      <c r="AX35" s="850"/>
      <c r="AY35" s="850"/>
      <c r="AZ35" s="850"/>
      <c r="BA35" s="850"/>
      <c r="BB35" s="849"/>
      <c r="BC35" s="893"/>
      <c r="BD35" s="3288"/>
      <c r="BE35" s="3289"/>
      <c r="BF35" s="3289"/>
      <c r="BG35" s="3290"/>
      <c r="BH35" s="1009"/>
      <c r="BI35" s="1009"/>
      <c r="BJ35" s="1009"/>
      <c r="BK35" s="1009"/>
      <c r="BL35" s="1009"/>
      <c r="BM35" s="1009"/>
      <c r="BN35" s="1009"/>
      <c r="BO35" s="1009"/>
      <c r="BP35" s="1009"/>
      <c r="BQ35" s="1009"/>
      <c r="BR35" s="1008"/>
      <c r="BS35" s="3327"/>
      <c r="BT35" s="3328"/>
      <c r="BU35" s="999"/>
      <c r="BV35" s="999"/>
      <c r="BW35" s="999"/>
      <c r="BX35" s="1011"/>
      <c r="BY35" s="3282"/>
      <c r="BZ35" s="3283"/>
      <c r="CA35" s="3283"/>
      <c r="CB35" s="3283"/>
      <c r="CC35" s="3284"/>
      <c r="CD35" s="1602"/>
      <c r="CE35" s="1603"/>
      <c r="CF35" s="851"/>
      <c r="CG35" s="941"/>
      <c r="CH35" s="941"/>
      <c r="CI35" s="941"/>
      <c r="CJ35" s="941"/>
      <c r="CK35" s="941"/>
      <c r="CL35" s="941"/>
      <c r="CM35" s="941"/>
      <c r="CN35" s="941"/>
      <c r="CO35" s="940"/>
      <c r="CP35" s="940"/>
      <c r="CQ35" s="940"/>
      <c r="CR35" s="851"/>
      <c r="CS35" s="919"/>
      <c r="CT35" s="919"/>
      <c r="CU35" s="919"/>
      <c r="CV35" s="919"/>
      <c r="CW35" s="939"/>
      <c r="CX35" s="939"/>
      <c r="CY35" s="939"/>
      <c r="CZ35" s="939"/>
      <c r="DA35" s="939"/>
      <c r="DB35" s="939"/>
      <c r="DC35" s="939"/>
      <c r="DD35" s="939"/>
      <c r="DE35" s="939"/>
      <c r="DF35" s="939"/>
      <c r="DG35" s="939"/>
      <c r="DH35" s="939"/>
      <c r="DI35" s="939"/>
      <c r="DJ35" s="939"/>
      <c r="DK35" s="939"/>
      <c r="DL35" s="939"/>
      <c r="DM35" s="939"/>
      <c r="DN35" s="939"/>
      <c r="DO35" s="939"/>
      <c r="DP35" s="939"/>
      <c r="DQ35" s="939"/>
      <c r="DR35" s="938"/>
      <c r="DS35" s="937"/>
      <c r="DT35" s="1605"/>
      <c r="DU35" s="3342" t="s">
        <v>1320</v>
      </c>
      <c r="DV35" s="3342"/>
      <c r="DW35" s="818"/>
      <c r="DX35" s="818"/>
      <c r="DY35" s="818"/>
    </row>
    <row r="36" spans="2:129" ht="3" customHeight="1">
      <c r="B36" s="893"/>
      <c r="C36" s="3268"/>
      <c r="D36" s="1571"/>
      <c r="E36" s="1571"/>
      <c r="F36" s="1571"/>
      <c r="G36" s="1571"/>
      <c r="H36" s="1571"/>
      <c r="I36" s="1571"/>
      <c r="J36" s="1571"/>
      <c r="K36" s="1571"/>
      <c r="L36" s="1571"/>
      <c r="M36" s="1571"/>
      <c r="N36" s="1571"/>
      <c r="O36" s="3304" t="s">
        <v>42</v>
      </c>
      <c r="P36" s="1571"/>
      <c r="Q36" s="1571"/>
      <c r="R36" s="1571"/>
      <c r="S36" s="1571"/>
      <c r="T36" s="3305" t="s">
        <v>914</v>
      </c>
      <c r="U36" s="3306"/>
      <c r="V36" s="3307"/>
      <c r="W36" s="863"/>
      <c r="X36" s="862"/>
      <c r="Y36" s="862"/>
      <c r="Z36" s="862"/>
      <c r="AA36" s="862"/>
      <c r="AB36" s="862"/>
      <c r="AC36" s="862"/>
      <c r="AD36" s="862"/>
      <c r="AE36" s="862"/>
      <c r="AF36" s="862"/>
      <c r="AG36" s="862"/>
      <c r="AH36" s="862"/>
      <c r="AI36" s="862"/>
      <c r="AJ36" s="862"/>
      <c r="AK36" s="862"/>
      <c r="AL36" s="862"/>
      <c r="AM36" s="862"/>
      <c r="AN36" s="862"/>
      <c r="AO36" s="862"/>
      <c r="AP36" s="862"/>
      <c r="AQ36" s="862"/>
      <c r="AR36" s="862"/>
      <c r="AS36" s="862"/>
      <c r="AT36" s="862"/>
      <c r="AU36" s="862"/>
      <c r="AV36" s="862"/>
      <c r="AW36" s="862"/>
      <c r="AX36" s="862"/>
      <c r="AY36" s="862"/>
      <c r="AZ36" s="862"/>
      <c r="BA36" s="862"/>
      <c r="BB36" s="861"/>
      <c r="BC36" s="893"/>
      <c r="BD36" s="3288"/>
      <c r="BE36" s="3289"/>
      <c r="BF36" s="3289"/>
      <c r="BG36" s="3290"/>
      <c r="BH36" s="3343" t="s">
        <v>913</v>
      </c>
      <c r="BI36" s="3343"/>
      <c r="BJ36" s="3343"/>
      <c r="BK36" s="3343"/>
      <c r="BL36" s="3343"/>
      <c r="BM36" s="3343"/>
      <c r="BN36" s="3344"/>
      <c r="BO36" s="3350" t="s">
        <v>912</v>
      </c>
      <c r="BP36" s="912"/>
      <c r="BQ36" s="912"/>
      <c r="BR36" s="1025"/>
      <c r="BS36" s="3353" t="s">
        <v>911</v>
      </c>
      <c r="BT36" s="3354"/>
      <c r="BU36" s="1024"/>
      <c r="BV36" s="1024"/>
      <c r="BW36" s="1024"/>
      <c r="BX36" s="1023"/>
      <c r="BY36" s="3306" t="s">
        <v>910</v>
      </c>
      <c r="BZ36" s="3306"/>
      <c r="CA36" s="3306"/>
      <c r="CB36" s="3306"/>
      <c r="CC36" s="3307"/>
      <c r="CD36" s="1600"/>
      <c r="CE36" s="1600"/>
      <c r="CF36" s="862"/>
      <c r="CG36" s="862"/>
      <c r="CH36" s="862"/>
      <c r="CI36" s="862"/>
      <c r="CJ36" s="862"/>
      <c r="CK36" s="862"/>
      <c r="CL36" s="862"/>
      <c r="CM36" s="862"/>
      <c r="CN36" s="862"/>
      <c r="CO36" s="862"/>
      <c r="CP36" s="862"/>
      <c r="CQ36" s="862"/>
      <c r="CR36" s="862"/>
      <c r="CS36" s="862"/>
      <c r="CT36" s="862"/>
      <c r="CU36" s="862"/>
      <c r="CV36" s="862"/>
      <c r="CW36" s="862"/>
      <c r="CX36" s="862"/>
      <c r="CY36" s="862"/>
      <c r="CZ36" s="862"/>
      <c r="DA36" s="862"/>
      <c r="DB36" s="862"/>
      <c r="DC36" s="862"/>
      <c r="DD36" s="862"/>
      <c r="DE36" s="862"/>
      <c r="DF36" s="862"/>
      <c r="DG36" s="862"/>
      <c r="DH36" s="862"/>
      <c r="DI36" s="862"/>
      <c r="DJ36" s="862"/>
      <c r="DK36" s="862"/>
      <c r="DL36" s="862"/>
      <c r="DM36" s="862"/>
      <c r="DN36" s="862"/>
      <c r="DO36" s="862"/>
      <c r="DP36" s="862"/>
      <c r="DQ36" s="862"/>
      <c r="DR36" s="936"/>
      <c r="DS36" s="861"/>
      <c r="DT36" s="1605"/>
      <c r="DU36" s="3342"/>
      <c r="DV36" s="3342"/>
      <c r="DW36" s="818"/>
      <c r="DX36" s="818"/>
      <c r="DY36" s="818"/>
    </row>
    <row r="37" spans="2:129" ht="21" customHeight="1">
      <c r="B37" s="893"/>
      <c r="C37" s="3268"/>
      <c r="D37" s="1605"/>
      <c r="E37" s="3329" t="s">
        <v>878</v>
      </c>
      <c r="F37" s="3329"/>
      <c r="G37" s="3329"/>
      <c r="H37" s="3329"/>
      <c r="I37" s="3329"/>
      <c r="J37" s="3329"/>
      <c r="K37" s="3329"/>
      <c r="L37" s="3329"/>
      <c r="M37" s="842"/>
      <c r="N37" s="842"/>
      <c r="O37" s="3277"/>
      <c r="P37" s="842"/>
      <c r="Q37" s="3191" t="str">
        <f ca="1">申告書1入力用!K17</f>
        <v/>
      </c>
      <c r="R37" s="3193"/>
      <c r="S37" s="1559"/>
      <c r="T37" s="3253"/>
      <c r="U37" s="3254"/>
      <c r="V37" s="3255"/>
      <c r="W37" s="842"/>
      <c r="X37" s="3236" t="str">
        <f ca="1">IF(OR(申告書1入力用!M17=0,LEN(申告書1入力用!M17)-7&lt;=0),"",LEFT(申告書1入力用!M17,LEN(申告書1入力用!M17)-7))</f>
        <v/>
      </c>
      <c r="Y37" s="3237"/>
      <c r="Z37" s="3237"/>
      <c r="AA37" s="3237"/>
      <c r="AB37" s="3238"/>
      <c r="AC37" s="1569"/>
      <c r="AD37" s="3239" t="str">
        <f ca="1">IF(OR(申告書1入力用!M17=0,LEN(申告書1入力用!M17)-6&lt;=0),"",MID(申告書1入力用!M17,LEN(申告書1入力用!M17)-6,1))</f>
        <v>6</v>
      </c>
      <c r="AE37" s="3240"/>
      <c r="AF37" s="3241"/>
      <c r="AG37" s="1569"/>
      <c r="AH37" s="3239" t="str">
        <f ca="1">IF(OR(申告書1入力用!M17=0,LEN(申告書1入力用!M17)-5&lt;=0),"",MID(申告書1入力用!M17,LEN(申告書1入力用!M17)-5,1))</f>
        <v>7</v>
      </c>
      <c r="AI37" s="3240"/>
      <c r="AJ37" s="3241"/>
      <c r="AK37" s="1569"/>
      <c r="AL37" s="3239" t="str">
        <f ca="1">IF(OR(申告書1入力用!M17=0,LEN(申告書1入力用!M17)-4&lt;=0),"",MID(申告書1入力用!M17,LEN(申告書1入力用!M17)-4,1))</f>
        <v>0</v>
      </c>
      <c r="AM37" s="3240"/>
      <c r="AN37" s="3241"/>
      <c r="AO37" s="1569"/>
      <c r="AP37" s="3239" t="str">
        <f ca="1">IF(OR(申告書1入力用!M17=0,LEN(申告書1入力用!M17)-3&lt;=0),"",MID(申告書1入力用!M17,LEN(申告書1入力用!M17)-3,1))</f>
        <v>0</v>
      </c>
      <c r="AQ37" s="3241"/>
      <c r="AR37" s="1569"/>
      <c r="AS37" s="3239" t="str">
        <f ca="1">IF(OR(申告書1入力用!M17=0,LEN(申告書1入力用!M17)-2&lt;=0),"",MID(申告書1入力用!M17,LEN(申告書1入力用!M17)-2,1))</f>
        <v>0</v>
      </c>
      <c r="AT37" s="3241"/>
      <c r="AU37" s="1569"/>
      <c r="AV37" s="3239" t="str">
        <f ca="1">IF(OR(申告書1入力用!M17=0,LEN(申告書1入力用!M17)-1&lt;=0),"",MID(申告書1入力用!M17,LEN(申告書1入力用!M17)-1,1))</f>
        <v>0</v>
      </c>
      <c r="AW37" s="3240"/>
      <c r="AX37" s="3241"/>
      <c r="AY37" s="1569"/>
      <c r="AZ37" s="3239" t="str">
        <f ca="1">IF(申告書1入力用!M17&lt;&gt;0,RIGHT(申告書1入力用!M17,1),"")</f>
        <v>0</v>
      </c>
      <c r="BA37" s="3241"/>
      <c r="BB37" s="840"/>
      <c r="BC37" s="893"/>
      <c r="BD37" s="3288"/>
      <c r="BE37" s="3289"/>
      <c r="BF37" s="3289"/>
      <c r="BG37" s="3290"/>
      <c r="BH37" s="3345"/>
      <c r="BI37" s="3346"/>
      <c r="BJ37" s="3346"/>
      <c r="BK37" s="3346"/>
      <c r="BL37" s="3346"/>
      <c r="BM37" s="3346"/>
      <c r="BN37" s="3347"/>
      <c r="BO37" s="3351"/>
      <c r="BP37" s="1022"/>
      <c r="BQ37" s="1021">
        <f>申告書1入力用!AB17</f>
        <v>0</v>
      </c>
      <c r="BR37" s="1020"/>
      <c r="BS37" s="3355"/>
      <c r="BT37" s="3356"/>
      <c r="BU37" s="1586"/>
      <c r="BV37" s="3191">
        <f>申告書1入力用!AE17</f>
        <v>0</v>
      </c>
      <c r="BW37" s="3193"/>
      <c r="BX37" s="1020"/>
      <c r="BY37" s="3254"/>
      <c r="BZ37" s="3254"/>
      <c r="CA37" s="3254"/>
      <c r="CB37" s="3254"/>
      <c r="CC37" s="3255"/>
      <c r="CD37" s="1595"/>
      <c r="CE37" s="1595"/>
      <c r="CF37" s="3330" t="str">
        <f>IF(OR(申告書1入力用!AH17=0,LEN(申告書1入力用!AH17)-7&lt;=0),"",LEFT(申告書1入力用!AH17,LEN(申告書1入力用!AH17)-7))</f>
        <v/>
      </c>
      <c r="CG37" s="3331"/>
      <c r="CH37" s="3331"/>
      <c r="CI37" s="3331"/>
      <c r="CJ37" s="3331"/>
      <c r="CK37" s="3331"/>
      <c r="CL37" s="3331"/>
      <c r="CM37" s="3331"/>
      <c r="CN37" s="3332"/>
      <c r="CO37" s="935"/>
      <c r="CP37" s="3239" t="str">
        <f>IF(OR(申告書1入力用!AH17=0,LEN(申告書1入力用!AH17)-6&lt;=0),"",MID(申告書1入力用!AH17,LEN(申告書1入力用!AH17)-6,1))</f>
        <v/>
      </c>
      <c r="CQ37" s="3240"/>
      <c r="CR37" s="3240"/>
      <c r="CS37" s="3241"/>
      <c r="CT37" s="1569"/>
      <c r="CU37" s="3239" t="str">
        <f>IF(OR(申告書1入力用!AH17=0,LEN(申告書1入力用!AH17)-5&lt;=0),"",MID(申告書1入力用!AH17,LEN(申告書1入力用!AH17)-5,1))</f>
        <v/>
      </c>
      <c r="CV37" s="3240"/>
      <c r="CW37" s="3241"/>
      <c r="CX37" s="934"/>
      <c r="CY37" s="3314" t="str">
        <f>IF(OR(申告書1入力用!AH17=0,LEN(申告書1入力用!AH17)-4&lt;=0),"",MID(申告書1入力用!AH17,LEN(申告書1入力用!AH17)-4,1))</f>
        <v/>
      </c>
      <c r="CZ37" s="3315"/>
      <c r="DA37" s="3315"/>
      <c r="DB37" s="3316"/>
      <c r="DC37" s="934"/>
      <c r="DD37" s="3314" t="str">
        <f>IF(OR(申告書1入力用!AH17=0,LEN(申告書1入力用!AH17)-3&lt;=0),"",MID(申告書1入力用!AH17,LEN(申告書1入力用!AH17)-3,1))</f>
        <v/>
      </c>
      <c r="DE37" s="3315"/>
      <c r="DF37" s="3316"/>
      <c r="DG37" s="934"/>
      <c r="DH37" s="3314" t="str">
        <f>IF(OR(申告書1入力用!AH17=0,LEN(申告書1入力用!AH17)-2&lt;=0),"",MID(申告書1入力用!AH17,LEN(申告書1入力用!AH17)-2,1))</f>
        <v/>
      </c>
      <c r="DI37" s="3315"/>
      <c r="DJ37" s="3315"/>
      <c r="DK37" s="3316"/>
      <c r="DL37" s="934"/>
      <c r="DM37" s="3359" t="s">
        <v>830</v>
      </c>
      <c r="DN37" s="3316"/>
      <c r="DO37" s="934"/>
      <c r="DP37" s="3359" t="s">
        <v>830</v>
      </c>
      <c r="DQ37" s="3316"/>
      <c r="DR37" s="933"/>
      <c r="DS37" s="932"/>
      <c r="DT37" s="1605"/>
      <c r="DU37" s="3342"/>
      <c r="DV37" s="3342"/>
      <c r="DW37" s="818"/>
      <c r="DX37" s="818"/>
      <c r="DY37" s="818"/>
    </row>
    <row r="38" spans="2:129" ht="3" customHeight="1">
      <c r="B38" s="893"/>
      <c r="C38" s="3268"/>
      <c r="D38" s="1561"/>
      <c r="E38" s="1561"/>
      <c r="F38" s="1561"/>
      <c r="G38" s="1561"/>
      <c r="H38" s="1561"/>
      <c r="I38" s="1561"/>
      <c r="J38" s="1561"/>
      <c r="K38" s="1561"/>
      <c r="L38" s="1561"/>
      <c r="M38" s="1561"/>
      <c r="N38" s="1561"/>
      <c r="O38" s="3278"/>
      <c r="P38" s="1561"/>
      <c r="Q38" s="1561"/>
      <c r="R38" s="1561"/>
      <c r="S38" s="1561"/>
      <c r="T38" s="3282"/>
      <c r="U38" s="3283"/>
      <c r="V38" s="3284"/>
      <c r="W38" s="852"/>
      <c r="X38" s="851"/>
      <c r="Y38" s="851"/>
      <c r="Z38" s="851"/>
      <c r="AA38" s="851"/>
      <c r="AB38" s="851"/>
      <c r="AC38" s="850"/>
      <c r="AD38" s="919"/>
      <c r="AE38" s="919"/>
      <c r="AF38" s="919"/>
      <c r="AG38" s="850"/>
      <c r="AH38" s="919"/>
      <c r="AI38" s="919"/>
      <c r="AJ38" s="919"/>
      <c r="AK38" s="850"/>
      <c r="AL38" s="919"/>
      <c r="AM38" s="919"/>
      <c r="AN38" s="919"/>
      <c r="AO38" s="850"/>
      <c r="AP38" s="850"/>
      <c r="AQ38" s="850"/>
      <c r="AR38" s="850"/>
      <c r="AS38" s="850"/>
      <c r="AT38" s="850"/>
      <c r="AU38" s="850"/>
      <c r="AV38" s="850"/>
      <c r="AW38" s="850"/>
      <c r="AX38" s="850"/>
      <c r="AY38" s="850"/>
      <c r="AZ38" s="850"/>
      <c r="BA38" s="850"/>
      <c r="BB38" s="849"/>
      <c r="BC38" s="893"/>
      <c r="BD38" s="3288"/>
      <c r="BE38" s="3289"/>
      <c r="BF38" s="3289"/>
      <c r="BG38" s="3290"/>
      <c r="BH38" s="3348"/>
      <c r="BI38" s="3348"/>
      <c r="BJ38" s="3348"/>
      <c r="BK38" s="3348"/>
      <c r="BL38" s="3348"/>
      <c r="BM38" s="3348"/>
      <c r="BN38" s="3349"/>
      <c r="BO38" s="3352"/>
      <c r="BP38" s="1019"/>
      <c r="BQ38" s="1019"/>
      <c r="BR38" s="1018"/>
      <c r="BS38" s="3357"/>
      <c r="BT38" s="3358"/>
      <c r="BU38" s="1017"/>
      <c r="BV38" s="1017"/>
      <c r="BW38" s="1017"/>
      <c r="BX38" s="1016"/>
      <c r="BY38" s="3283"/>
      <c r="BZ38" s="3283"/>
      <c r="CA38" s="3283"/>
      <c r="CB38" s="3283"/>
      <c r="CC38" s="3284"/>
      <c r="CD38" s="1602"/>
      <c r="CE38" s="1603"/>
      <c r="CF38" s="851"/>
      <c r="CG38" s="941"/>
      <c r="CH38" s="941"/>
      <c r="CI38" s="941"/>
      <c r="CJ38" s="941"/>
      <c r="CK38" s="941"/>
      <c r="CL38" s="941"/>
      <c r="CM38" s="941"/>
      <c r="CN38" s="941"/>
      <c r="CO38" s="940"/>
      <c r="CP38" s="940"/>
      <c r="CQ38" s="940"/>
      <c r="CR38" s="851"/>
      <c r="CS38" s="919"/>
      <c r="CT38" s="919"/>
      <c r="CU38" s="919"/>
      <c r="CV38" s="919"/>
      <c r="CW38" s="939"/>
      <c r="CX38" s="939"/>
      <c r="CY38" s="939"/>
      <c r="CZ38" s="939"/>
      <c r="DA38" s="939"/>
      <c r="DB38" s="939"/>
      <c r="DC38" s="939"/>
      <c r="DD38" s="939"/>
      <c r="DE38" s="939"/>
      <c r="DF38" s="939"/>
      <c r="DG38" s="939"/>
      <c r="DH38" s="939"/>
      <c r="DI38" s="939"/>
      <c r="DJ38" s="939"/>
      <c r="DK38" s="939"/>
      <c r="DL38" s="939"/>
      <c r="DM38" s="939"/>
      <c r="DN38" s="939"/>
      <c r="DO38" s="939"/>
      <c r="DP38" s="939"/>
      <c r="DQ38" s="939"/>
      <c r="DR38" s="938"/>
      <c r="DS38" s="937"/>
      <c r="DT38" s="1605"/>
      <c r="DU38" s="3342"/>
      <c r="DV38" s="3342"/>
      <c r="DW38" s="818"/>
      <c r="DX38" s="818"/>
      <c r="DY38" s="818"/>
    </row>
    <row r="39" spans="2:129" ht="3" customHeight="1">
      <c r="B39" s="893"/>
      <c r="C39" s="3268"/>
      <c r="D39" s="3375" t="s">
        <v>711</v>
      </c>
      <c r="E39" s="3376"/>
      <c r="S39" s="1571"/>
      <c r="T39" s="3305" t="s">
        <v>909</v>
      </c>
      <c r="U39" s="3306"/>
      <c r="V39" s="3307"/>
      <c r="W39" s="863"/>
      <c r="X39" s="862"/>
      <c r="Y39" s="862"/>
      <c r="Z39" s="862"/>
      <c r="AA39" s="862"/>
      <c r="AB39" s="862"/>
      <c r="AC39" s="862"/>
      <c r="AD39" s="862"/>
      <c r="AE39" s="862"/>
      <c r="AF39" s="862"/>
      <c r="AG39" s="862"/>
      <c r="AH39" s="862"/>
      <c r="AI39" s="862"/>
      <c r="AJ39" s="862"/>
      <c r="AK39" s="862"/>
      <c r="AL39" s="862"/>
      <c r="AM39" s="862"/>
      <c r="AN39" s="862"/>
      <c r="AO39" s="862"/>
      <c r="AP39" s="862"/>
      <c r="AQ39" s="862"/>
      <c r="AR39" s="862"/>
      <c r="AS39" s="862"/>
      <c r="AT39" s="862"/>
      <c r="AU39" s="862"/>
      <c r="AV39" s="862"/>
      <c r="AW39" s="862"/>
      <c r="AX39" s="862"/>
      <c r="AY39" s="862"/>
      <c r="AZ39" s="862"/>
      <c r="BA39" s="862"/>
      <c r="BB39" s="861"/>
      <c r="BC39" s="893"/>
      <c r="BD39" s="3288"/>
      <c r="BE39" s="3289"/>
      <c r="BF39" s="3289"/>
      <c r="BG39" s="3290"/>
      <c r="BH39" s="1015"/>
      <c r="BI39" s="1015"/>
      <c r="BJ39" s="1015"/>
      <c r="BK39" s="1015"/>
      <c r="BL39" s="1015"/>
      <c r="BM39" s="1015"/>
      <c r="BN39" s="1015"/>
      <c r="BO39" s="1015"/>
      <c r="BP39" s="1015"/>
      <c r="BQ39" s="1015"/>
      <c r="BR39" s="1015"/>
      <c r="BS39" s="970"/>
      <c r="BT39" s="970"/>
      <c r="BU39" s="1582"/>
      <c r="BV39" s="1582"/>
      <c r="BW39" s="1582"/>
      <c r="BX39" s="1583"/>
      <c r="BY39" s="3360" t="s">
        <v>908</v>
      </c>
      <c r="BZ39" s="3361"/>
      <c r="CA39" s="3361"/>
      <c r="CB39" s="3361"/>
      <c r="CC39" s="3362"/>
      <c r="CD39" s="1600"/>
      <c r="CE39" s="1600"/>
      <c r="CF39" s="862"/>
      <c r="CG39" s="862"/>
      <c r="CH39" s="862"/>
      <c r="CI39" s="862"/>
      <c r="CJ39" s="862"/>
      <c r="CK39" s="862"/>
      <c r="CL39" s="862"/>
      <c r="CM39" s="862"/>
      <c r="CN39" s="862"/>
      <c r="CO39" s="862"/>
      <c r="CP39" s="862"/>
      <c r="CQ39" s="862"/>
      <c r="CR39" s="862"/>
      <c r="CS39" s="862"/>
      <c r="CT39" s="862"/>
      <c r="CU39" s="862"/>
      <c r="CV39" s="862"/>
      <c r="CW39" s="862"/>
      <c r="CX39" s="862"/>
      <c r="CY39" s="862"/>
      <c r="CZ39" s="862"/>
      <c r="DA39" s="862"/>
      <c r="DB39" s="862"/>
      <c r="DC39" s="862"/>
      <c r="DD39" s="862"/>
      <c r="DE39" s="862"/>
      <c r="DF39" s="862"/>
      <c r="DG39" s="862"/>
      <c r="DH39" s="862"/>
      <c r="DI39" s="862"/>
      <c r="DJ39" s="862"/>
      <c r="DK39" s="862"/>
      <c r="DL39" s="862"/>
      <c r="DM39" s="862"/>
      <c r="DN39" s="862"/>
      <c r="DO39" s="862"/>
      <c r="DP39" s="862"/>
      <c r="DQ39" s="862"/>
      <c r="DR39" s="936"/>
      <c r="DS39" s="861"/>
      <c r="DT39" s="1605"/>
      <c r="DU39" s="3342"/>
      <c r="DV39" s="3342"/>
      <c r="DW39" s="818"/>
      <c r="DX39" s="818"/>
      <c r="DY39" s="818"/>
    </row>
    <row r="40" spans="2:129" ht="21" customHeight="1">
      <c r="B40" s="893"/>
      <c r="C40" s="3268"/>
      <c r="D40" s="3377"/>
      <c r="E40" s="3378"/>
      <c r="G40" s="3311" t="s">
        <v>876</v>
      </c>
      <c r="H40" s="3311"/>
      <c r="I40" s="3311"/>
      <c r="J40" s="3311"/>
      <c r="K40" s="3311"/>
      <c r="L40" s="3311"/>
      <c r="M40" s="3311"/>
      <c r="N40" s="3311"/>
      <c r="O40" s="3311"/>
      <c r="P40" s="3311"/>
      <c r="Q40" s="3311"/>
      <c r="R40" s="3311"/>
      <c r="S40" s="1559"/>
      <c r="T40" s="3253"/>
      <c r="U40" s="3254"/>
      <c r="V40" s="3255"/>
      <c r="W40" s="842"/>
      <c r="X40" s="3236" t="str">
        <f ca="1">IF(OR(申告書1入力用!M18=0,LEN(申告書1入力用!M18)-7&lt;=0),"",LEFT(申告書1入力用!M18,LEN(申告書1入力用!M18)-7))</f>
        <v/>
      </c>
      <c r="Y40" s="3237"/>
      <c r="Z40" s="3237"/>
      <c r="AA40" s="3237"/>
      <c r="AB40" s="3238"/>
      <c r="AC40" s="1569"/>
      <c r="AD40" s="3239" t="str">
        <f ca="1">IF(OR(申告書1入力用!M18=0,LEN(申告書1入力用!M18)-6&lt;=0),"",MID(申告書1入力用!M18,LEN(申告書1入力用!M18)-6,1))</f>
        <v/>
      </c>
      <c r="AE40" s="3240"/>
      <c r="AF40" s="3241"/>
      <c r="AG40" s="1569"/>
      <c r="AH40" s="3239" t="str">
        <f ca="1">IF(OR(申告書1入力用!M18=0,LEN(申告書1入力用!M18)-5&lt;=0),"",MID(申告書1入力用!M18,LEN(申告書1入力用!M18)-5,1))</f>
        <v/>
      </c>
      <c r="AI40" s="3240"/>
      <c r="AJ40" s="3241"/>
      <c r="AK40" s="1569"/>
      <c r="AL40" s="3239" t="str">
        <f ca="1">IF(OR(申告書1入力用!M18=0,LEN(申告書1入力用!M18)-4&lt;=0),"",MID(申告書1入力用!M18,LEN(申告書1入力用!M18)-4,1))</f>
        <v/>
      </c>
      <c r="AM40" s="3240"/>
      <c r="AN40" s="3241"/>
      <c r="AO40" s="1569"/>
      <c r="AP40" s="3239" t="str">
        <f ca="1">IF(OR(申告書1入力用!M18=0,LEN(申告書1入力用!M18)-3&lt;=0),"",MID(申告書1入力用!M18,LEN(申告書1入力用!M18)-3,1))</f>
        <v/>
      </c>
      <c r="AQ40" s="3241"/>
      <c r="AR40" s="1569"/>
      <c r="AS40" s="3239" t="str">
        <f ca="1">IF(OR(申告書1入力用!M18=0,LEN(申告書1入力用!M18)-2&lt;=0),"",MID(申告書1入力用!M18,LEN(申告書1入力用!M18)-2,1))</f>
        <v/>
      </c>
      <c r="AT40" s="3241"/>
      <c r="AU40" s="1569"/>
      <c r="AV40" s="3239" t="str">
        <f ca="1">IF(OR(申告書1入力用!M18=0,LEN(申告書1入力用!M18)-1&lt;=0),"",MID(申告書1入力用!M18,LEN(申告書1入力用!M18)-1,1))</f>
        <v/>
      </c>
      <c r="AW40" s="3240"/>
      <c r="AX40" s="3241"/>
      <c r="AY40" s="1569"/>
      <c r="AZ40" s="3239" t="str">
        <f ca="1">IF(申告書1入力用!M18&lt;&gt;0,RIGHT(申告書1入力用!M18,1),"")</f>
        <v/>
      </c>
      <c r="BA40" s="3241"/>
      <c r="BB40" s="840"/>
      <c r="BC40" s="893"/>
      <c r="BD40" s="3288"/>
      <c r="BE40" s="3289"/>
      <c r="BF40" s="3289"/>
      <c r="BG40" s="3290"/>
      <c r="BH40" s="1464"/>
      <c r="BI40" s="3374" t="s">
        <v>907</v>
      </c>
      <c r="BJ40" s="3374"/>
      <c r="BK40" s="3374"/>
      <c r="BL40" s="3374"/>
      <c r="BM40" s="3374"/>
      <c r="BN40" s="3374"/>
      <c r="BO40" s="3374"/>
      <c r="BP40" s="3374"/>
      <c r="BQ40" s="3374"/>
      <c r="BR40" s="3374"/>
      <c r="BS40" s="3374"/>
      <c r="BT40" s="3374"/>
      <c r="BU40" s="3374"/>
      <c r="BV40" s="3374"/>
      <c r="BW40" s="3374"/>
      <c r="BX40" s="1011"/>
      <c r="BY40" s="3363"/>
      <c r="BZ40" s="3364"/>
      <c r="CA40" s="3364"/>
      <c r="CB40" s="3364"/>
      <c r="CC40" s="3365"/>
      <c r="CD40" s="1595"/>
      <c r="CE40" s="1595"/>
      <c r="CF40" s="3236" t="str">
        <f>IF(OR(申告書1入力用!AH18=0,LEN(申告書1入力用!AH18)-7&lt;=0),"",LEFT(申告書1入力用!AH18,LEN(申告書1入力用!AH18)-7))</f>
        <v/>
      </c>
      <c r="CG40" s="3237"/>
      <c r="CH40" s="3237"/>
      <c r="CI40" s="3237"/>
      <c r="CJ40" s="3237"/>
      <c r="CK40" s="3237"/>
      <c r="CL40" s="3237"/>
      <c r="CM40" s="3237"/>
      <c r="CN40" s="3238"/>
      <c r="CO40" s="935"/>
      <c r="CP40" s="3239" t="str">
        <f>IF(OR(申告書1入力用!AH18=0,LEN(申告書1入力用!AH18)-6&lt;=0),"",MID(申告書1入力用!AH18,LEN(申告書1入力用!AH18)-6,1))</f>
        <v/>
      </c>
      <c r="CQ40" s="3240"/>
      <c r="CR40" s="3240"/>
      <c r="CS40" s="3241"/>
      <c r="CT40" s="1569"/>
      <c r="CU40" s="3239" t="str">
        <f>IF(OR(申告書1入力用!AH18=0,LEN(申告書1入力用!AH18)-5&lt;=0),"",MID(申告書1入力用!AH18,LEN(申告書1入力用!AH18)-5,1))</f>
        <v/>
      </c>
      <c r="CV40" s="3240"/>
      <c r="CW40" s="3241"/>
      <c r="CX40" s="934"/>
      <c r="CY40" s="3314" t="str">
        <f>IF(OR(申告書1入力用!AH18=0,LEN(申告書1入力用!AH18)-4&lt;=0),"",MID(申告書1入力用!AH18,LEN(申告書1入力用!AH18)-4,1))</f>
        <v/>
      </c>
      <c r="CZ40" s="3315"/>
      <c r="DA40" s="3315"/>
      <c r="DB40" s="3316"/>
      <c r="DC40" s="934"/>
      <c r="DD40" s="3314" t="str">
        <f>IF(OR(申告書1入力用!AH18=0,LEN(申告書1入力用!AH18)-3&lt;=0),"",MID(申告書1入力用!AH18,LEN(申告書1入力用!AH18)-3,1))</f>
        <v/>
      </c>
      <c r="DE40" s="3315"/>
      <c r="DF40" s="3316"/>
      <c r="DG40" s="934"/>
      <c r="DH40" s="3314" t="str">
        <f>IF(OR(申告書1入力用!AH18=0,LEN(申告書1入力用!AH18)-2&lt;=0),"",MID(申告書1入力用!AH18,LEN(申告書1入力用!AH18)-2,1))</f>
        <v/>
      </c>
      <c r="DI40" s="3315"/>
      <c r="DJ40" s="3315"/>
      <c r="DK40" s="3316"/>
      <c r="DL40" s="934"/>
      <c r="DM40" s="3359" t="s">
        <v>1725</v>
      </c>
      <c r="DN40" s="3316"/>
      <c r="DO40" s="934"/>
      <c r="DP40" s="3359" t="s">
        <v>1725</v>
      </c>
      <c r="DQ40" s="3316"/>
      <c r="DR40" s="933"/>
      <c r="DS40" s="932"/>
      <c r="DT40" s="1605"/>
      <c r="DU40" s="3342"/>
      <c r="DV40" s="3342"/>
      <c r="DW40" s="818"/>
      <c r="DX40" s="818"/>
      <c r="DY40" s="818"/>
    </row>
    <row r="41" spans="2:129" ht="3" customHeight="1">
      <c r="B41" s="893"/>
      <c r="C41" s="3268"/>
      <c r="D41" s="3377"/>
      <c r="E41" s="3378"/>
      <c r="S41" s="1561"/>
      <c r="T41" s="3282"/>
      <c r="U41" s="3283"/>
      <c r="V41" s="3284"/>
      <c r="W41" s="852"/>
      <c r="X41" s="851"/>
      <c r="Y41" s="851"/>
      <c r="Z41" s="851"/>
      <c r="AA41" s="851"/>
      <c r="AB41" s="851"/>
      <c r="AC41" s="850"/>
      <c r="AD41" s="919"/>
      <c r="AE41" s="919"/>
      <c r="AF41" s="919"/>
      <c r="AG41" s="850"/>
      <c r="AH41" s="919"/>
      <c r="AI41" s="919"/>
      <c r="AJ41" s="919"/>
      <c r="AK41" s="850"/>
      <c r="AL41" s="919"/>
      <c r="AM41" s="919"/>
      <c r="AN41" s="919"/>
      <c r="AO41" s="850"/>
      <c r="AP41" s="850"/>
      <c r="AQ41" s="850"/>
      <c r="AR41" s="850"/>
      <c r="AS41" s="850"/>
      <c r="AT41" s="850"/>
      <c r="AU41" s="850"/>
      <c r="AV41" s="850"/>
      <c r="AW41" s="850"/>
      <c r="AX41" s="850"/>
      <c r="AY41" s="850"/>
      <c r="AZ41" s="850"/>
      <c r="BA41" s="850"/>
      <c r="BB41" s="849"/>
      <c r="BC41" s="893"/>
      <c r="BD41" s="3288"/>
      <c r="BE41" s="3289"/>
      <c r="BF41" s="3289"/>
      <c r="BG41" s="3290"/>
      <c r="BH41" s="1576"/>
      <c r="BI41" s="1576"/>
      <c r="BJ41" s="1576"/>
      <c r="BK41" s="1576"/>
      <c r="BL41" s="1576"/>
      <c r="BM41" s="1576"/>
      <c r="BN41" s="1576"/>
      <c r="BO41" s="1576"/>
      <c r="BP41" s="1576"/>
      <c r="BQ41" s="1576"/>
      <c r="BR41" s="1576"/>
      <c r="BS41" s="965"/>
      <c r="BT41" s="965"/>
      <c r="BU41" s="999"/>
      <c r="BV41" s="999"/>
      <c r="BW41" s="999"/>
      <c r="BX41" s="1011"/>
      <c r="BY41" s="3366"/>
      <c r="BZ41" s="3367"/>
      <c r="CA41" s="3367"/>
      <c r="CB41" s="3367"/>
      <c r="CC41" s="3368"/>
      <c r="CD41" s="1602"/>
      <c r="CE41" s="1603"/>
      <c r="CF41" s="851"/>
      <c r="CG41" s="941"/>
      <c r="CH41" s="941"/>
      <c r="CI41" s="941"/>
      <c r="CJ41" s="941"/>
      <c r="CK41" s="941"/>
      <c r="CL41" s="941"/>
      <c r="CM41" s="941"/>
      <c r="CN41" s="941"/>
      <c r="CO41" s="940"/>
      <c r="CP41" s="940"/>
      <c r="CQ41" s="940"/>
      <c r="CR41" s="851"/>
      <c r="CS41" s="919"/>
      <c r="CT41" s="919"/>
      <c r="CU41" s="919"/>
      <c r="CV41" s="919"/>
      <c r="CW41" s="939"/>
      <c r="CX41" s="939"/>
      <c r="CY41" s="939"/>
      <c r="CZ41" s="939"/>
      <c r="DA41" s="939"/>
      <c r="DB41" s="939"/>
      <c r="DC41" s="939"/>
      <c r="DD41" s="939"/>
      <c r="DE41" s="939"/>
      <c r="DF41" s="939"/>
      <c r="DG41" s="939"/>
      <c r="DH41" s="939"/>
      <c r="DI41" s="939"/>
      <c r="DJ41" s="939"/>
      <c r="DK41" s="939"/>
      <c r="DL41" s="939"/>
      <c r="DM41" s="939"/>
      <c r="DN41" s="939"/>
      <c r="DO41" s="939"/>
      <c r="DP41" s="939"/>
      <c r="DQ41" s="939"/>
      <c r="DR41" s="938"/>
      <c r="DS41" s="937"/>
      <c r="DT41" s="1605"/>
      <c r="DU41" s="3342"/>
      <c r="DV41" s="3342"/>
      <c r="DW41" s="818"/>
      <c r="DX41" s="818"/>
      <c r="DY41" s="818"/>
    </row>
    <row r="42" spans="2:129" ht="3" customHeight="1">
      <c r="B42" s="893"/>
      <c r="C42" s="3268"/>
      <c r="D42" s="3377"/>
      <c r="E42" s="3378"/>
      <c r="F42" s="1571"/>
      <c r="G42" s="1571"/>
      <c r="H42" s="1571"/>
      <c r="I42" s="1571"/>
      <c r="J42" s="1571"/>
      <c r="K42" s="1571"/>
      <c r="L42" s="1571"/>
      <c r="M42" s="1571"/>
      <c r="N42" s="1571"/>
      <c r="O42" s="3304" t="s">
        <v>42</v>
      </c>
      <c r="P42" s="1571"/>
      <c r="Q42" s="1571"/>
      <c r="R42" s="1571"/>
      <c r="S42" s="1571"/>
      <c r="T42" s="3305" t="s">
        <v>906</v>
      </c>
      <c r="U42" s="3306"/>
      <c r="V42" s="3307"/>
      <c r="W42" s="863"/>
      <c r="X42" s="862"/>
      <c r="Y42" s="862"/>
      <c r="Z42" s="862"/>
      <c r="AA42" s="862"/>
      <c r="AB42" s="862"/>
      <c r="AC42" s="862"/>
      <c r="AD42" s="862"/>
      <c r="AE42" s="862"/>
      <c r="AF42" s="862"/>
      <c r="AG42" s="862"/>
      <c r="AH42" s="862"/>
      <c r="AI42" s="862"/>
      <c r="AJ42" s="862"/>
      <c r="AK42" s="862"/>
      <c r="AL42" s="862"/>
      <c r="AM42" s="862"/>
      <c r="AN42" s="862"/>
      <c r="AO42" s="862"/>
      <c r="AP42" s="862"/>
      <c r="AQ42" s="862"/>
      <c r="AR42" s="862"/>
      <c r="AS42" s="862"/>
      <c r="AT42" s="862"/>
      <c r="AU42" s="862"/>
      <c r="AV42" s="862"/>
      <c r="AW42" s="862"/>
      <c r="AX42" s="862"/>
      <c r="AY42" s="862"/>
      <c r="AZ42" s="862"/>
      <c r="BA42" s="862"/>
      <c r="BB42" s="861"/>
      <c r="BC42" s="893"/>
      <c r="BD42" s="3288"/>
      <c r="BE42" s="3289"/>
      <c r="BF42" s="3289"/>
      <c r="BG42" s="3290"/>
      <c r="BH42" s="1465"/>
      <c r="BI42" s="3372" t="s">
        <v>905</v>
      </c>
      <c r="BJ42" s="3372"/>
      <c r="BK42" s="3372"/>
      <c r="BL42" s="3372"/>
      <c r="BM42" s="3372"/>
      <c r="BN42" s="3372"/>
      <c r="BO42" s="3372"/>
      <c r="BP42" s="3372"/>
      <c r="BQ42" s="3372"/>
      <c r="BR42" s="1013"/>
      <c r="BS42" s="3323" t="s">
        <v>854</v>
      </c>
      <c r="BT42" s="3324"/>
      <c r="BU42" s="1581"/>
      <c r="BV42" s="1582"/>
      <c r="BW42" s="1582"/>
      <c r="BX42" s="1583"/>
      <c r="BY42" s="3360" t="s">
        <v>904</v>
      </c>
      <c r="BZ42" s="3361"/>
      <c r="CA42" s="3361"/>
      <c r="CB42" s="3361"/>
      <c r="CC42" s="3362"/>
      <c r="CD42" s="1600"/>
      <c r="CE42" s="1600"/>
      <c r="CF42" s="862"/>
      <c r="CG42" s="862"/>
      <c r="CH42" s="862"/>
      <c r="CI42" s="862"/>
      <c r="CJ42" s="862"/>
      <c r="CK42" s="862"/>
      <c r="CL42" s="862"/>
      <c r="CM42" s="862"/>
      <c r="CN42" s="862"/>
      <c r="CO42" s="862"/>
      <c r="CP42" s="862"/>
      <c r="CQ42" s="862"/>
      <c r="CR42" s="862"/>
      <c r="CS42" s="862"/>
      <c r="CT42" s="862"/>
      <c r="CU42" s="862"/>
      <c r="CV42" s="862"/>
      <c r="CW42" s="862"/>
      <c r="CX42" s="862"/>
      <c r="CY42" s="862"/>
      <c r="CZ42" s="862"/>
      <c r="DA42" s="862"/>
      <c r="DB42" s="862"/>
      <c r="DC42" s="862"/>
      <c r="DD42" s="862"/>
      <c r="DE42" s="862"/>
      <c r="DF42" s="862"/>
      <c r="DG42" s="862"/>
      <c r="DH42" s="862"/>
      <c r="DI42" s="862"/>
      <c r="DJ42" s="862"/>
      <c r="DK42" s="862"/>
      <c r="DL42" s="862"/>
      <c r="DM42" s="862"/>
      <c r="DN42" s="862"/>
      <c r="DO42" s="862"/>
      <c r="DP42" s="862"/>
      <c r="DQ42" s="862"/>
      <c r="DR42" s="936"/>
      <c r="DS42" s="861"/>
      <c r="DT42" s="1605"/>
      <c r="DU42" s="3342"/>
      <c r="DV42" s="3342"/>
      <c r="DW42" s="818"/>
      <c r="DX42" s="818"/>
      <c r="DY42" s="818"/>
    </row>
    <row r="43" spans="2:129" ht="21" customHeight="1">
      <c r="B43" s="893"/>
      <c r="C43" s="3268"/>
      <c r="D43" s="3377"/>
      <c r="E43" s="3378"/>
      <c r="F43" s="1605"/>
      <c r="G43" s="3329" t="s">
        <v>872</v>
      </c>
      <c r="H43" s="3329"/>
      <c r="I43" s="3329"/>
      <c r="J43" s="3329"/>
      <c r="K43" s="3329"/>
      <c r="L43" s="3329"/>
      <c r="M43" s="3329"/>
      <c r="N43" s="842"/>
      <c r="O43" s="3277"/>
      <c r="P43" s="842"/>
      <c r="Q43" s="3191">
        <f>申告書1入力用!K19</f>
        <v>0</v>
      </c>
      <c r="R43" s="3193"/>
      <c r="S43" s="1559"/>
      <c r="T43" s="3253"/>
      <c r="U43" s="3254"/>
      <c r="V43" s="3255"/>
      <c r="W43" s="842"/>
      <c r="X43" s="3236" t="str">
        <f ca="1">IF(OR(申告書1入力用!M19=0,LEN(申告書1入力用!M19)-7&lt;=0),"",LEFT(申告書1入力用!M19,LEN(申告書1入力用!M19)-7))</f>
        <v/>
      </c>
      <c r="Y43" s="3237"/>
      <c r="Z43" s="3237"/>
      <c r="AA43" s="3237"/>
      <c r="AB43" s="3238"/>
      <c r="AC43" s="1569"/>
      <c r="AD43" s="3239" t="str">
        <f ca="1">IF(OR(申告書1入力用!M19=0,LEN(申告書1入力用!M19)-6&lt;=0),"",MID(申告書1入力用!M19,LEN(申告書1入力用!M19)-6,1))</f>
        <v/>
      </c>
      <c r="AE43" s="3240"/>
      <c r="AF43" s="3241"/>
      <c r="AG43" s="1569"/>
      <c r="AH43" s="3239" t="str">
        <f ca="1">IF(OR(申告書1入力用!M19=0,LEN(申告書1入力用!M19)-5&lt;=0),"",MID(申告書1入力用!M19,LEN(申告書1入力用!M19)-5,1))</f>
        <v/>
      </c>
      <c r="AI43" s="3240"/>
      <c r="AJ43" s="3241"/>
      <c r="AK43" s="1569"/>
      <c r="AL43" s="3239" t="str">
        <f ca="1">IF(OR(申告書1入力用!M19=0,LEN(申告書1入力用!M19)-4&lt;=0),"",MID(申告書1入力用!M19,LEN(申告書1入力用!M19)-4,1))</f>
        <v/>
      </c>
      <c r="AM43" s="3240"/>
      <c r="AN43" s="3241"/>
      <c r="AO43" s="1569"/>
      <c r="AP43" s="3239" t="str">
        <f ca="1">IF(OR(申告書1入力用!M19=0,LEN(申告書1入力用!M19)-3&lt;=0),"",MID(申告書1入力用!M19,LEN(申告書1入力用!M19)-3,1))</f>
        <v/>
      </c>
      <c r="AQ43" s="3241"/>
      <c r="AR43" s="1569"/>
      <c r="AS43" s="3239" t="str">
        <f ca="1">IF(OR(申告書1入力用!M19=0,LEN(申告書1入力用!M19)-2&lt;=0),"",MID(申告書1入力用!M19,LEN(申告書1入力用!M19)-2,1))</f>
        <v/>
      </c>
      <c r="AT43" s="3241"/>
      <c r="AU43" s="1569"/>
      <c r="AV43" s="3239" t="str">
        <f ca="1">IF(OR(申告書1入力用!M19=0,LEN(申告書1入力用!M19)-1&lt;=0),"",MID(申告書1入力用!M19,LEN(申告書1入力用!M19)-1,1))</f>
        <v/>
      </c>
      <c r="AW43" s="3240"/>
      <c r="AX43" s="3241"/>
      <c r="AY43" s="1569"/>
      <c r="AZ43" s="3239" t="str">
        <f ca="1">IF(申告書1入力用!M19&lt;&gt;0,RIGHT(申告書1入力用!M19,1),"")</f>
        <v/>
      </c>
      <c r="BA43" s="3241"/>
      <c r="BB43" s="840"/>
      <c r="BC43" s="893"/>
      <c r="BD43" s="3288"/>
      <c r="BE43" s="3289"/>
      <c r="BF43" s="3289"/>
      <c r="BG43" s="3290"/>
      <c r="BH43" s="1466"/>
      <c r="BI43" s="3143"/>
      <c r="BJ43" s="3143"/>
      <c r="BK43" s="3143"/>
      <c r="BL43" s="3143"/>
      <c r="BM43" s="3143"/>
      <c r="BN43" s="3143"/>
      <c r="BO43" s="3143"/>
      <c r="BP43" s="3143"/>
      <c r="BQ43" s="3143"/>
      <c r="BR43" s="1012"/>
      <c r="BS43" s="3325"/>
      <c r="BT43" s="3326"/>
      <c r="BU43" s="999"/>
      <c r="BV43" s="3191">
        <f>申告書1入力用!AE27</f>
        <v>0</v>
      </c>
      <c r="BW43" s="3193"/>
      <c r="BX43" s="1011"/>
      <c r="BY43" s="3363"/>
      <c r="BZ43" s="3364"/>
      <c r="CA43" s="3364"/>
      <c r="CB43" s="3364"/>
      <c r="CC43" s="3365"/>
      <c r="CD43" s="1595"/>
      <c r="CE43" s="1595"/>
      <c r="CF43" s="3330" t="str">
        <f>IF(OR(申告書1入力用!AH19=0,LEN(申告書1入力用!AH19)-7&lt;=0),"",LEFT(申告書1入力用!AH19,LEN(申告書1入力用!AH19)-7))</f>
        <v/>
      </c>
      <c r="CG43" s="3331"/>
      <c r="CH43" s="3331"/>
      <c r="CI43" s="3331"/>
      <c r="CJ43" s="3331"/>
      <c r="CK43" s="3331"/>
      <c r="CL43" s="3331"/>
      <c r="CM43" s="3331"/>
      <c r="CN43" s="3332"/>
      <c r="CO43" s="935"/>
      <c r="CP43" s="3239" t="str">
        <f>IF(OR(申告書1入力用!AH19=0,LEN(申告書1入力用!AH19)-6&lt;=0),"",MID(申告書1入力用!AH19,LEN(申告書1入力用!AH19)-6,1))</f>
        <v/>
      </c>
      <c r="CQ43" s="3240"/>
      <c r="CR43" s="3240"/>
      <c r="CS43" s="3241"/>
      <c r="CT43" s="1569"/>
      <c r="CU43" s="3239" t="str">
        <f>IF(OR(申告書1入力用!AH19=0,LEN(申告書1入力用!AH19)-5&lt;=0),"",MID(申告書1入力用!AH19,LEN(申告書1入力用!AH19)-5,1))</f>
        <v/>
      </c>
      <c r="CV43" s="3240"/>
      <c r="CW43" s="3241"/>
      <c r="CX43" s="934"/>
      <c r="CY43" s="3314" t="str">
        <f>IF(OR(申告書1入力用!AH19=0,LEN(申告書1入力用!AH19)-4&lt;=0),"",MID(申告書1入力用!AH19,LEN(申告書1入力用!AH19)-4,1))</f>
        <v/>
      </c>
      <c r="CZ43" s="3315"/>
      <c r="DA43" s="3315"/>
      <c r="DB43" s="3316"/>
      <c r="DC43" s="934"/>
      <c r="DD43" s="3314" t="str">
        <f>IF(OR(申告書1入力用!AH19=0,LEN(申告書1入力用!AH19)-3&lt;=0),"",MID(申告書1入力用!AH19,LEN(申告書1入力用!AH19)-3,1))</f>
        <v/>
      </c>
      <c r="DE43" s="3315"/>
      <c r="DF43" s="3316"/>
      <c r="DG43" s="934"/>
      <c r="DH43" s="3314" t="str">
        <f>IF(OR(申告書1入力用!AH19=0,LEN(申告書1入力用!AH19)-2&lt;=0),"",MID(申告書1入力用!AH19,LEN(申告書1入力用!AH19)-2,1))</f>
        <v/>
      </c>
      <c r="DI43" s="3315"/>
      <c r="DJ43" s="3315"/>
      <c r="DK43" s="3316"/>
      <c r="DL43" s="934"/>
      <c r="DM43" s="3314" t="str">
        <f>IF(OR(申告書1入力用!AH19=0,LEN(申告書1入力用!AH19)-1&lt;=0),"",MID(申告書1入力用!AH19,LEN(申告書1入力用!AH19)-1,1))</f>
        <v/>
      </c>
      <c r="DN43" s="3316"/>
      <c r="DO43" s="934"/>
      <c r="DP43" s="3314" t="str">
        <f>IF(申告書1入力用!AH19&lt;&gt;0,RIGHT(申告書1入力用!AH19,1),"")</f>
        <v/>
      </c>
      <c r="DQ43" s="3316"/>
      <c r="DR43" s="933"/>
      <c r="DS43" s="932"/>
      <c r="DT43" s="1605"/>
      <c r="DU43" s="3342"/>
      <c r="DV43" s="3342"/>
      <c r="DW43" s="818"/>
      <c r="DX43" s="818"/>
      <c r="DY43" s="818"/>
    </row>
    <row r="44" spans="2:129" ht="3" customHeight="1" thickBot="1">
      <c r="B44" s="893"/>
      <c r="C44" s="3268"/>
      <c r="D44" s="3377"/>
      <c r="E44" s="3378"/>
      <c r="F44" s="1605"/>
      <c r="G44" s="1575"/>
      <c r="H44" s="1575"/>
      <c r="I44" s="1575"/>
      <c r="J44" s="1575"/>
      <c r="K44" s="1575"/>
      <c r="L44" s="1575"/>
      <c r="M44" s="1575"/>
      <c r="N44" s="1575"/>
      <c r="O44" s="3278"/>
      <c r="P44" s="1575"/>
      <c r="Q44" s="1575"/>
      <c r="R44" s="1575"/>
      <c r="S44" s="1559"/>
      <c r="T44" s="3253"/>
      <c r="U44" s="3254"/>
      <c r="V44" s="3255"/>
      <c r="W44" s="842"/>
      <c r="X44" s="1591"/>
      <c r="Y44" s="1591"/>
      <c r="Z44" s="1591"/>
      <c r="AA44" s="1591"/>
      <c r="AB44" s="1591"/>
      <c r="AC44" s="1569"/>
      <c r="AD44" s="1569"/>
      <c r="AE44" s="1569"/>
      <c r="AF44" s="1569"/>
      <c r="AG44" s="1569"/>
      <c r="AH44" s="1569"/>
      <c r="AI44" s="1569"/>
      <c r="AJ44" s="1569"/>
      <c r="AK44" s="1569"/>
      <c r="AL44" s="1569"/>
      <c r="AM44" s="1569"/>
      <c r="AN44" s="1569"/>
      <c r="AO44" s="1569"/>
      <c r="AP44" s="1569"/>
      <c r="AQ44" s="1569"/>
      <c r="AR44" s="1569"/>
      <c r="AS44" s="1569"/>
      <c r="AT44" s="1569"/>
      <c r="AU44" s="1569"/>
      <c r="AV44" s="1569"/>
      <c r="AW44" s="1569"/>
      <c r="AX44" s="1569"/>
      <c r="AY44" s="1569"/>
      <c r="AZ44" s="1569"/>
      <c r="BA44" s="1569"/>
      <c r="BB44" s="840"/>
      <c r="BC44" s="893"/>
      <c r="BD44" s="3288"/>
      <c r="BE44" s="3289"/>
      <c r="BF44" s="3289"/>
      <c r="BG44" s="3290"/>
      <c r="BH44" s="1467"/>
      <c r="BI44" s="3373"/>
      <c r="BJ44" s="3373"/>
      <c r="BK44" s="3373"/>
      <c r="BL44" s="3373"/>
      <c r="BM44" s="3373"/>
      <c r="BN44" s="3373"/>
      <c r="BO44" s="3373"/>
      <c r="BP44" s="3373"/>
      <c r="BQ44" s="3373"/>
      <c r="BR44" s="1010"/>
      <c r="BS44" s="3327"/>
      <c r="BT44" s="3328"/>
      <c r="BU44" s="1009"/>
      <c r="BV44" s="1009"/>
      <c r="BW44" s="1009"/>
      <c r="BX44" s="1008"/>
      <c r="BY44" s="3363"/>
      <c r="BZ44" s="3364"/>
      <c r="CA44" s="3364"/>
      <c r="CB44" s="3364"/>
      <c r="CC44" s="3365"/>
      <c r="CD44" s="1595"/>
      <c r="CE44" s="1595"/>
      <c r="CF44" s="1007"/>
      <c r="CG44" s="1007"/>
      <c r="CH44" s="1007"/>
      <c r="CI44" s="1007"/>
      <c r="CJ44" s="1007"/>
      <c r="CK44" s="1007"/>
      <c r="CL44" s="1007"/>
      <c r="CM44" s="1007"/>
      <c r="CN44" s="1007"/>
      <c r="CO44" s="935"/>
      <c r="CP44" s="1569"/>
      <c r="CQ44" s="1569"/>
      <c r="CR44" s="1569"/>
      <c r="CS44" s="1569"/>
      <c r="CT44" s="1569"/>
      <c r="CU44" s="1569"/>
      <c r="CV44" s="1569"/>
      <c r="CW44" s="1569"/>
      <c r="CX44" s="934"/>
      <c r="CY44" s="1616"/>
      <c r="CZ44" s="1616"/>
      <c r="DA44" s="1616"/>
      <c r="DB44" s="1616"/>
      <c r="DC44" s="934"/>
      <c r="DD44" s="1616"/>
      <c r="DE44" s="1616"/>
      <c r="DF44" s="1616"/>
      <c r="DG44" s="934"/>
      <c r="DH44" s="1616"/>
      <c r="DI44" s="1616"/>
      <c r="DJ44" s="1616"/>
      <c r="DK44" s="1616"/>
      <c r="DL44" s="934"/>
      <c r="DM44" s="1616"/>
      <c r="DN44" s="1616"/>
      <c r="DO44" s="934"/>
      <c r="DP44" s="1616"/>
      <c r="DQ44" s="1616"/>
      <c r="DR44" s="933"/>
      <c r="DS44" s="932"/>
      <c r="DT44" s="1605"/>
      <c r="DU44" s="3342"/>
      <c r="DV44" s="3342"/>
      <c r="DW44" s="818"/>
      <c r="DX44" s="818"/>
      <c r="DY44" s="818"/>
    </row>
    <row r="45" spans="2:129" ht="3" customHeight="1">
      <c r="B45" s="893"/>
      <c r="C45" s="3268"/>
      <c r="D45" s="3377"/>
      <c r="E45" s="3378"/>
      <c r="F45" s="1574"/>
      <c r="G45" s="1571"/>
      <c r="H45" s="1571"/>
      <c r="I45" s="1571"/>
      <c r="J45" s="1571"/>
      <c r="K45" s="1571"/>
      <c r="L45" s="1571"/>
      <c r="M45" s="1571"/>
      <c r="N45" s="1571"/>
      <c r="O45" s="3304" t="s">
        <v>42</v>
      </c>
      <c r="P45" s="1571"/>
      <c r="Q45" s="1571"/>
      <c r="R45" s="1571"/>
      <c r="S45" s="1571"/>
      <c r="T45" s="3305" t="s">
        <v>903</v>
      </c>
      <c r="U45" s="3306"/>
      <c r="V45" s="3307"/>
      <c r="W45" s="863"/>
      <c r="X45" s="862"/>
      <c r="Y45" s="862"/>
      <c r="Z45" s="862"/>
      <c r="AA45" s="862"/>
      <c r="AB45" s="862"/>
      <c r="AC45" s="862"/>
      <c r="AD45" s="862"/>
      <c r="AE45" s="862"/>
      <c r="AF45" s="862"/>
      <c r="AG45" s="862"/>
      <c r="AH45" s="862"/>
      <c r="AI45" s="862"/>
      <c r="AJ45" s="862"/>
      <c r="AK45" s="862"/>
      <c r="AL45" s="862"/>
      <c r="AM45" s="862"/>
      <c r="AN45" s="862"/>
      <c r="AO45" s="862"/>
      <c r="AP45" s="862"/>
      <c r="AQ45" s="862"/>
      <c r="AR45" s="862"/>
      <c r="AS45" s="862"/>
      <c r="AT45" s="862"/>
      <c r="AU45" s="862"/>
      <c r="AV45" s="862"/>
      <c r="AW45" s="862"/>
      <c r="AX45" s="862"/>
      <c r="AY45" s="862"/>
      <c r="AZ45" s="862"/>
      <c r="BA45" s="862"/>
      <c r="BB45" s="861"/>
      <c r="BC45" s="893"/>
      <c r="BD45" s="3288"/>
      <c r="BE45" s="3289"/>
      <c r="BF45" s="3289"/>
      <c r="BG45" s="3290"/>
      <c r="BH45" s="1466"/>
      <c r="BI45" s="3369" t="s">
        <v>1468</v>
      </c>
      <c r="BJ45" s="3369"/>
      <c r="BK45" s="3369"/>
      <c r="BL45" s="3369"/>
      <c r="BM45" s="3369"/>
      <c r="BN45" s="3369"/>
      <c r="BO45" s="3369"/>
      <c r="BP45" s="3369"/>
      <c r="BQ45" s="3369"/>
      <c r="BR45" s="3369"/>
      <c r="BS45" s="3369"/>
      <c r="BT45" s="3369"/>
      <c r="BU45" s="3369"/>
      <c r="BV45" s="3369"/>
      <c r="BW45" s="3369"/>
      <c r="BX45" s="999"/>
      <c r="BY45" s="3294" t="s">
        <v>902</v>
      </c>
      <c r="BZ45" s="3280"/>
      <c r="CA45" s="3280"/>
      <c r="CB45" s="3280"/>
      <c r="CC45" s="3281"/>
      <c r="CD45" s="1607"/>
      <c r="CE45" s="1607"/>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845"/>
      <c r="DG45" s="845"/>
      <c r="DH45" s="845"/>
      <c r="DI45" s="845"/>
      <c r="DJ45" s="845"/>
      <c r="DK45" s="845"/>
      <c r="DL45" s="845"/>
      <c r="DM45" s="845"/>
      <c r="DN45" s="845"/>
      <c r="DO45" s="845"/>
      <c r="DP45" s="845"/>
      <c r="DQ45" s="845"/>
      <c r="DR45" s="943"/>
      <c r="DS45" s="844"/>
      <c r="DT45" s="1605"/>
      <c r="DU45" s="3342"/>
      <c r="DV45" s="3342"/>
      <c r="DW45" s="818"/>
      <c r="DX45" s="818"/>
      <c r="DY45" s="818"/>
    </row>
    <row r="46" spans="2:129" ht="20.25" customHeight="1">
      <c r="B46" s="893"/>
      <c r="C46" s="3268"/>
      <c r="D46" s="3377"/>
      <c r="E46" s="3378"/>
      <c r="F46" s="880"/>
      <c r="G46" s="3329" t="s">
        <v>575</v>
      </c>
      <c r="H46" s="3329"/>
      <c r="I46" s="3329"/>
      <c r="J46" s="3329"/>
      <c r="K46" s="3329"/>
      <c r="L46" s="3329"/>
      <c r="M46" s="3329"/>
      <c r="N46" s="842"/>
      <c r="O46" s="3277"/>
      <c r="P46" s="842"/>
      <c r="Q46" s="3191">
        <f>申告書1入力用!K20</f>
        <v>0</v>
      </c>
      <c r="R46" s="3193"/>
      <c r="S46" s="1559"/>
      <c r="T46" s="3253"/>
      <c r="U46" s="3254"/>
      <c r="V46" s="3255"/>
      <c r="W46" s="842"/>
      <c r="X46" s="3236" t="str">
        <f ca="1">IF(OR(申告書1入力用!M20=0,LEN(申告書1入力用!M20)-7&lt;=0),"",LEFT(申告書1入力用!M20,LEN(申告書1入力用!M20)-7))</f>
        <v/>
      </c>
      <c r="Y46" s="3237"/>
      <c r="Z46" s="3237"/>
      <c r="AA46" s="3237"/>
      <c r="AB46" s="3238"/>
      <c r="AC46" s="1569"/>
      <c r="AD46" s="3239" t="str">
        <f ca="1">IF(OR(申告書1入力用!M20=0,LEN(申告書1入力用!M20)-6&lt;=0),"",MID(申告書1入力用!M20,LEN(申告書1入力用!M20)-6,1))</f>
        <v/>
      </c>
      <c r="AE46" s="3240"/>
      <c r="AF46" s="3241"/>
      <c r="AG46" s="1569"/>
      <c r="AH46" s="3239" t="str">
        <f ca="1">IF(OR(申告書1入力用!M20=0,LEN(申告書1入力用!M20)-5&lt;=0),"",MID(申告書1入力用!M20,LEN(申告書1入力用!M20)-5,1))</f>
        <v/>
      </c>
      <c r="AI46" s="3240"/>
      <c r="AJ46" s="3241"/>
      <c r="AK46" s="1569"/>
      <c r="AL46" s="3239" t="str">
        <f ca="1">IF(OR(申告書1入力用!M20=0,LEN(申告書1入力用!M20)-4&lt;=0),"",MID(申告書1入力用!M20,LEN(申告書1入力用!M20)-4,1))</f>
        <v/>
      </c>
      <c r="AM46" s="3240"/>
      <c r="AN46" s="3241"/>
      <c r="AO46" s="1569"/>
      <c r="AP46" s="3239" t="str">
        <f ca="1">IF(OR(申告書1入力用!M20=0,LEN(申告書1入力用!M20)-3&lt;=0),"",MID(申告書1入力用!M20,LEN(申告書1入力用!M20)-3,1))</f>
        <v/>
      </c>
      <c r="AQ46" s="3241"/>
      <c r="AR46" s="1569"/>
      <c r="AS46" s="3239" t="str">
        <f ca="1">IF(OR(申告書1入力用!M20=0,LEN(申告書1入力用!M20)-2&lt;=0),"",MID(申告書1入力用!M20,LEN(申告書1入力用!M20)-2,1))</f>
        <v/>
      </c>
      <c r="AT46" s="3241"/>
      <c r="AU46" s="1569"/>
      <c r="AV46" s="3239" t="str">
        <f ca="1">IF(OR(申告書1入力用!M20=0,LEN(申告書1入力用!M20)-1&lt;=0),"",MID(申告書1入力用!M20,LEN(申告書1入力用!M20)-1,1))</f>
        <v/>
      </c>
      <c r="AW46" s="3240"/>
      <c r="AX46" s="3241"/>
      <c r="AY46" s="1569"/>
      <c r="AZ46" s="3239" t="str">
        <f ca="1">IF(申告書1入力用!M20&lt;&gt;0,RIGHT(申告書1入力用!M20,1),"")</f>
        <v/>
      </c>
      <c r="BA46" s="3241"/>
      <c r="BB46" s="840"/>
      <c r="BC46" s="893"/>
      <c r="BD46" s="3288"/>
      <c r="BE46" s="3289"/>
      <c r="BF46" s="3289"/>
      <c r="BG46" s="3290"/>
      <c r="BH46" s="1466"/>
      <c r="BI46" s="3370"/>
      <c r="BJ46" s="3370"/>
      <c r="BK46" s="3370"/>
      <c r="BL46" s="3370"/>
      <c r="BM46" s="3370"/>
      <c r="BN46" s="3370"/>
      <c r="BO46" s="3370"/>
      <c r="BP46" s="3370"/>
      <c r="BQ46" s="3370"/>
      <c r="BR46" s="3370"/>
      <c r="BS46" s="3370"/>
      <c r="BT46" s="3370"/>
      <c r="BU46" s="3370"/>
      <c r="BV46" s="3370"/>
      <c r="BW46" s="3370"/>
      <c r="BX46" s="999"/>
      <c r="BY46" s="3295"/>
      <c r="BZ46" s="3254"/>
      <c r="CA46" s="3254"/>
      <c r="CB46" s="3254"/>
      <c r="CC46" s="3255"/>
      <c r="CD46" s="1595"/>
      <c r="CE46" s="1595"/>
      <c r="CF46" s="3236" t="str">
        <f ca="1">IF(OR(申告書1入力用!AH20=0,LEN(申告書1入力用!AH20)-7&lt;=0),"",LEFT(申告書1入力用!AH20,LEN(申告書1入力用!AH20)-7))</f>
        <v/>
      </c>
      <c r="CG46" s="3237"/>
      <c r="CH46" s="3237"/>
      <c r="CI46" s="3237"/>
      <c r="CJ46" s="3237"/>
      <c r="CK46" s="3237"/>
      <c r="CL46" s="3237"/>
      <c r="CM46" s="3237"/>
      <c r="CN46" s="3238"/>
      <c r="CO46" s="935"/>
      <c r="CP46" s="3239" t="str">
        <f ca="1">IF(OR(申告書1入力用!AH20=0,LEN(申告書1入力用!AH20)-6&lt;=0),"",MID(申告書1入力用!AH20,LEN(申告書1入力用!AH20)-6,1))</f>
        <v>7</v>
      </c>
      <c r="CQ46" s="3240"/>
      <c r="CR46" s="3240"/>
      <c r="CS46" s="3241"/>
      <c r="CT46" s="1569"/>
      <c r="CU46" s="3239" t="str">
        <f ca="1">IF(OR(申告書1入力用!AH20=0,LEN(申告書1入力用!AH20)-5&lt;=0),"",MID(申告書1入力用!AH20,LEN(申告書1入力用!AH20)-5,1))</f>
        <v>2</v>
      </c>
      <c r="CV46" s="3240"/>
      <c r="CW46" s="3241"/>
      <c r="CX46" s="934"/>
      <c r="CY46" s="3314" t="str">
        <f ca="1">IF(OR(申告書1入力用!AH20=0,LEN(申告書1入力用!AH20)-4&lt;=0),"",MID(申告書1入力用!AH20,LEN(申告書1入力用!AH20)-4,1))</f>
        <v>9</v>
      </c>
      <c r="CZ46" s="3315"/>
      <c r="DA46" s="3315"/>
      <c r="DB46" s="3316"/>
      <c r="DC46" s="934"/>
      <c r="DD46" s="3314" t="str">
        <f ca="1">IF(OR(申告書1入力用!AH20=0,LEN(申告書1入力用!AH20)-3&lt;=0),"",MID(申告書1入力用!AH20,LEN(申告書1入力用!AH20)-3,1))</f>
        <v>4</v>
      </c>
      <c r="DE46" s="3315"/>
      <c r="DF46" s="3316"/>
      <c r="DG46" s="934"/>
      <c r="DH46" s="3314" t="str">
        <f ca="1">IF(OR(申告書1入力用!AH20=0,LEN(申告書1入力用!AH20)-2&lt;=0),"",MID(申告書1入力用!AH20,LEN(申告書1入力用!AH20)-2,1))</f>
        <v>7</v>
      </c>
      <c r="DI46" s="3315"/>
      <c r="DJ46" s="3315"/>
      <c r="DK46" s="3316"/>
      <c r="DL46" s="934"/>
      <c r="DM46" s="3314" t="str">
        <f ca="1">IF(OR(申告書1入力用!AH20=0,LEN(申告書1入力用!AH20)-1&lt;=0),"",MID(申告書1入力用!AH20,LEN(申告書1入力用!AH20)-1,1))</f>
        <v>5</v>
      </c>
      <c r="DN46" s="3316"/>
      <c r="DO46" s="934"/>
      <c r="DP46" s="3314" t="str">
        <f ca="1">IF(申告書1入力用!AH20&lt;&gt;0,RIGHT(申告書1入力用!AH20,1),"0")</f>
        <v>0</v>
      </c>
      <c r="DQ46" s="3316"/>
      <c r="DR46" s="933"/>
      <c r="DS46" s="932"/>
      <c r="DT46" s="1605"/>
      <c r="DU46" s="3342"/>
      <c r="DV46" s="3342"/>
      <c r="DW46" s="820"/>
      <c r="DX46" s="820"/>
      <c r="DY46" s="820"/>
    </row>
    <row r="47" spans="2:129" ht="3" customHeight="1" thickBot="1">
      <c r="B47" s="893"/>
      <c r="C47" s="3268"/>
      <c r="D47" s="3379"/>
      <c r="E47" s="3380"/>
      <c r="F47" s="878"/>
      <c r="G47" s="1561"/>
      <c r="H47" s="1561"/>
      <c r="I47" s="1561"/>
      <c r="J47" s="1561"/>
      <c r="K47" s="1561"/>
      <c r="L47" s="1561"/>
      <c r="M47" s="1561"/>
      <c r="N47" s="1561"/>
      <c r="O47" s="3278"/>
      <c r="P47" s="1578"/>
      <c r="Q47" s="1578"/>
      <c r="R47" s="1578"/>
      <c r="S47" s="1561"/>
      <c r="T47" s="3282"/>
      <c r="U47" s="3283"/>
      <c r="V47" s="3284"/>
      <c r="W47" s="852"/>
      <c r="X47" s="851"/>
      <c r="Y47" s="851"/>
      <c r="Z47" s="851"/>
      <c r="AA47" s="851"/>
      <c r="AB47" s="851"/>
      <c r="AC47" s="919"/>
      <c r="AD47" s="919"/>
      <c r="AE47" s="919"/>
      <c r="AF47" s="919"/>
      <c r="AG47" s="919"/>
      <c r="AH47" s="919"/>
      <c r="AI47" s="919"/>
      <c r="AJ47" s="919"/>
      <c r="AK47" s="919"/>
      <c r="AL47" s="919"/>
      <c r="AM47" s="919"/>
      <c r="AN47" s="919"/>
      <c r="AO47" s="919"/>
      <c r="AP47" s="919"/>
      <c r="AQ47" s="919"/>
      <c r="AR47" s="919"/>
      <c r="AS47" s="919"/>
      <c r="AT47" s="919"/>
      <c r="AU47" s="919"/>
      <c r="AV47" s="919"/>
      <c r="AW47" s="919"/>
      <c r="AX47" s="919"/>
      <c r="AY47" s="919"/>
      <c r="AZ47" s="919"/>
      <c r="BA47" s="919"/>
      <c r="BB47" s="849"/>
      <c r="BC47" s="893"/>
      <c r="BD47" s="3288"/>
      <c r="BE47" s="3289"/>
      <c r="BF47" s="3289"/>
      <c r="BG47" s="3290"/>
      <c r="BH47" s="1467"/>
      <c r="BI47" s="3371"/>
      <c r="BJ47" s="3371"/>
      <c r="BK47" s="3371"/>
      <c r="BL47" s="3371"/>
      <c r="BM47" s="3371"/>
      <c r="BN47" s="3371"/>
      <c r="BO47" s="3371"/>
      <c r="BP47" s="3371"/>
      <c r="BQ47" s="3371"/>
      <c r="BR47" s="3371"/>
      <c r="BS47" s="3371"/>
      <c r="BT47" s="3371"/>
      <c r="BU47" s="3371"/>
      <c r="BV47" s="3371"/>
      <c r="BW47" s="3371"/>
      <c r="BX47" s="999"/>
      <c r="BY47" s="3296"/>
      <c r="BZ47" s="3297"/>
      <c r="CA47" s="3297"/>
      <c r="CB47" s="3297"/>
      <c r="CC47" s="3298"/>
      <c r="CD47" s="1612"/>
      <c r="CE47" s="1612"/>
      <c r="CF47" s="1006"/>
      <c r="CG47" s="1006"/>
      <c r="CH47" s="1006"/>
      <c r="CI47" s="1006"/>
      <c r="CJ47" s="1006"/>
      <c r="CK47" s="1006"/>
      <c r="CL47" s="1006"/>
      <c r="CM47" s="1006"/>
      <c r="CN47" s="1006"/>
      <c r="CO47" s="995"/>
      <c r="CP47" s="926"/>
      <c r="CQ47" s="926"/>
      <c r="CR47" s="926"/>
      <c r="CS47" s="926"/>
      <c r="CT47" s="926"/>
      <c r="CU47" s="926"/>
      <c r="CV47" s="926"/>
      <c r="CW47" s="926"/>
      <c r="CX47" s="992"/>
      <c r="CY47" s="993"/>
      <c r="CZ47" s="993"/>
      <c r="DA47" s="993"/>
      <c r="DB47" s="993"/>
      <c r="DC47" s="992"/>
      <c r="DD47" s="993"/>
      <c r="DE47" s="993"/>
      <c r="DF47" s="993"/>
      <c r="DG47" s="992"/>
      <c r="DH47" s="993"/>
      <c r="DI47" s="993"/>
      <c r="DJ47" s="993"/>
      <c r="DK47" s="993"/>
      <c r="DL47" s="992"/>
      <c r="DM47" s="993"/>
      <c r="DN47" s="993"/>
      <c r="DO47" s="992"/>
      <c r="DP47" s="993"/>
      <c r="DQ47" s="993"/>
      <c r="DR47" s="990"/>
      <c r="DS47" s="989"/>
      <c r="DT47" s="1605"/>
      <c r="DU47" s="3342"/>
      <c r="DV47" s="3342"/>
      <c r="DW47" s="818"/>
      <c r="DX47" s="818"/>
      <c r="DY47" s="818"/>
    </row>
    <row r="48" spans="2:129" ht="3.75" customHeight="1">
      <c r="B48" s="893"/>
      <c r="C48" s="3268"/>
      <c r="D48" s="3410" t="s">
        <v>725</v>
      </c>
      <c r="E48" s="3411"/>
      <c r="F48" s="1559"/>
      <c r="T48" s="3253" t="s">
        <v>901</v>
      </c>
      <c r="U48" s="3254"/>
      <c r="V48" s="3255"/>
      <c r="W48" s="893"/>
      <c r="X48" s="1591"/>
      <c r="Y48" s="1591"/>
      <c r="Z48" s="1591"/>
      <c r="AA48" s="1591"/>
      <c r="AB48" s="1591"/>
      <c r="AC48" s="1591"/>
      <c r="AD48" s="1591"/>
      <c r="AE48" s="1591"/>
      <c r="AF48" s="1591"/>
      <c r="AG48" s="1591"/>
      <c r="AH48" s="1591"/>
      <c r="AI48" s="1591"/>
      <c r="AJ48" s="1591"/>
      <c r="AK48" s="1591"/>
      <c r="AL48" s="1591"/>
      <c r="AM48" s="1591"/>
      <c r="AN48" s="1591"/>
      <c r="AO48" s="1591"/>
      <c r="AP48" s="1591"/>
      <c r="AQ48" s="1591"/>
      <c r="AR48" s="1591"/>
      <c r="AS48" s="1591"/>
      <c r="AT48" s="1591"/>
      <c r="AU48" s="1591"/>
      <c r="AV48" s="1591"/>
      <c r="AW48" s="1591"/>
      <c r="AX48" s="1591"/>
      <c r="AY48" s="1591"/>
      <c r="AZ48" s="1591"/>
      <c r="BA48" s="1591"/>
      <c r="BB48" s="972"/>
      <c r="BC48" s="893"/>
      <c r="BD48" s="3288"/>
      <c r="BE48" s="3289"/>
      <c r="BF48" s="3289"/>
      <c r="BG48" s="3290"/>
      <c r="BH48" s="1573"/>
      <c r="BI48" s="3372" t="s">
        <v>900</v>
      </c>
      <c r="BJ48" s="3372"/>
      <c r="BK48" s="3372"/>
      <c r="BL48" s="3372"/>
      <c r="BM48" s="3372"/>
      <c r="BN48" s="3372"/>
      <c r="BO48" s="3372"/>
      <c r="BP48" s="3372"/>
      <c r="BQ48" s="3372"/>
      <c r="BR48" s="3372"/>
      <c r="BS48" s="3372"/>
      <c r="BT48" s="3372"/>
      <c r="BU48" s="3372"/>
      <c r="BV48" s="3372"/>
      <c r="BW48" s="3372"/>
      <c r="BX48" s="1460"/>
      <c r="BY48" s="3279" t="s">
        <v>899</v>
      </c>
      <c r="BZ48" s="3280"/>
      <c r="CA48" s="3280"/>
      <c r="CB48" s="3280"/>
      <c r="CC48" s="3281"/>
      <c r="CD48" s="1607"/>
      <c r="CE48" s="1607"/>
      <c r="CF48" s="845"/>
      <c r="CG48" s="845"/>
      <c r="CH48" s="845"/>
      <c r="CI48" s="845"/>
      <c r="CJ48" s="845"/>
      <c r="CK48" s="845"/>
      <c r="CL48" s="845"/>
      <c r="CM48" s="845"/>
      <c r="CN48" s="845"/>
      <c r="CO48" s="845"/>
      <c r="CP48" s="845"/>
      <c r="CQ48" s="845"/>
      <c r="CR48" s="845"/>
      <c r="CS48" s="845"/>
      <c r="CT48" s="845"/>
      <c r="CU48" s="845"/>
      <c r="CV48" s="845"/>
      <c r="CW48" s="845"/>
      <c r="CX48" s="845"/>
      <c r="CY48" s="845"/>
      <c r="CZ48" s="845"/>
      <c r="DA48" s="845"/>
      <c r="DB48" s="845"/>
      <c r="DC48" s="845"/>
      <c r="DD48" s="845"/>
      <c r="DE48" s="845"/>
      <c r="DF48" s="845"/>
      <c r="DG48" s="845"/>
      <c r="DH48" s="845"/>
      <c r="DI48" s="845"/>
      <c r="DJ48" s="845"/>
      <c r="DK48" s="845"/>
      <c r="DL48" s="845"/>
      <c r="DM48" s="845"/>
      <c r="DN48" s="845"/>
      <c r="DO48" s="845"/>
      <c r="DP48" s="845"/>
      <c r="DQ48" s="845"/>
      <c r="DR48" s="943"/>
      <c r="DS48" s="844"/>
      <c r="DT48" s="1605"/>
      <c r="DU48" s="3342"/>
      <c r="DV48" s="3342"/>
      <c r="DW48" s="818"/>
      <c r="DX48" s="818"/>
      <c r="DY48" s="818"/>
    </row>
    <row r="49" spans="2:126" ht="21">
      <c r="B49" s="893"/>
      <c r="C49" s="3268"/>
      <c r="D49" s="3412"/>
      <c r="E49" s="3413"/>
      <c r="F49" s="1605"/>
      <c r="G49" s="3311" t="s">
        <v>60</v>
      </c>
      <c r="H49" s="3311"/>
      <c r="I49" s="3311"/>
      <c r="J49" s="3311"/>
      <c r="K49" s="3311"/>
      <c r="L49" s="3311"/>
      <c r="M49" s="3311"/>
      <c r="N49" s="3311"/>
      <c r="O49" s="3311"/>
      <c r="P49" s="3311"/>
      <c r="Q49" s="3311"/>
      <c r="R49" s="3311"/>
      <c r="T49" s="3253"/>
      <c r="U49" s="3254"/>
      <c r="V49" s="3255"/>
      <c r="W49" s="842"/>
      <c r="X49" s="3236" t="str">
        <f ca="1">IF(OR(申告書1入力用!M21=0,LEN(申告書1入力用!M21)-7&lt;=0),"",LEFT(申告書1入力用!M21,LEN(申告書1入力用!M21)-7))</f>
        <v/>
      </c>
      <c r="Y49" s="3237"/>
      <c r="Z49" s="3237"/>
      <c r="AA49" s="3237"/>
      <c r="AB49" s="3238"/>
      <c r="AC49" s="1569"/>
      <c r="AD49" s="3239" t="str">
        <f ca="1">IF(OR(申告書1入力用!M21=0,LEN(申告書1入力用!M21)-6&lt;=0),"",MID(申告書1入力用!M21,LEN(申告書1入力用!M21)-6,1))</f>
        <v/>
      </c>
      <c r="AE49" s="3240"/>
      <c r="AF49" s="3241"/>
      <c r="AG49" s="1569"/>
      <c r="AH49" s="3239" t="str">
        <f ca="1">IF(OR(申告書1入力用!M21=0,LEN(申告書1入力用!M21)-5&lt;=0),"",MID(申告書1入力用!M21,LEN(申告書1入力用!M21)-5,1))</f>
        <v/>
      </c>
      <c r="AI49" s="3240"/>
      <c r="AJ49" s="3241"/>
      <c r="AK49" s="1569"/>
      <c r="AL49" s="3239" t="str">
        <f ca="1">IF(OR(申告書1入力用!M21=0,LEN(申告書1入力用!M21)-4&lt;=0),"",MID(申告書1入力用!M21,LEN(申告書1入力用!M21)-4,1))</f>
        <v/>
      </c>
      <c r="AM49" s="3240"/>
      <c r="AN49" s="3241"/>
      <c r="AO49" s="1569"/>
      <c r="AP49" s="3239" t="str">
        <f ca="1">IF(OR(申告書1入力用!M21=0,LEN(申告書1入力用!M21)-3&lt;=0),"",MID(申告書1入力用!M21,LEN(申告書1入力用!M21)-3,1))</f>
        <v/>
      </c>
      <c r="AQ49" s="3241"/>
      <c r="AR49" s="1569"/>
      <c r="AS49" s="3239" t="str">
        <f ca="1">IF(OR(申告書1入力用!M21=0,LEN(申告書1入力用!M21)-2&lt;=0),"",MID(申告書1入力用!M21,LEN(申告書1入力用!M21)-2,1))</f>
        <v/>
      </c>
      <c r="AT49" s="3241"/>
      <c r="AU49" s="1569"/>
      <c r="AV49" s="3239" t="str">
        <f ca="1">IF(OR(申告書1入力用!M21=0,LEN(申告書1入力用!M21)-1&lt;=0),"",MID(申告書1入力用!M21,LEN(申告書1入力用!M21)-1,1))</f>
        <v/>
      </c>
      <c r="AW49" s="3240"/>
      <c r="AX49" s="3241"/>
      <c r="AY49" s="1569"/>
      <c r="AZ49" s="3239" t="str">
        <f ca="1">IF(申告書1入力用!M21&lt;&gt;0,RIGHT(申告書1入力用!M21,1),"")</f>
        <v/>
      </c>
      <c r="BA49" s="3241"/>
      <c r="BB49" s="840"/>
      <c r="BC49" s="893"/>
      <c r="BD49" s="3288"/>
      <c r="BE49" s="3289"/>
      <c r="BF49" s="3289"/>
      <c r="BG49" s="3290"/>
      <c r="BH49" s="1605"/>
      <c r="BI49" s="3143"/>
      <c r="BJ49" s="3143"/>
      <c r="BK49" s="3143"/>
      <c r="BL49" s="3143"/>
      <c r="BM49" s="3143"/>
      <c r="BN49" s="3143"/>
      <c r="BO49" s="3143"/>
      <c r="BP49" s="3143"/>
      <c r="BQ49" s="3143"/>
      <c r="BR49" s="3143"/>
      <c r="BS49" s="3143"/>
      <c r="BT49" s="3143"/>
      <c r="BU49" s="3143"/>
      <c r="BV49" s="3143"/>
      <c r="BW49" s="3143"/>
      <c r="BX49" s="962"/>
      <c r="BY49" s="3253"/>
      <c r="BZ49" s="3254"/>
      <c r="CA49" s="3254"/>
      <c r="CB49" s="3254"/>
      <c r="CC49" s="3255"/>
      <c r="CD49" s="1595"/>
      <c r="CE49" s="1595"/>
      <c r="CF49" s="3236" t="str">
        <f>IF(OR(申告書1入力用!AH21=0,LEN(申告書1入力用!AH21)-7&lt;=0),"",LEFT(申告書1入力用!AH21,LEN(申告書1入力用!AH21)-7))</f>
        <v/>
      </c>
      <c r="CG49" s="3237"/>
      <c r="CH49" s="3237"/>
      <c r="CI49" s="3237"/>
      <c r="CJ49" s="3237"/>
      <c r="CK49" s="3237"/>
      <c r="CL49" s="3237"/>
      <c r="CM49" s="3237"/>
      <c r="CN49" s="3238"/>
      <c r="CO49" s="935"/>
      <c r="CP49" s="3239" t="str">
        <f>IF(OR(申告書1入力用!AH21=0,LEN(申告書1入力用!AH21)-6&lt;=0),"",MID(申告書1入力用!AH21,LEN(申告書1入力用!AH21)-6,1))</f>
        <v/>
      </c>
      <c r="CQ49" s="3240"/>
      <c r="CR49" s="3240"/>
      <c r="CS49" s="3241"/>
      <c r="CT49" s="1569"/>
      <c r="CU49" s="3239" t="str">
        <f>IF(OR(申告書1入力用!AH21=0,LEN(申告書1入力用!AH21)-5&lt;=0),"",MID(申告書1入力用!AH21,LEN(申告書1入力用!AH21)-5,1))</f>
        <v/>
      </c>
      <c r="CV49" s="3240"/>
      <c r="CW49" s="3241"/>
      <c r="CX49" s="934"/>
      <c r="CY49" s="3314" t="str">
        <f>IF(OR(申告書1入力用!AH21=0,LEN(申告書1入力用!AH21)-4&lt;=0),"",MID(申告書1入力用!AH21,LEN(申告書1入力用!AH21)-4,1))</f>
        <v/>
      </c>
      <c r="CZ49" s="3315"/>
      <c r="DA49" s="3315"/>
      <c r="DB49" s="3316"/>
      <c r="DC49" s="934"/>
      <c r="DD49" s="3314" t="str">
        <f>IF(OR(申告書1入力用!AH21=0,LEN(申告書1入力用!AH21)-3&lt;=0),"",MID(申告書1入力用!AH21,LEN(申告書1入力用!AH21)-3,1))</f>
        <v/>
      </c>
      <c r="DE49" s="3315"/>
      <c r="DF49" s="3316"/>
      <c r="DG49" s="934"/>
      <c r="DH49" s="3314" t="str">
        <f>IF(OR(申告書1入力用!AH21=0,LEN(申告書1入力用!AH21)-2&lt;=0),"",MID(申告書1入力用!AH21,LEN(申告書1入力用!AH21)-2,1))</f>
        <v/>
      </c>
      <c r="DI49" s="3315"/>
      <c r="DJ49" s="3315"/>
      <c r="DK49" s="3316"/>
      <c r="DL49" s="934"/>
      <c r="DM49" s="3314" t="str">
        <f>IF(OR(申告書1入力用!AH21=0,LEN(申告書1入力用!AH21)-1&lt;=0),"",MID(申告書1入力用!AH21,LEN(申告書1入力用!AH21)-1,1))</f>
        <v/>
      </c>
      <c r="DN49" s="3316"/>
      <c r="DO49" s="934"/>
      <c r="DP49" s="3314" t="str">
        <f>IF(申告書1入力用!AH21&lt;&gt;0,RIGHT(申告書1入力用!AH21,1),"")</f>
        <v/>
      </c>
      <c r="DQ49" s="3316"/>
      <c r="DR49" s="933"/>
      <c r="DS49" s="932"/>
      <c r="DT49" s="1605"/>
      <c r="DU49" s="3342"/>
      <c r="DV49" s="3342"/>
    </row>
    <row r="50" spans="2:126" ht="3" customHeight="1" thickBot="1">
      <c r="B50" s="893"/>
      <c r="C50" s="3268"/>
      <c r="D50" s="3412"/>
      <c r="E50" s="3413"/>
      <c r="F50" s="1561"/>
      <c r="T50" s="3282"/>
      <c r="U50" s="3283"/>
      <c r="V50" s="3284"/>
      <c r="W50" s="852"/>
      <c r="X50" s="851"/>
      <c r="Y50" s="851"/>
      <c r="Z50" s="851"/>
      <c r="AA50" s="851"/>
      <c r="AB50" s="851"/>
      <c r="AC50" s="850"/>
      <c r="AD50" s="919"/>
      <c r="AE50" s="919"/>
      <c r="AF50" s="919"/>
      <c r="AG50" s="850"/>
      <c r="AH50" s="919"/>
      <c r="AI50" s="919"/>
      <c r="AJ50" s="919"/>
      <c r="AK50" s="850"/>
      <c r="AL50" s="919"/>
      <c r="AM50" s="919"/>
      <c r="AN50" s="919"/>
      <c r="AO50" s="850"/>
      <c r="AP50" s="850"/>
      <c r="AQ50" s="850"/>
      <c r="AR50" s="850"/>
      <c r="AS50" s="850"/>
      <c r="AT50" s="850"/>
      <c r="AU50" s="850"/>
      <c r="AV50" s="850"/>
      <c r="AW50" s="850"/>
      <c r="AX50" s="850"/>
      <c r="AY50" s="850"/>
      <c r="AZ50" s="850"/>
      <c r="BA50" s="850"/>
      <c r="BB50" s="849"/>
      <c r="BC50" s="893"/>
      <c r="BD50" s="3288"/>
      <c r="BE50" s="3289"/>
      <c r="BF50" s="3289"/>
      <c r="BG50" s="3290"/>
      <c r="BH50" s="1462"/>
      <c r="BI50" s="3373"/>
      <c r="BJ50" s="3373"/>
      <c r="BK50" s="3373"/>
      <c r="BL50" s="3373"/>
      <c r="BM50" s="3373"/>
      <c r="BN50" s="3373"/>
      <c r="BO50" s="3373"/>
      <c r="BP50" s="3373"/>
      <c r="BQ50" s="3373"/>
      <c r="BR50" s="3373"/>
      <c r="BS50" s="3373"/>
      <c r="BT50" s="3373"/>
      <c r="BU50" s="3373"/>
      <c r="BV50" s="3373"/>
      <c r="BW50" s="3373"/>
      <c r="BX50" s="1462"/>
      <c r="BY50" s="3416"/>
      <c r="BZ50" s="3297"/>
      <c r="CA50" s="3297"/>
      <c r="CB50" s="3297"/>
      <c r="CC50" s="3298"/>
      <c r="CD50" s="1611"/>
      <c r="CE50" s="1612"/>
      <c r="CF50" s="927"/>
      <c r="CG50" s="929"/>
      <c r="CH50" s="929"/>
      <c r="CI50" s="929"/>
      <c r="CJ50" s="929"/>
      <c r="CK50" s="929"/>
      <c r="CL50" s="929"/>
      <c r="CM50" s="929"/>
      <c r="CN50" s="929"/>
      <c r="CO50" s="928"/>
      <c r="CP50" s="928"/>
      <c r="CQ50" s="928"/>
      <c r="CR50" s="927"/>
      <c r="CS50" s="926"/>
      <c r="CT50" s="926"/>
      <c r="CU50" s="926"/>
      <c r="CV50" s="926"/>
      <c r="CW50" s="925"/>
      <c r="CX50" s="925"/>
      <c r="CY50" s="925"/>
      <c r="CZ50" s="925"/>
      <c r="DA50" s="925"/>
      <c r="DB50" s="925"/>
      <c r="DC50" s="925"/>
      <c r="DD50" s="925"/>
      <c r="DE50" s="925"/>
      <c r="DF50" s="925"/>
      <c r="DG50" s="925"/>
      <c r="DH50" s="925"/>
      <c r="DI50" s="925"/>
      <c r="DJ50" s="925"/>
      <c r="DK50" s="925"/>
      <c r="DL50" s="925"/>
      <c r="DM50" s="925"/>
      <c r="DN50" s="925"/>
      <c r="DO50" s="925"/>
      <c r="DP50" s="925"/>
      <c r="DQ50" s="925"/>
      <c r="DR50" s="924"/>
      <c r="DS50" s="923"/>
      <c r="DT50" s="1605"/>
      <c r="DU50" s="3342"/>
      <c r="DV50" s="3342"/>
    </row>
    <row r="51" spans="2:126" ht="3" customHeight="1">
      <c r="B51" s="893"/>
      <c r="C51" s="3268"/>
      <c r="D51" s="3412"/>
      <c r="E51" s="3413"/>
      <c r="F51" s="1571"/>
      <c r="G51" s="1571"/>
      <c r="H51" s="1571"/>
      <c r="I51" s="1571"/>
      <c r="J51" s="1571"/>
      <c r="K51" s="1571"/>
      <c r="L51" s="1571"/>
      <c r="M51" s="1571"/>
      <c r="N51" s="1571"/>
      <c r="O51" s="1571"/>
      <c r="P51" s="1571"/>
      <c r="Q51" s="1571"/>
      <c r="R51" s="1571"/>
      <c r="S51" s="1571"/>
      <c r="T51" s="3305" t="s">
        <v>898</v>
      </c>
      <c r="U51" s="3306"/>
      <c r="V51" s="3307"/>
      <c r="W51" s="863"/>
      <c r="X51" s="862"/>
      <c r="Y51" s="862"/>
      <c r="Z51" s="862"/>
      <c r="AA51" s="862"/>
      <c r="AB51" s="862"/>
      <c r="AC51" s="862"/>
      <c r="AD51" s="862"/>
      <c r="AE51" s="862"/>
      <c r="AF51" s="862"/>
      <c r="AG51" s="862"/>
      <c r="AH51" s="862"/>
      <c r="AI51" s="862"/>
      <c r="AJ51" s="862"/>
      <c r="AK51" s="862"/>
      <c r="AL51" s="862"/>
      <c r="AM51" s="862"/>
      <c r="AN51" s="862"/>
      <c r="AO51" s="862"/>
      <c r="AP51" s="862"/>
      <c r="AQ51" s="862"/>
      <c r="AR51" s="862"/>
      <c r="AS51" s="862"/>
      <c r="AT51" s="862"/>
      <c r="AU51" s="862"/>
      <c r="AV51" s="862"/>
      <c r="AW51" s="862"/>
      <c r="AX51" s="862"/>
      <c r="AY51" s="862"/>
      <c r="AZ51" s="862"/>
      <c r="BA51" s="862"/>
      <c r="BB51" s="861"/>
      <c r="BC51" s="893"/>
      <c r="BD51" s="3288"/>
      <c r="BE51" s="3289"/>
      <c r="BF51" s="3289"/>
      <c r="BG51" s="3290"/>
      <c r="BH51" s="1460"/>
      <c r="BI51" s="3417" t="s">
        <v>1469</v>
      </c>
      <c r="BJ51" s="3417"/>
      <c r="BK51" s="3417"/>
      <c r="BL51" s="3417"/>
      <c r="BM51" s="3417"/>
      <c r="BN51" s="3417"/>
      <c r="BO51" s="3417"/>
      <c r="BP51" s="3417"/>
      <c r="BQ51" s="3417"/>
      <c r="BR51" s="3417"/>
      <c r="BS51" s="3417"/>
      <c r="BT51" s="3417"/>
      <c r="BU51" s="3417"/>
      <c r="BV51" s="3417"/>
      <c r="BW51" s="3417"/>
      <c r="BX51" s="1460"/>
      <c r="BY51" s="3294" t="s">
        <v>897</v>
      </c>
      <c r="BZ51" s="3280"/>
      <c r="CA51" s="3280"/>
      <c r="CB51" s="3280"/>
      <c r="CC51" s="3281"/>
      <c r="CD51" s="1607"/>
      <c r="CE51" s="1607"/>
      <c r="CF51" s="845"/>
      <c r="CG51" s="845"/>
      <c r="CH51" s="845"/>
      <c r="CI51" s="845"/>
      <c r="CJ51" s="845"/>
      <c r="CK51" s="845"/>
      <c r="CL51" s="845"/>
      <c r="CM51" s="845"/>
      <c r="CN51" s="845"/>
      <c r="CO51" s="845"/>
      <c r="CP51" s="845"/>
      <c r="CQ51" s="845"/>
      <c r="CR51" s="845"/>
      <c r="CS51" s="845"/>
      <c r="CT51" s="845"/>
      <c r="CU51" s="845"/>
      <c r="CV51" s="845"/>
      <c r="CW51" s="845"/>
      <c r="CX51" s="845"/>
      <c r="CY51" s="845"/>
      <c r="CZ51" s="845"/>
      <c r="DA51" s="845"/>
      <c r="DB51" s="845"/>
      <c r="DC51" s="845"/>
      <c r="DD51" s="845"/>
      <c r="DE51" s="845"/>
      <c r="DF51" s="845"/>
      <c r="DG51" s="845"/>
      <c r="DH51" s="845"/>
      <c r="DI51" s="845"/>
      <c r="DJ51" s="845"/>
      <c r="DK51" s="845"/>
      <c r="DL51" s="845"/>
      <c r="DM51" s="845"/>
      <c r="DN51" s="845"/>
      <c r="DO51" s="845"/>
      <c r="DP51" s="845"/>
      <c r="DQ51" s="845"/>
      <c r="DR51" s="943"/>
      <c r="DS51" s="844"/>
      <c r="DT51" s="1605"/>
      <c r="DU51" s="3342"/>
      <c r="DV51" s="3342"/>
    </row>
    <row r="52" spans="2:126" ht="10.5" customHeight="1">
      <c r="B52" s="893"/>
      <c r="C52" s="3268"/>
      <c r="D52" s="3412"/>
      <c r="E52" s="3413"/>
      <c r="F52" s="1605"/>
      <c r="G52" s="3311" t="s">
        <v>61</v>
      </c>
      <c r="H52" s="3311"/>
      <c r="I52" s="3311"/>
      <c r="J52" s="3311"/>
      <c r="K52" s="3311"/>
      <c r="L52" s="3311"/>
      <c r="M52" s="3311"/>
      <c r="N52" s="3311"/>
      <c r="O52" s="3311"/>
      <c r="P52" s="3311"/>
      <c r="Q52" s="3311"/>
      <c r="R52" s="3311"/>
      <c r="S52" s="3150"/>
      <c r="T52" s="3253"/>
      <c r="U52" s="3254"/>
      <c r="V52" s="3255"/>
      <c r="W52" s="842"/>
      <c r="X52" s="3404" t="str">
        <f ca="1">IF(OR(申告書1入力用!M22=0,LEN(申告書1入力用!M22)-7&lt;=0),"",LEFT(申告書1入力用!M22,LEN(申告書1入力用!M22)-7))</f>
        <v/>
      </c>
      <c r="Y52" s="3405"/>
      <c r="Z52" s="3405"/>
      <c r="AA52" s="3405"/>
      <c r="AB52" s="3406"/>
      <c r="AC52" s="1569"/>
      <c r="AD52" s="3389" t="str">
        <f ca="1">IF(OR(申告書1入力用!M22=0,LEN(申告書1入力用!M22)-6&lt;=0),"",MID(申告書1入力用!M22,LEN(申告書1入力用!M22)-6,1))</f>
        <v/>
      </c>
      <c r="AE52" s="3393"/>
      <c r="AF52" s="3390"/>
      <c r="AG52" s="1569"/>
      <c r="AH52" s="3389" t="str">
        <f ca="1">IF(OR(申告書1入力用!M22=0,LEN(申告書1入力用!M22)-5&lt;=0),"",MID(申告書1入力用!M22,LEN(申告書1入力用!M22)-5,1))</f>
        <v/>
      </c>
      <c r="AI52" s="3393"/>
      <c r="AJ52" s="3390"/>
      <c r="AK52" s="1569"/>
      <c r="AL52" s="3389" t="str">
        <f ca="1">IF(OR(申告書1入力用!M22=0,LEN(申告書1入力用!M22)-4&lt;=0),"",MID(申告書1入力用!M22,LEN(申告書1入力用!M22)-4,1))</f>
        <v/>
      </c>
      <c r="AM52" s="3393"/>
      <c r="AN52" s="3390"/>
      <c r="AO52" s="1569"/>
      <c r="AP52" s="3389" t="str">
        <f ca="1">IF(OR(申告書1入力用!M22=0,LEN(申告書1入力用!M22)-3&lt;=0),"",MID(申告書1入力用!M22,LEN(申告書1入力用!M22)-3,1))</f>
        <v/>
      </c>
      <c r="AQ52" s="3390"/>
      <c r="AR52" s="1569"/>
      <c r="AS52" s="3389" t="str">
        <f ca="1">IF(OR(申告書1入力用!M22=0,LEN(申告書1入力用!M22)-2&lt;=0),"",MID(申告書1入力用!M22,LEN(申告書1入力用!M22)-2,1))</f>
        <v/>
      </c>
      <c r="AT52" s="3390"/>
      <c r="AU52" s="1569"/>
      <c r="AV52" s="3389" t="str">
        <f ca="1">IF(OR(申告書1入力用!M22=0,LEN(申告書1入力用!M22)-1&lt;=0),"",MID(申告書1入力用!M22,LEN(申告書1入力用!M22)-1,1))</f>
        <v/>
      </c>
      <c r="AW52" s="3393"/>
      <c r="AX52" s="3390"/>
      <c r="AY52" s="1569"/>
      <c r="AZ52" s="3389" t="str">
        <f ca="1">IF(申告書1入力用!M22&lt;&gt;0,RIGHT(申告書1入力用!M22,1),"")</f>
        <v/>
      </c>
      <c r="BA52" s="3390"/>
      <c r="BB52" s="840"/>
      <c r="BC52" s="893"/>
      <c r="BD52" s="3288"/>
      <c r="BE52" s="3289"/>
      <c r="BF52" s="3289"/>
      <c r="BG52" s="3290"/>
      <c r="BH52" s="1605"/>
      <c r="BI52" s="3418"/>
      <c r="BJ52" s="3418"/>
      <c r="BK52" s="3418"/>
      <c r="BL52" s="3418"/>
      <c r="BM52" s="3418"/>
      <c r="BN52" s="3418"/>
      <c r="BO52" s="3418"/>
      <c r="BP52" s="3418"/>
      <c r="BQ52" s="3418"/>
      <c r="BR52" s="3418"/>
      <c r="BS52" s="3418"/>
      <c r="BT52" s="3418"/>
      <c r="BU52" s="3418"/>
      <c r="BV52" s="3418"/>
      <c r="BW52" s="3418"/>
      <c r="BX52" s="1005"/>
      <c r="BY52" s="3295"/>
      <c r="BZ52" s="3254"/>
      <c r="CA52" s="3254"/>
      <c r="CB52" s="3254"/>
      <c r="CC52" s="3255"/>
      <c r="CD52" s="1595"/>
      <c r="CE52" s="1595"/>
      <c r="CF52" s="3404" t="str">
        <f ca="1">IF(OR(申告書1入力用!AH22=0,LEN(申告書1入力用!AH22)-7&lt;=0),"",LEFT(申告書1入力用!AH22,LEN(申告書1入力用!AH22)-7))</f>
        <v/>
      </c>
      <c r="CG52" s="3405"/>
      <c r="CH52" s="3405"/>
      <c r="CI52" s="3405"/>
      <c r="CJ52" s="3405"/>
      <c r="CK52" s="3405"/>
      <c r="CL52" s="3405"/>
      <c r="CM52" s="3405"/>
      <c r="CN52" s="3406"/>
      <c r="CO52" s="935"/>
      <c r="CP52" s="3389" t="str">
        <f ca="1">IF(OR(申告書1入力用!AH22=0,LEN(申告書1入力用!AH22)-6&lt;=0),"",MID(申告書1入力用!AH22,LEN(申告書1入力用!AH22)-6,1))</f>
        <v>7</v>
      </c>
      <c r="CQ52" s="3393"/>
      <c r="CR52" s="3393"/>
      <c r="CS52" s="3390"/>
      <c r="CT52" s="1569"/>
      <c r="CU52" s="3389" t="str">
        <f ca="1">IF(OR(申告書1入力用!AH22=0,LEN(申告書1入力用!AH22)-5&lt;=0),"",MID(申告書1入力用!AH22,LEN(申告書1入力用!AH22)-5,1))</f>
        <v>2</v>
      </c>
      <c r="CV52" s="3393"/>
      <c r="CW52" s="3390"/>
      <c r="CX52" s="934"/>
      <c r="CY52" s="3381" t="str">
        <f ca="1">IF(OR(申告書1入力用!AH22=0,LEN(申告書1入力用!AH22)-4&lt;=0),"",MID(申告書1入力用!AH22,LEN(申告書1入力用!AH22)-4,1))</f>
        <v>9</v>
      </c>
      <c r="CZ52" s="3382"/>
      <c r="DA52" s="3382"/>
      <c r="DB52" s="3383"/>
      <c r="DC52" s="934"/>
      <c r="DD52" s="3381" t="str">
        <f ca="1">IF(OR(申告書1入力用!AH22=0,LEN(申告書1入力用!AH22)-3&lt;=0),"",MID(申告書1入力用!AH22,LEN(申告書1入力用!AH22)-3,1))</f>
        <v>4</v>
      </c>
      <c r="DE52" s="3382"/>
      <c r="DF52" s="3383"/>
      <c r="DG52" s="934"/>
      <c r="DH52" s="3381" t="str">
        <f ca="1">IF(OR(申告書1入力用!AH22=0,LEN(申告書1入力用!AH22)-2&lt;=0),"",MID(申告書1入力用!AH22,LEN(申告書1入力用!AH22)-2,1))</f>
        <v>7</v>
      </c>
      <c r="DI52" s="3382"/>
      <c r="DJ52" s="3382"/>
      <c r="DK52" s="3383"/>
      <c r="DL52" s="934"/>
      <c r="DM52" s="3381" t="str">
        <f ca="1">IF(OR(申告書1入力用!AH22=0,LEN(申告書1入力用!AH22)-1&lt;=0),"",MID(申告書1入力用!AH22,LEN(申告書1入力用!AH22)-1,1))</f>
        <v>5</v>
      </c>
      <c r="DN52" s="3383"/>
      <c r="DO52" s="934"/>
      <c r="DP52" s="3381" t="str">
        <f ca="1">IF(申告書1入力用!AH22&lt;&gt;0,RIGHT(申告書1入力用!AH22,1),"0")</f>
        <v>0</v>
      </c>
      <c r="DQ52" s="3383"/>
      <c r="DR52" s="933"/>
      <c r="DS52" s="932"/>
      <c r="DT52" s="1605"/>
      <c r="DU52" s="3342"/>
      <c r="DV52" s="3342"/>
    </row>
    <row r="53" spans="2:126" ht="10.5" customHeight="1">
      <c r="B53" s="893"/>
      <c r="C53" s="3268"/>
      <c r="D53" s="3412"/>
      <c r="E53" s="3413"/>
      <c r="F53" s="1605"/>
      <c r="G53" s="3311"/>
      <c r="H53" s="3311"/>
      <c r="I53" s="3311"/>
      <c r="J53" s="3311"/>
      <c r="K53" s="3311"/>
      <c r="L53" s="3311"/>
      <c r="M53" s="3311"/>
      <c r="N53" s="3311"/>
      <c r="O53" s="3311"/>
      <c r="P53" s="3311"/>
      <c r="Q53" s="3311"/>
      <c r="R53" s="3311"/>
      <c r="S53" s="3150"/>
      <c r="T53" s="3253"/>
      <c r="U53" s="3254"/>
      <c r="V53" s="3255"/>
      <c r="W53" s="842"/>
      <c r="X53" s="3407"/>
      <c r="Y53" s="3408"/>
      <c r="Z53" s="3408"/>
      <c r="AA53" s="3408"/>
      <c r="AB53" s="3409"/>
      <c r="AC53" s="1569"/>
      <c r="AD53" s="3391"/>
      <c r="AE53" s="3394"/>
      <c r="AF53" s="3392"/>
      <c r="AG53" s="1569"/>
      <c r="AH53" s="3391"/>
      <c r="AI53" s="3394"/>
      <c r="AJ53" s="3392"/>
      <c r="AK53" s="1569"/>
      <c r="AL53" s="3391"/>
      <c r="AM53" s="3394"/>
      <c r="AN53" s="3392"/>
      <c r="AO53" s="1569"/>
      <c r="AP53" s="3391"/>
      <c r="AQ53" s="3392"/>
      <c r="AR53" s="1569"/>
      <c r="AS53" s="3391"/>
      <c r="AT53" s="3392"/>
      <c r="AU53" s="1569"/>
      <c r="AV53" s="3391"/>
      <c r="AW53" s="3394"/>
      <c r="AX53" s="3392"/>
      <c r="AY53" s="1569"/>
      <c r="AZ53" s="3391"/>
      <c r="BA53" s="3392"/>
      <c r="BB53" s="840"/>
      <c r="BC53" s="893"/>
      <c r="BD53" s="3288"/>
      <c r="BE53" s="3289"/>
      <c r="BF53" s="3289"/>
      <c r="BG53" s="3290"/>
      <c r="BH53" s="1605"/>
      <c r="BI53" s="3387" t="s">
        <v>896</v>
      </c>
      <c r="BJ53" s="3387"/>
      <c r="BK53" s="3387"/>
      <c r="BL53" s="3387"/>
      <c r="BM53" s="3387"/>
      <c r="BN53" s="3387"/>
      <c r="BO53" s="3387"/>
      <c r="BP53" s="3387"/>
      <c r="BQ53" s="3387"/>
      <c r="BR53" s="3387"/>
      <c r="BS53" s="3387"/>
      <c r="BT53" s="3387"/>
      <c r="BU53" s="3387"/>
      <c r="BV53" s="3387"/>
      <c r="BW53" s="3387"/>
      <c r="BX53" s="1005"/>
      <c r="BY53" s="3295"/>
      <c r="BZ53" s="3254"/>
      <c r="CA53" s="3254"/>
      <c r="CB53" s="3254"/>
      <c r="CC53" s="3255"/>
      <c r="CD53" s="1595"/>
      <c r="CE53" s="1595"/>
      <c r="CF53" s="3407"/>
      <c r="CG53" s="3408"/>
      <c r="CH53" s="3408"/>
      <c r="CI53" s="3408"/>
      <c r="CJ53" s="3408"/>
      <c r="CK53" s="3408"/>
      <c r="CL53" s="3408"/>
      <c r="CM53" s="3408"/>
      <c r="CN53" s="3409"/>
      <c r="CO53" s="935"/>
      <c r="CP53" s="3391"/>
      <c r="CQ53" s="3394"/>
      <c r="CR53" s="3394"/>
      <c r="CS53" s="3392"/>
      <c r="CT53" s="1569"/>
      <c r="CU53" s="3391"/>
      <c r="CV53" s="3394"/>
      <c r="CW53" s="3392"/>
      <c r="CX53" s="934"/>
      <c r="CY53" s="3384"/>
      <c r="CZ53" s="3385"/>
      <c r="DA53" s="3385"/>
      <c r="DB53" s="3386"/>
      <c r="DC53" s="934"/>
      <c r="DD53" s="3384"/>
      <c r="DE53" s="3385"/>
      <c r="DF53" s="3386"/>
      <c r="DG53" s="934"/>
      <c r="DH53" s="3384"/>
      <c r="DI53" s="3385"/>
      <c r="DJ53" s="3385"/>
      <c r="DK53" s="3386"/>
      <c r="DL53" s="934"/>
      <c r="DM53" s="3384"/>
      <c r="DN53" s="3386"/>
      <c r="DO53" s="934"/>
      <c r="DP53" s="3384"/>
      <c r="DQ53" s="3386"/>
      <c r="DR53" s="933"/>
      <c r="DS53" s="932"/>
      <c r="DT53" s="1605"/>
      <c r="DU53" s="3342"/>
      <c r="DV53" s="3342"/>
    </row>
    <row r="54" spans="2:126" ht="3" customHeight="1" thickBot="1">
      <c r="B54" s="893"/>
      <c r="C54" s="3268"/>
      <c r="D54" s="3414"/>
      <c r="E54" s="3415"/>
      <c r="F54" s="852"/>
      <c r="G54" s="852"/>
      <c r="H54" s="852"/>
      <c r="I54" s="852"/>
      <c r="J54" s="852"/>
      <c r="K54" s="852"/>
      <c r="L54" s="852"/>
      <c r="M54" s="852"/>
      <c r="N54" s="852"/>
      <c r="O54" s="852"/>
      <c r="P54" s="852"/>
      <c r="Q54" s="852"/>
      <c r="R54" s="852"/>
      <c r="S54" s="3153"/>
      <c r="T54" s="3282"/>
      <c r="U54" s="3283"/>
      <c r="V54" s="3284"/>
      <c r="W54" s="852"/>
      <c r="X54" s="851"/>
      <c r="Y54" s="851"/>
      <c r="Z54" s="851"/>
      <c r="AA54" s="851"/>
      <c r="AB54" s="851"/>
      <c r="AC54" s="850"/>
      <c r="AD54" s="919"/>
      <c r="AE54" s="919"/>
      <c r="AF54" s="919"/>
      <c r="AG54" s="850"/>
      <c r="AH54" s="919"/>
      <c r="AI54" s="919"/>
      <c r="AJ54" s="919"/>
      <c r="AK54" s="850"/>
      <c r="AL54" s="919"/>
      <c r="AM54" s="919"/>
      <c r="AN54" s="919"/>
      <c r="AO54" s="850"/>
      <c r="AP54" s="850"/>
      <c r="AQ54" s="850"/>
      <c r="AR54" s="850"/>
      <c r="AS54" s="850"/>
      <c r="AT54" s="850"/>
      <c r="AU54" s="850"/>
      <c r="AV54" s="850"/>
      <c r="AW54" s="850"/>
      <c r="AX54" s="850"/>
      <c r="AY54" s="850"/>
      <c r="AZ54" s="850"/>
      <c r="BA54" s="850"/>
      <c r="BB54" s="849"/>
      <c r="BC54" s="893"/>
      <c r="BD54" s="3288"/>
      <c r="BE54" s="3289"/>
      <c r="BF54" s="3289"/>
      <c r="BG54" s="3290"/>
      <c r="BH54" s="1004"/>
      <c r="BI54" s="3388"/>
      <c r="BJ54" s="3388"/>
      <c r="BK54" s="3388"/>
      <c r="BL54" s="3388"/>
      <c r="BM54" s="3388"/>
      <c r="BN54" s="3388"/>
      <c r="BO54" s="3388"/>
      <c r="BP54" s="3388"/>
      <c r="BQ54" s="3388"/>
      <c r="BR54" s="3388"/>
      <c r="BS54" s="3388"/>
      <c r="BT54" s="3388"/>
      <c r="BU54" s="3388"/>
      <c r="BV54" s="3388"/>
      <c r="BW54" s="3388"/>
      <c r="BX54" s="1004"/>
      <c r="BY54" s="3296"/>
      <c r="BZ54" s="3297"/>
      <c r="CA54" s="3297"/>
      <c r="CB54" s="3297"/>
      <c r="CC54" s="3298"/>
      <c r="CD54" s="1611"/>
      <c r="CE54" s="1612"/>
      <c r="CF54" s="927"/>
      <c r="CG54" s="929"/>
      <c r="CH54" s="929"/>
      <c r="CI54" s="929"/>
      <c r="CJ54" s="929"/>
      <c r="CK54" s="929"/>
      <c r="CL54" s="929"/>
      <c r="CM54" s="929"/>
      <c r="CN54" s="929"/>
      <c r="CO54" s="928"/>
      <c r="CP54" s="928"/>
      <c r="CQ54" s="928"/>
      <c r="CR54" s="927"/>
      <c r="CS54" s="926"/>
      <c r="CT54" s="926"/>
      <c r="CU54" s="926"/>
      <c r="CV54" s="926"/>
      <c r="CW54" s="925"/>
      <c r="CX54" s="925"/>
      <c r="CY54" s="925"/>
      <c r="CZ54" s="925"/>
      <c r="DA54" s="925"/>
      <c r="DB54" s="925"/>
      <c r="DC54" s="925"/>
      <c r="DD54" s="925"/>
      <c r="DE54" s="925"/>
      <c r="DF54" s="925"/>
      <c r="DG54" s="925"/>
      <c r="DH54" s="925"/>
      <c r="DI54" s="925"/>
      <c r="DJ54" s="925"/>
      <c r="DK54" s="925"/>
      <c r="DL54" s="925"/>
      <c r="DM54" s="925"/>
      <c r="DN54" s="925"/>
      <c r="DO54" s="925"/>
      <c r="DP54" s="925"/>
      <c r="DQ54" s="925"/>
      <c r="DR54" s="924"/>
      <c r="DS54" s="923"/>
      <c r="DT54" s="1605"/>
      <c r="DU54" s="3342"/>
      <c r="DV54" s="3342"/>
    </row>
    <row r="55" spans="2:126" ht="2.25" customHeight="1">
      <c r="B55" s="893"/>
      <c r="C55" s="3268"/>
      <c r="D55" s="1145"/>
      <c r="E55" s="866"/>
      <c r="F55" s="1571"/>
      <c r="G55" s="1571"/>
      <c r="H55" s="1571"/>
      <c r="I55" s="1571"/>
      <c r="J55" s="1571"/>
      <c r="K55" s="1571"/>
      <c r="L55" s="1571"/>
      <c r="M55" s="1571"/>
      <c r="N55" s="1571"/>
      <c r="O55" s="1571"/>
      <c r="P55" s="1571"/>
      <c r="Q55" s="1571"/>
      <c r="R55" s="1571"/>
      <c r="S55" s="1571"/>
      <c r="T55" s="3305" t="s">
        <v>895</v>
      </c>
      <c r="U55" s="3306"/>
      <c r="V55" s="3307"/>
      <c r="W55" s="863"/>
      <c r="X55" s="862"/>
      <c r="Y55" s="862"/>
      <c r="Z55" s="862"/>
      <c r="AA55" s="862"/>
      <c r="AB55" s="862"/>
      <c r="AC55" s="862"/>
      <c r="AD55" s="862"/>
      <c r="AE55" s="862"/>
      <c r="AF55" s="862"/>
      <c r="AG55" s="862"/>
      <c r="AH55" s="862"/>
      <c r="AI55" s="862"/>
      <c r="AJ55" s="862"/>
      <c r="AK55" s="862"/>
      <c r="AL55" s="862"/>
      <c r="AM55" s="862"/>
      <c r="AN55" s="862"/>
      <c r="AO55" s="862"/>
      <c r="AP55" s="862"/>
      <c r="AQ55" s="862"/>
      <c r="AR55" s="862"/>
      <c r="AS55" s="862"/>
      <c r="AT55" s="862"/>
      <c r="AU55" s="862"/>
      <c r="AV55" s="862"/>
      <c r="AW55" s="862"/>
      <c r="AX55" s="862"/>
      <c r="AY55" s="862"/>
      <c r="AZ55" s="862"/>
      <c r="BA55" s="862"/>
      <c r="BB55" s="861"/>
      <c r="BC55" s="893"/>
      <c r="BD55" s="3288"/>
      <c r="BE55" s="3289"/>
      <c r="BF55" s="3289"/>
      <c r="BG55" s="3290"/>
      <c r="BH55" s="1468"/>
      <c r="BI55" s="3435" t="s">
        <v>1470</v>
      </c>
      <c r="BJ55" s="3435"/>
      <c r="BK55" s="3435"/>
      <c r="BL55" s="3435"/>
      <c r="BM55" s="3435"/>
      <c r="BN55" s="3435"/>
      <c r="BO55" s="3435"/>
      <c r="BP55" s="1469"/>
      <c r="BQ55" s="3395" t="s">
        <v>1310</v>
      </c>
      <c r="BR55" s="1470"/>
      <c r="BS55" s="1470"/>
      <c r="BT55" s="1470"/>
      <c r="BU55" s="1470"/>
      <c r="BV55" s="1470"/>
      <c r="BW55" s="1470"/>
      <c r="BX55" s="1471"/>
      <c r="BY55" s="3398" t="s">
        <v>894</v>
      </c>
      <c r="BZ55" s="3399"/>
      <c r="CA55" s="3399"/>
      <c r="CB55" s="3399"/>
      <c r="CC55" s="3400"/>
      <c r="CD55" s="1607"/>
      <c r="CE55" s="1607"/>
      <c r="CF55" s="845"/>
      <c r="CG55" s="845"/>
      <c r="CH55" s="845"/>
      <c r="CI55" s="845"/>
      <c r="CJ55" s="845"/>
      <c r="CK55" s="845"/>
      <c r="CL55" s="845"/>
      <c r="CM55" s="845"/>
      <c r="CN55" s="845"/>
      <c r="CO55" s="845"/>
      <c r="CP55" s="845"/>
      <c r="CQ55" s="845"/>
      <c r="CR55" s="845"/>
      <c r="CS55" s="845"/>
      <c r="CT55" s="845"/>
      <c r="CU55" s="845"/>
      <c r="CV55" s="845"/>
      <c r="CW55" s="845"/>
      <c r="CX55" s="845"/>
      <c r="CY55" s="845"/>
      <c r="CZ55" s="845"/>
      <c r="DA55" s="845"/>
      <c r="DB55" s="845"/>
      <c r="DC55" s="845"/>
      <c r="DD55" s="845"/>
      <c r="DE55" s="845"/>
      <c r="DF55" s="845"/>
      <c r="DG55" s="845"/>
      <c r="DH55" s="845"/>
      <c r="DI55" s="845"/>
      <c r="DJ55" s="845"/>
      <c r="DK55" s="845"/>
      <c r="DL55" s="845"/>
      <c r="DM55" s="845"/>
      <c r="DN55" s="845"/>
      <c r="DO55" s="845"/>
      <c r="DP55" s="845"/>
      <c r="DQ55" s="845"/>
      <c r="DR55" s="943"/>
      <c r="DS55" s="844"/>
      <c r="DT55" s="1605"/>
      <c r="DU55" s="3342"/>
      <c r="DV55" s="3342"/>
    </row>
    <row r="56" spans="2:126" ht="12" customHeight="1">
      <c r="B56" s="893"/>
      <c r="C56" s="3268"/>
      <c r="D56" s="1145"/>
      <c r="E56" s="3311" t="s">
        <v>724</v>
      </c>
      <c r="F56" s="3311"/>
      <c r="G56" s="3311"/>
      <c r="H56" s="3311"/>
      <c r="I56" s="3311"/>
      <c r="J56" s="3311"/>
      <c r="K56" s="3311"/>
      <c r="L56" s="3311"/>
      <c r="M56" s="3311"/>
      <c r="N56" s="3311"/>
      <c r="O56" s="3311"/>
      <c r="P56" s="3311"/>
      <c r="Q56" s="3311"/>
      <c r="R56" s="3311"/>
      <c r="S56" s="1559"/>
      <c r="T56" s="3253"/>
      <c r="U56" s="3254"/>
      <c r="V56" s="3255"/>
      <c r="W56" s="842"/>
      <c r="X56" s="3404" t="str">
        <f ca="1">IF(OR(申告書1入力用!M23=0,LEN(申告書1入力用!M23)-7&lt;=0),"",LEFT(申告書1入力用!M23,LEN(申告書1入力用!M23)-7))</f>
        <v/>
      </c>
      <c r="Y56" s="3405"/>
      <c r="Z56" s="3405"/>
      <c r="AA56" s="3405"/>
      <c r="AB56" s="3406"/>
      <c r="AC56" s="1569"/>
      <c r="AD56" s="3389" t="str">
        <f ca="1">IF(OR(申告書1入力用!M23=0,LEN(申告書1入力用!M23)-6&lt;=0),"",MID(申告書1入力用!M23,LEN(申告書1入力用!M23)-6,1))</f>
        <v/>
      </c>
      <c r="AE56" s="3393"/>
      <c r="AF56" s="3390"/>
      <c r="AG56" s="1569"/>
      <c r="AH56" s="3389" t="str">
        <f ca="1">IF(OR(申告書1入力用!M23=0,LEN(申告書1入力用!M23)-5&lt;=0),"",MID(申告書1入力用!M23,LEN(申告書1入力用!M23)-5,1))</f>
        <v/>
      </c>
      <c r="AI56" s="3393"/>
      <c r="AJ56" s="3390"/>
      <c r="AK56" s="1569"/>
      <c r="AL56" s="3389" t="str">
        <f ca="1">IF(OR(申告書1入力用!M23=0,LEN(申告書1入力用!M23)-4&lt;=0),"",MID(申告書1入力用!M23,LEN(申告書1入力用!M23)-4,1))</f>
        <v/>
      </c>
      <c r="AM56" s="3393"/>
      <c r="AN56" s="3390"/>
      <c r="AO56" s="1569"/>
      <c r="AP56" s="3389" t="str">
        <f ca="1">IF(OR(申告書1入力用!M23=0,LEN(申告書1入力用!M23)-3&lt;=0),"",MID(申告書1入力用!M23,LEN(申告書1入力用!M23)-3,1))</f>
        <v/>
      </c>
      <c r="AQ56" s="3390"/>
      <c r="AR56" s="1569"/>
      <c r="AS56" s="3389" t="str">
        <f ca="1">IF(OR(申告書1入力用!M23=0,LEN(申告書1入力用!M23)-2&lt;=0),"",MID(申告書1入力用!M23,LEN(申告書1入力用!M23)-2,1))</f>
        <v/>
      </c>
      <c r="AT56" s="3390"/>
      <c r="AU56" s="1569"/>
      <c r="AV56" s="3389" t="str">
        <f ca="1">IF(OR(申告書1入力用!M23=0,LEN(申告書1入力用!M23)-1&lt;=0),"",MID(申告書1入力用!M23,LEN(申告書1入力用!M23)-1,1))</f>
        <v/>
      </c>
      <c r="AW56" s="3393"/>
      <c r="AX56" s="3390"/>
      <c r="AY56" s="1569"/>
      <c r="AZ56" s="3389" t="str">
        <f ca="1">IF(申告書1入力用!M23&lt;&gt;0,RIGHT(申告書1入力用!M23,1),"")</f>
        <v/>
      </c>
      <c r="BA56" s="3390"/>
      <c r="BB56" s="840"/>
      <c r="BC56" s="893"/>
      <c r="BD56" s="3288"/>
      <c r="BE56" s="3289"/>
      <c r="BF56" s="3289"/>
      <c r="BG56" s="3290"/>
      <c r="BH56" s="1472"/>
      <c r="BI56" s="3436"/>
      <c r="BJ56" s="3436"/>
      <c r="BK56" s="3436"/>
      <c r="BL56" s="3436"/>
      <c r="BM56" s="3436"/>
      <c r="BN56" s="3436"/>
      <c r="BO56" s="3436"/>
      <c r="BP56" s="1473"/>
      <c r="BQ56" s="3396"/>
      <c r="BR56" s="3429" t="str">
        <f>IF(OR(申告書1入力用!AD23=0,LEN(申告書1入力用!AD23)-1&lt;=0),"",MID(申告書1入力用!AD23,LEN(申告書1入力用!AD23)-1,1))</f>
        <v/>
      </c>
      <c r="BS56" s="3430"/>
      <c r="BT56" s="3431"/>
      <c r="BU56" s="1474"/>
      <c r="BV56" s="3429" t="str">
        <f>IF(申告書1入力用!AD23&lt;&gt;0,RIGHT(申告書1入力用!AD23,1),"")</f>
        <v/>
      </c>
      <c r="BW56" s="3431"/>
      <c r="BX56" s="1475"/>
      <c r="BY56" s="3401"/>
      <c r="BZ56" s="3402"/>
      <c r="CA56" s="3402"/>
      <c r="CB56" s="3402"/>
      <c r="CC56" s="3403"/>
      <c r="CD56" s="1595"/>
      <c r="CE56" s="1595"/>
      <c r="CF56" s="3404" t="str">
        <f ca="1">IF(OR(申告書1入力用!AH23=0,LEN(申告書1入力用!AH23)-7&lt;=0),"",LEFT(申告書1入力用!AH23,LEN(申告書1入力用!AH23)-7))</f>
        <v/>
      </c>
      <c r="CG56" s="3405"/>
      <c r="CH56" s="3405"/>
      <c r="CI56" s="3405"/>
      <c r="CJ56" s="3405"/>
      <c r="CK56" s="3405"/>
      <c r="CL56" s="3405"/>
      <c r="CM56" s="3405"/>
      <c r="CN56" s="3406"/>
      <c r="CO56" s="935"/>
      <c r="CP56" s="3389" t="str">
        <f ca="1">IF(OR(申告書1入力用!AH23=0,LEN(申告書1入力用!AH23)-6&lt;=0),"",MID(申告書1入力用!AH23,LEN(申告書1入力用!AH23)-6,1))</f>
        <v/>
      </c>
      <c r="CQ56" s="3393"/>
      <c r="CR56" s="3393"/>
      <c r="CS56" s="3390"/>
      <c r="CT56" s="1569"/>
      <c r="CU56" s="3389" t="str">
        <f ca="1">IF(OR(申告書1入力用!AH23=0,LEN(申告書1入力用!AH23)-5&lt;=0),"",MID(申告書1入力用!AH23,LEN(申告書1入力用!AH23)-5,1))</f>
        <v/>
      </c>
      <c r="CV56" s="3393"/>
      <c r="CW56" s="3390"/>
      <c r="CX56" s="934"/>
      <c r="CY56" s="3381" t="str">
        <f ca="1">IF(OR(申告書1入力用!AH23=0,LEN(申告書1入力用!AH23)-4&lt;=0),"",MID(申告書1入力用!AH23,LEN(申告書1入力用!AH23)-4,1))</f>
        <v/>
      </c>
      <c r="CZ56" s="3382"/>
      <c r="DA56" s="3382"/>
      <c r="DB56" s="3383"/>
      <c r="DC56" s="934"/>
      <c r="DD56" s="3419" t="s">
        <v>1728</v>
      </c>
      <c r="DE56" s="3382"/>
      <c r="DF56" s="3383"/>
      <c r="DG56" s="934"/>
      <c r="DH56" s="3419" t="s">
        <v>1726</v>
      </c>
      <c r="DI56" s="3382"/>
      <c r="DJ56" s="3382"/>
      <c r="DK56" s="3383"/>
      <c r="DL56" s="934"/>
      <c r="DM56" s="3419" t="s">
        <v>1725</v>
      </c>
      <c r="DN56" s="3383"/>
      <c r="DO56" s="934"/>
      <c r="DP56" s="3419" t="s">
        <v>1727</v>
      </c>
      <c r="DQ56" s="3383"/>
      <c r="DR56" s="933"/>
      <c r="DS56" s="932"/>
      <c r="DT56" s="1605"/>
      <c r="DU56" s="3342"/>
      <c r="DV56" s="3342"/>
    </row>
    <row r="57" spans="2:126" ht="9.75" customHeight="1">
      <c r="B57" s="893"/>
      <c r="C57" s="3268"/>
      <c r="D57" s="1145"/>
      <c r="E57" s="3311"/>
      <c r="F57" s="3311"/>
      <c r="G57" s="3311"/>
      <c r="H57" s="3311"/>
      <c r="I57" s="3311"/>
      <c r="J57" s="3311"/>
      <c r="K57" s="3311"/>
      <c r="L57" s="3311"/>
      <c r="M57" s="3311"/>
      <c r="N57" s="3311"/>
      <c r="O57" s="3311"/>
      <c r="P57" s="3311"/>
      <c r="Q57" s="3311"/>
      <c r="R57" s="3311"/>
      <c r="S57" s="1559"/>
      <c r="T57" s="3253"/>
      <c r="U57" s="3254"/>
      <c r="V57" s="3255"/>
      <c r="W57" s="842"/>
      <c r="X57" s="3407"/>
      <c r="Y57" s="3408"/>
      <c r="Z57" s="3408"/>
      <c r="AA57" s="3408"/>
      <c r="AB57" s="3409"/>
      <c r="AC57" s="1569"/>
      <c r="AD57" s="3391"/>
      <c r="AE57" s="3394"/>
      <c r="AF57" s="3392"/>
      <c r="AG57" s="1569"/>
      <c r="AH57" s="3391"/>
      <c r="AI57" s="3394"/>
      <c r="AJ57" s="3392"/>
      <c r="AK57" s="1569"/>
      <c r="AL57" s="3391"/>
      <c r="AM57" s="3394"/>
      <c r="AN57" s="3392"/>
      <c r="AO57" s="1569"/>
      <c r="AP57" s="3391"/>
      <c r="AQ57" s="3392"/>
      <c r="AR57" s="1569"/>
      <c r="AS57" s="3391"/>
      <c r="AT57" s="3392"/>
      <c r="AU57" s="1569"/>
      <c r="AV57" s="3391"/>
      <c r="AW57" s="3394"/>
      <c r="AX57" s="3392"/>
      <c r="AY57" s="1569"/>
      <c r="AZ57" s="3391"/>
      <c r="BA57" s="3392"/>
      <c r="BB57" s="840"/>
      <c r="BC57" s="893"/>
      <c r="BD57" s="3288"/>
      <c r="BE57" s="3289"/>
      <c r="BF57" s="3289"/>
      <c r="BG57" s="3290"/>
      <c r="BH57" s="1472"/>
      <c r="BI57" s="3436"/>
      <c r="BJ57" s="3436"/>
      <c r="BK57" s="3436"/>
      <c r="BL57" s="3436"/>
      <c r="BM57" s="3436"/>
      <c r="BN57" s="3436"/>
      <c r="BO57" s="3436"/>
      <c r="BP57" s="1473"/>
      <c r="BQ57" s="3396"/>
      <c r="BR57" s="3432"/>
      <c r="BS57" s="3433"/>
      <c r="BT57" s="3434"/>
      <c r="BU57" s="1474"/>
      <c r="BV57" s="3432"/>
      <c r="BW57" s="3434"/>
      <c r="BX57" s="1475"/>
      <c r="BY57" s="3401"/>
      <c r="BZ57" s="3402"/>
      <c r="CA57" s="3402"/>
      <c r="CB57" s="3402"/>
      <c r="CC57" s="3403"/>
      <c r="CD57" s="1595"/>
      <c r="CE57" s="1595"/>
      <c r="CF57" s="3407"/>
      <c r="CG57" s="3408"/>
      <c r="CH57" s="3408"/>
      <c r="CI57" s="3408"/>
      <c r="CJ57" s="3408"/>
      <c r="CK57" s="3408"/>
      <c r="CL57" s="3408"/>
      <c r="CM57" s="3408"/>
      <c r="CN57" s="3409"/>
      <c r="CO57" s="935"/>
      <c r="CP57" s="3391"/>
      <c r="CQ57" s="3394"/>
      <c r="CR57" s="3394"/>
      <c r="CS57" s="3392"/>
      <c r="CT57" s="1569"/>
      <c r="CU57" s="3391"/>
      <c r="CV57" s="3394"/>
      <c r="CW57" s="3392"/>
      <c r="CX57" s="934"/>
      <c r="CY57" s="3384"/>
      <c r="CZ57" s="3385"/>
      <c r="DA57" s="3385"/>
      <c r="DB57" s="3386"/>
      <c r="DC57" s="934"/>
      <c r="DD57" s="3384"/>
      <c r="DE57" s="3385"/>
      <c r="DF57" s="3386"/>
      <c r="DG57" s="934"/>
      <c r="DH57" s="3384"/>
      <c r="DI57" s="3385"/>
      <c r="DJ57" s="3385"/>
      <c r="DK57" s="3386"/>
      <c r="DL57" s="934"/>
      <c r="DM57" s="3384"/>
      <c r="DN57" s="3386"/>
      <c r="DO57" s="934"/>
      <c r="DP57" s="3384"/>
      <c r="DQ57" s="3386"/>
      <c r="DR57" s="933"/>
      <c r="DS57" s="932"/>
      <c r="DT57" s="1605"/>
      <c r="DU57" s="3342"/>
      <c r="DV57" s="3342"/>
    </row>
    <row r="58" spans="2:126" ht="3" customHeight="1" thickBot="1">
      <c r="B58" s="893"/>
      <c r="C58" s="3269"/>
      <c r="D58" s="1208"/>
      <c r="E58" s="1207"/>
      <c r="F58" s="1614"/>
      <c r="G58" s="1614"/>
      <c r="H58" s="1614"/>
      <c r="I58" s="1614"/>
      <c r="J58" s="1614"/>
      <c r="K58" s="1614"/>
      <c r="L58" s="1614"/>
      <c r="M58" s="1614"/>
      <c r="N58" s="1614"/>
      <c r="O58" s="1614"/>
      <c r="P58" s="1614"/>
      <c r="Q58" s="1614"/>
      <c r="R58" s="1614"/>
      <c r="S58" s="1614"/>
      <c r="T58" s="3416"/>
      <c r="U58" s="3297"/>
      <c r="V58" s="3298"/>
      <c r="W58" s="837"/>
      <c r="X58" s="927"/>
      <c r="Y58" s="927"/>
      <c r="Z58" s="927"/>
      <c r="AA58" s="927"/>
      <c r="AB58" s="927"/>
      <c r="AC58" s="967"/>
      <c r="AD58" s="926"/>
      <c r="AE58" s="926"/>
      <c r="AF58" s="926"/>
      <c r="AG58" s="967"/>
      <c r="AH58" s="926"/>
      <c r="AI58" s="926"/>
      <c r="AJ58" s="926"/>
      <c r="AK58" s="967"/>
      <c r="AL58" s="926"/>
      <c r="AM58" s="926"/>
      <c r="AN58" s="926"/>
      <c r="AO58" s="967"/>
      <c r="AP58" s="967"/>
      <c r="AQ58" s="967"/>
      <c r="AR58" s="967"/>
      <c r="AS58" s="967"/>
      <c r="AT58" s="967"/>
      <c r="AU58" s="967"/>
      <c r="AV58" s="967"/>
      <c r="AW58" s="967"/>
      <c r="AX58" s="967"/>
      <c r="AY58" s="967"/>
      <c r="AZ58" s="967"/>
      <c r="BA58" s="967"/>
      <c r="BB58" s="966"/>
      <c r="BC58" s="893"/>
      <c r="BD58" s="3288"/>
      <c r="BE58" s="3289"/>
      <c r="BF58" s="3289"/>
      <c r="BG58" s="3290"/>
      <c r="BH58" s="1476"/>
      <c r="BI58" s="3437"/>
      <c r="BJ58" s="3437"/>
      <c r="BK58" s="3437"/>
      <c r="BL58" s="3437"/>
      <c r="BM58" s="3437"/>
      <c r="BN58" s="3437"/>
      <c r="BO58" s="3437"/>
      <c r="BP58" s="1477"/>
      <c r="BQ58" s="3397"/>
      <c r="BR58" s="1478"/>
      <c r="BS58" s="1478"/>
      <c r="BT58" s="1478"/>
      <c r="BU58" s="1478"/>
      <c r="BV58" s="1478"/>
      <c r="BW58" s="1478"/>
      <c r="BX58" s="1479"/>
      <c r="BY58" s="3401"/>
      <c r="BZ58" s="3402"/>
      <c r="CA58" s="3402"/>
      <c r="CB58" s="3402"/>
      <c r="CC58" s="3403"/>
      <c r="CD58" s="1601"/>
      <c r="CE58" s="1595"/>
      <c r="CF58" s="1591"/>
      <c r="CG58" s="951"/>
      <c r="CH58" s="951"/>
      <c r="CI58" s="951"/>
      <c r="CJ58" s="951"/>
      <c r="CK58" s="951"/>
      <c r="CL58" s="951"/>
      <c r="CM58" s="951"/>
      <c r="CN58" s="951"/>
      <c r="CO58" s="950"/>
      <c r="CP58" s="950"/>
      <c r="CQ58" s="950"/>
      <c r="CR58" s="1591"/>
      <c r="CS58" s="1569"/>
      <c r="CT58" s="1569"/>
      <c r="CU58" s="1569"/>
      <c r="CV58" s="1569"/>
      <c r="CW58" s="949"/>
      <c r="CX58" s="949"/>
      <c r="CY58" s="949"/>
      <c r="CZ58" s="949"/>
      <c r="DA58" s="949"/>
      <c r="DB58" s="949"/>
      <c r="DC58" s="949"/>
      <c r="DD58" s="949"/>
      <c r="DE58" s="949"/>
      <c r="DF58" s="949"/>
      <c r="DG58" s="949"/>
      <c r="DH58" s="949"/>
      <c r="DI58" s="949"/>
      <c r="DJ58" s="949"/>
      <c r="DK58" s="949"/>
      <c r="DL58" s="949"/>
      <c r="DM58" s="949"/>
      <c r="DN58" s="949"/>
      <c r="DO58" s="949"/>
      <c r="DP58" s="949"/>
      <c r="DQ58" s="949"/>
      <c r="DR58" s="948"/>
      <c r="DS58" s="947"/>
      <c r="DT58" s="1605"/>
      <c r="DU58" s="3342"/>
      <c r="DV58" s="3342"/>
    </row>
    <row r="59" spans="2:126" ht="3.75" customHeight="1">
      <c r="B59" s="893"/>
      <c r="C59" s="3420" t="s">
        <v>723</v>
      </c>
      <c r="D59" s="3270" t="s">
        <v>892</v>
      </c>
      <c r="E59" s="3271"/>
      <c r="F59" s="1559"/>
      <c r="G59" s="1559"/>
      <c r="H59" s="1559"/>
      <c r="I59" s="1559"/>
      <c r="J59" s="1559"/>
      <c r="K59" s="1559"/>
      <c r="L59" s="1559"/>
      <c r="M59" s="1559"/>
      <c r="N59" s="1559"/>
      <c r="O59" s="1559"/>
      <c r="P59" s="1559"/>
      <c r="Q59" s="1559"/>
      <c r="R59" s="1559"/>
      <c r="S59" s="1559"/>
      <c r="T59" s="3279" t="s">
        <v>891</v>
      </c>
      <c r="U59" s="3280"/>
      <c r="V59" s="3281"/>
      <c r="W59" s="846"/>
      <c r="X59" s="845"/>
      <c r="Y59" s="845"/>
      <c r="Z59" s="845"/>
      <c r="AA59" s="845"/>
      <c r="AB59" s="845"/>
      <c r="AC59" s="845"/>
      <c r="AD59" s="845"/>
      <c r="AE59" s="845"/>
      <c r="AF59" s="845"/>
      <c r="AG59" s="845"/>
      <c r="AH59" s="845"/>
      <c r="AI59" s="845"/>
      <c r="AJ59" s="845"/>
      <c r="AK59" s="845"/>
      <c r="AL59" s="845"/>
      <c r="AM59" s="845"/>
      <c r="AN59" s="845"/>
      <c r="AO59" s="845"/>
      <c r="AP59" s="845"/>
      <c r="AQ59" s="845"/>
      <c r="AR59" s="845"/>
      <c r="AS59" s="845"/>
      <c r="AT59" s="845"/>
      <c r="AU59" s="845"/>
      <c r="AV59" s="845"/>
      <c r="AW59" s="845"/>
      <c r="AX59" s="845"/>
      <c r="AY59" s="845"/>
      <c r="AZ59" s="845"/>
      <c r="BA59" s="845"/>
      <c r="BB59" s="972"/>
      <c r="BC59" s="893"/>
      <c r="BD59" s="3288"/>
      <c r="BE59" s="3289"/>
      <c r="BF59" s="3289"/>
      <c r="BG59" s="3290"/>
      <c r="BH59" s="1480"/>
      <c r="BI59" s="3423" t="s">
        <v>1471</v>
      </c>
      <c r="BJ59" s="3423"/>
      <c r="BK59" s="3423"/>
      <c r="BL59" s="3423"/>
      <c r="BM59" s="3423"/>
      <c r="BN59" s="3423"/>
      <c r="BO59" s="3423"/>
      <c r="BP59" s="3423"/>
      <c r="BQ59" s="3423"/>
      <c r="BR59" s="3423"/>
      <c r="BS59" s="3423"/>
      <c r="BT59" s="3423"/>
      <c r="BU59" s="3423"/>
      <c r="BV59" s="3423"/>
      <c r="BW59" s="3423"/>
      <c r="BX59" s="1471"/>
      <c r="BY59" s="3398" t="s">
        <v>893</v>
      </c>
      <c r="BZ59" s="3399"/>
      <c r="CA59" s="3399"/>
      <c r="CB59" s="3399"/>
      <c r="CC59" s="3400"/>
      <c r="CD59" s="1607"/>
      <c r="CE59" s="1607"/>
      <c r="CF59" s="845"/>
      <c r="CG59" s="845"/>
      <c r="CH59" s="845"/>
      <c r="CI59" s="845"/>
      <c r="CJ59" s="845"/>
      <c r="CK59" s="845"/>
      <c r="CL59" s="845"/>
      <c r="CM59" s="845"/>
      <c r="CN59" s="845"/>
      <c r="CO59" s="845"/>
      <c r="CP59" s="845"/>
      <c r="CQ59" s="845"/>
      <c r="CR59" s="845"/>
      <c r="CS59" s="845"/>
      <c r="CT59" s="845"/>
      <c r="CU59" s="845"/>
      <c r="CV59" s="845"/>
      <c r="CW59" s="845"/>
      <c r="CX59" s="845"/>
      <c r="CY59" s="845"/>
      <c r="CZ59" s="845"/>
      <c r="DA59" s="845"/>
      <c r="DB59" s="845"/>
      <c r="DC59" s="845"/>
      <c r="DD59" s="845"/>
      <c r="DE59" s="845"/>
      <c r="DF59" s="845"/>
      <c r="DG59" s="845"/>
      <c r="DH59" s="845"/>
      <c r="DI59" s="845"/>
      <c r="DJ59" s="845"/>
      <c r="DK59" s="845"/>
      <c r="DL59" s="845"/>
      <c r="DM59" s="845"/>
      <c r="DN59" s="845"/>
      <c r="DO59" s="845"/>
      <c r="DP59" s="845"/>
      <c r="DQ59" s="845"/>
      <c r="DR59" s="943"/>
      <c r="DS59" s="844"/>
      <c r="DT59" s="1605"/>
      <c r="DU59" s="3342"/>
      <c r="DV59" s="3342"/>
    </row>
    <row r="60" spans="2:126" ht="20.25" customHeight="1">
      <c r="B60" s="893"/>
      <c r="C60" s="3421"/>
      <c r="D60" s="3272"/>
      <c r="E60" s="3273"/>
      <c r="G60" s="3311" t="s">
        <v>890</v>
      </c>
      <c r="H60" s="3311"/>
      <c r="I60" s="3311"/>
      <c r="J60" s="3311"/>
      <c r="K60" s="3311"/>
      <c r="L60" s="3311"/>
      <c r="M60" s="3311"/>
      <c r="N60" s="3311"/>
      <c r="O60" s="3311"/>
      <c r="P60" s="3311"/>
      <c r="Q60" s="3311"/>
      <c r="R60" s="3311"/>
      <c r="S60" s="1559"/>
      <c r="T60" s="3253"/>
      <c r="U60" s="3254"/>
      <c r="V60" s="3255"/>
      <c r="W60" s="842"/>
      <c r="X60" s="3236" t="str">
        <f>IF(OR(申告書1入力用!M24=0,LEN(申告書1入力用!M24)-7&lt;=0),"",LEFT(申告書1入力用!M24,LEN(申告書1入力用!M24)-7))</f>
        <v/>
      </c>
      <c r="Y60" s="3237"/>
      <c r="Z60" s="3237"/>
      <c r="AA60" s="3237"/>
      <c r="AB60" s="3238"/>
      <c r="AC60" s="1569"/>
      <c r="AD60" s="3239" t="str">
        <f>IF(OR(申告書1入力用!M24=0,LEN(申告書1入力用!M24)-6&lt;=0),"",MID(申告書1入力用!M24,LEN(申告書1入力用!M24)-6,1))</f>
        <v/>
      </c>
      <c r="AE60" s="3240"/>
      <c r="AF60" s="3241"/>
      <c r="AG60" s="1569"/>
      <c r="AH60" s="3239" t="str">
        <f>IF(OR(申告書1入力用!M24=0,LEN(申告書1入力用!M24)-5&lt;=0),"",MID(申告書1入力用!M24,LEN(申告書1入力用!M24)-5,1))</f>
        <v/>
      </c>
      <c r="AI60" s="3240"/>
      <c r="AJ60" s="3241"/>
      <c r="AK60" s="1569"/>
      <c r="AL60" s="3239" t="str">
        <f>IF(OR(申告書1入力用!M24=0,LEN(申告書1入力用!M24)-4&lt;=0),"",MID(申告書1入力用!M24,LEN(申告書1入力用!M24)-4,1))</f>
        <v/>
      </c>
      <c r="AM60" s="3240"/>
      <c r="AN60" s="3241"/>
      <c r="AO60" s="1569"/>
      <c r="AP60" s="3239" t="str">
        <f>IF(OR(申告書1入力用!M24=0,LEN(申告書1入力用!M24)-3&lt;=0),"",MID(申告書1入力用!M24,LEN(申告書1入力用!M24)-3,1))</f>
        <v/>
      </c>
      <c r="AQ60" s="3241"/>
      <c r="AR60" s="1569"/>
      <c r="AS60" s="3239" t="str">
        <f>IF(OR(申告書1入力用!M24=0,LEN(申告書1入力用!M24)-2&lt;=0),"",MID(申告書1入力用!M24,LEN(申告書1入力用!M24)-2,1))</f>
        <v/>
      </c>
      <c r="AT60" s="3241"/>
      <c r="AU60" s="1569"/>
      <c r="AV60" s="3239" t="str">
        <f>IF(OR(申告書1入力用!M24=0,LEN(申告書1入力用!M24)-1&lt;=0),"",MID(申告書1入力用!M24,LEN(申告書1入力用!M24)-1,1))</f>
        <v/>
      </c>
      <c r="AW60" s="3240"/>
      <c r="AX60" s="3241"/>
      <c r="AY60" s="1569"/>
      <c r="AZ60" s="3239" t="str">
        <f>IF(申告書1入力用!M24&lt;&gt;0,RIGHT(申告書1入力用!M24,1),"")</f>
        <v/>
      </c>
      <c r="BA60" s="3241"/>
      <c r="BB60" s="840"/>
      <c r="BC60" s="893"/>
      <c r="BD60" s="3288"/>
      <c r="BE60" s="3289"/>
      <c r="BF60" s="3289"/>
      <c r="BG60" s="3290"/>
      <c r="BH60" s="1481"/>
      <c r="BI60" s="3424"/>
      <c r="BJ60" s="3424"/>
      <c r="BK60" s="3424"/>
      <c r="BL60" s="3424"/>
      <c r="BM60" s="3424"/>
      <c r="BN60" s="3424"/>
      <c r="BO60" s="3424"/>
      <c r="BP60" s="3424"/>
      <c r="BQ60" s="3424"/>
      <c r="BR60" s="3424"/>
      <c r="BS60" s="3424"/>
      <c r="BT60" s="3424"/>
      <c r="BU60" s="3424"/>
      <c r="BV60" s="3424"/>
      <c r="BW60" s="3424"/>
      <c r="BX60" s="1475"/>
      <c r="BY60" s="3401"/>
      <c r="BZ60" s="3402"/>
      <c r="CA60" s="3402"/>
      <c r="CB60" s="3402"/>
      <c r="CC60" s="3403"/>
      <c r="CD60" s="1595"/>
      <c r="CE60" s="1595"/>
      <c r="CF60" s="3236" t="str">
        <f ca="1">IF(OR(申告書1入力用!AH24=0,LEN(申告書1入力用!AH24)-7&lt;=0),"",LEFT(申告書1入力用!AH24,LEN(申告書1入力用!AH24)-7))</f>
        <v/>
      </c>
      <c r="CG60" s="3237"/>
      <c r="CH60" s="3237"/>
      <c r="CI60" s="3237"/>
      <c r="CJ60" s="3237"/>
      <c r="CK60" s="3237"/>
      <c r="CL60" s="3237"/>
      <c r="CM60" s="3237"/>
      <c r="CN60" s="3238"/>
      <c r="CO60" s="935"/>
      <c r="CP60" s="3239" t="str">
        <f ca="1">IF(OR(申告書1入力用!AH24=0,LEN(申告書1入力用!AH24)-6&lt;=0),"",MID(申告書1入力用!AH24,LEN(申告書1入力用!AH24)-6,1))</f>
        <v>7</v>
      </c>
      <c r="CQ60" s="3240"/>
      <c r="CR60" s="3240"/>
      <c r="CS60" s="3241"/>
      <c r="CT60" s="1569"/>
      <c r="CU60" s="3239" t="str">
        <f ca="1">IF(OR(申告書1入力用!AH24=0,LEN(申告書1入力用!AH24)-5&lt;=0),"",MID(申告書1入力用!AH24,LEN(申告書1入力用!AH24)-5,1))</f>
        <v>2</v>
      </c>
      <c r="CV60" s="3240"/>
      <c r="CW60" s="3241"/>
      <c r="CX60" s="934"/>
      <c r="CY60" s="3314" t="str">
        <f ca="1">IF(OR(申告書1入力用!AH24=0,LEN(申告書1入力用!AH24)-4&lt;=0),"",MID(申告書1入力用!AH24,LEN(申告書1入力用!AH24)-4,1))</f>
        <v>9</v>
      </c>
      <c r="CZ60" s="3315"/>
      <c r="DA60" s="3315"/>
      <c r="DB60" s="3316"/>
      <c r="DC60" s="934"/>
      <c r="DD60" s="3314" t="str">
        <f ca="1">IF(OR(申告書1入力用!AH24=0,LEN(申告書1入力用!AH24)-3&lt;=0),"",MID(申告書1入力用!AH24,LEN(申告書1入力用!AH24)-3,1))</f>
        <v>4</v>
      </c>
      <c r="DE60" s="3315"/>
      <c r="DF60" s="3316"/>
      <c r="DG60" s="934"/>
      <c r="DH60" s="3314" t="str">
        <f ca="1">IF(OR(申告書1入力用!AH24=0,LEN(申告書1入力用!AH24)-2&lt;=0),"",MID(申告書1入力用!AH24,LEN(申告書1入力用!AH24)-2,1))</f>
        <v>7</v>
      </c>
      <c r="DI60" s="3315"/>
      <c r="DJ60" s="3315"/>
      <c r="DK60" s="3316"/>
      <c r="DL60" s="934"/>
      <c r="DM60" s="3314" t="str">
        <f ca="1">IF(OR(申告書1入力用!AH24=0,LEN(申告書1入力用!AH24)-1&lt;=0),"",MID(申告書1入力用!AH24,LEN(申告書1入力用!AH24)-1,1))</f>
        <v>5</v>
      </c>
      <c r="DN60" s="3316"/>
      <c r="DO60" s="934"/>
      <c r="DP60" s="3314" t="str">
        <f ca="1">IF(申告書1入力用!AH24&lt;&gt;0,RIGHT(申告書1入力用!AH24,1),"0")</f>
        <v>0</v>
      </c>
      <c r="DQ60" s="3316"/>
      <c r="DR60" s="933"/>
      <c r="DS60" s="932"/>
      <c r="DT60" s="1605"/>
      <c r="DU60" s="3342"/>
      <c r="DV60" s="3342"/>
    </row>
    <row r="61" spans="2:126" ht="3" customHeight="1" thickBot="1">
      <c r="B61" s="893"/>
      <c r="C61" s="3421"/>
      <c r="D61" s="3272"/>
      <c r="E61" s="3273"/>
      <c r="F61" s="1559"/>
      <c r="G61" s="1559"/>
      <c r="H61" s="1559"/>
      <c r="I61" s="1559"/>
      <c r="J61" s="1559"/>
      <c r="K61" s="1559"/>
      <c r="L61" s="1559"/>
      <c r="M61" s="1559"/>
      <c r="N61" s="1559"/>
      <c r="O61" s="1559"/>
      <c r="P61" s="1559"/>
      <c r="Q61" s="1559"/>
      <c r="R61" s="1559"/>
      <c r="S61" s="1559"/>
      <c r="T61" s="3253"/>
      <c r="U61" s="3254"/>
      <c r="V61" s="3255"/>
      <c r="W61" s="842"/>
      <c r="X61" s="1591"/>
      <c r="Y61" s="1591"/>
      <c r="Z61" s="1591"/>
      <c r="AA61" s="1591"/>
      <c r="AB61" s="1591"/>
      <c r="AC61" s="841"/>
      <c r="AD61" s="1569"/>
      <c r="AE61" s="1569"/>
      <c r="AF61" s="1569"/>
      <c r="AG61" s="841"/>
      <c r="AH61" s="1569"/>
      <c r="AI61" s="1569"/>
      <c r="AJ61" s="1569"/>
      <c r="AK61" s="841"/>
      <c r="AL61" s="1569"/>
      <c r="AM61" s="1569"/>
      <c r="AN61" s="1569"/>
      <c r="AO61" s="841"/>
      <c r="AP61" s="841"/>
      <c r="AQ61" s="841"/>
      <c r="AR61" s="841"/>
      <c r="AS61" s="841"/>
      <c r="AT61" s="841"/>
      <c r="AU61" s="841"/>
      <c r="AV61" s="841"/>
      <c r="AW61" s="841"/>
      <c r="AX61" s="841"/>
      <c r="AY61" s="841"/>
      <c r="AZ61" s="841"/>
      <c r="BA61" s="841"/>
      <c r="BB61" s="840"/>
      <c r="BC61" s="893"/>
      <c r="BD61" s="3288"/>
      <c r="BE61" s="3289"/>
      <c r="BF61" s="3289"/>
      <c r="BG61" s="3290"/>
      <c r="BH61" s="1482"/>
      <c r="BI61" s="3425"/>
      <c r="BJ61" s="3425"/>
      <c r="BK61" s="3425"/>
      <c r="BL61" s="3425"/>
      <c r="BM61" s="3425"/>
      <c r="BN61" s="3425"/>
      <c r="BO61" s="3425"/>
      <c r="BP61" s="3425"/>
      <c r="BQ61" s="3425"/>
      <c r="BR61" s="3425"/>
      <c r="BS61" s="3425"/>
      <c r="BT61" s="3425"/>
      <c r="BU61" s="3425"/>
      <c r="BV61" s="3425"/>
      <c r="BW61" s="3425"/>
      <c r="BX61" s="1479"/>
      <c r="BY61" s="3426"/>
      <c r="BZ61" s="3427"/>
      <c r="CA61" s="3427"/>
      <c r="CB61" s="3427"/>
      <c r="CC61" s="3428"/>
      <c r="CD61" s="1611"/>
      <c r="CE61" s="1612"/>
      <c r="CF61" s="927"/>
      <c r="CG61" s="929"/>
      <c r="CH61" s="929"/>
      <c r="CI61" s="929"/>
      <c r="CJ61" s="929"/>
      <c r="CK61" s="929"/>
      <c r="CL61" s="929"/>
      <c r="CM61" s="929"/>
      <c r="CN61" s="929"/>
      <c r="CO61" s="928"/>
      <c r="CP61" s="928"/>
      <c r="CQ61" s="928"/>
      <c r="CR61" s="927"/>
      <c r="CS61" s="926"/>
      <c r="CT61" s="926"/>
      <c r="CU61" s="926"/>
      <c r="CV61" s="926"/>
      <c r="CW61" s="925"/>
      <c r="CX61" s="925"/>
      <c r="CY61" s="925"/>
      <c r="CZ61" s="925"/>
      <c r="DA61" s="925"/>
      <c r="DB61" s="925"/>
      <c r="DC61" s="925"/>
      <c r="DD61" s="925"/>
      <c r="DE61" s="925"/>
      <c r="DF61" s="925"/>
      <c r="DG61" s="925"/>
      <c r="DH61" s="925"/>
      <c r="DI61" s="925"/>
      <c r="DJ61" s="925"/>
      <c r="DK61" s="925"/>
      <c r="DL61" s="925"/>
      <c r="DM61" s="925"/>
      <c r="DN61" s="925"/>
      <c r="DO61" s="925"/>
      <c r="DP61" s="925"/>
      <c r="DQ61" s="925"/>
      <c r="DR61" s="924"/>
      <c r="DS61" s="923"/>
      <c r="DT61" s="1605"/>
      <c r="DU61" s="3342"/>
      <c r="DV61" s="3342"/>
    </row>
    <row r="62" spans="2:126" ht="3" customHeight="1">
      <c r="B62" s="893"/>
      <c r="C62" s="3421"/>
      <c r="D62" s="3272"/>
      <c r="E62" s="3273"/>
      <c r="F62" s="1574"/>
      <c r="G62" s="1571"/>
      <c r="H62" s="1571"/>
      <c r="I62" s="1571"/>
      <c r="J62" s="1571"/>
      <c r="K62" s="1571"/>
      <c r="L62" s="1571"/>
      <c r="M62" s="1571"/>
      <c r="N62" s="1571"/>
      <c r="O62" s="1571"/>
      <c r="P62" s="1571"/>
      <c r="Q62" s="1571"/>
      <c r="R62" s="1571"/>
      <c r="S62" s="1571"/>
      <c r="T62" s="3305" t="s">
        <v>888</v>
      </c>
      <c r="U62" s="3306"/>
      <c r="V62" s="3307"/>
      <c r="W62" s="863"/>
      <c r="X62" s="862"/>
      <c r="Y62" s="862"/>
      <c r="Z62" s="862"/>
      <c r="AA62" s="862"/>
      <c r="AB62" s="862"/>
      <c r="AC62" s="862"/>
      <c r="AD62" s="862"/>
      <c r="AE62" s="862"/>
      <c r="AF62" s="862"/>
      <c r="AG62" s="862"/>
      <c r="AH62" s="862"/>
      <c r="AI62" s="862"/>
      <c r="AJ62" s="862"/>
      <c r="AK62" s="862"/>
      <c r="AL62" s="862"/>
      <c r="AM62" s="862"/>
      <c r="AN62" s="862"/>
      <c r="AO62" s="862"/>
      <c r="AP62" s="862"/>
      <c r="AQ62" s="862"/>
      <c r="AR62" s="862"/>
      <c r="AS62" s="862"/>
      <c r="AT62" s="862"/>
      <c r="AU62" s="862"/>
      <c r="AV62" s="862"/>
      <c r="AW62" s="862"/>
      <c r="AX62" s="862"/>
      <c r="AY62" s="862"/>
      <c r="AZ62" s="862"/>
      <c r="BA62" s="862"/>
      <c r="BB62" s="861"/>
      <c r="BC62" s="893"/>
      <c r="BD62" s="3288"/>
      <c r="BE62" s="3289"/>
      <c r="BF62" s="3289"/>
      <c r="BG62" s="3290"/>
      <c r="BH62" s="3438" t="s">
        <v>1472</v>
      </c>
      <c r="BI62" s="3439"/>
      <c r="BJ62" s="3439"/>
      <c r="BK62" s="3439"/>
      <c r="BL62" s="3439"/>
      <c r="BM62" s="3439"/>
      <c r="BN62" s="3439"/>
      <c r="BO62" s="3439"/>
      <c r="BP62" s="3439"/>
      <c r="BQ62" s="3439"/>
      <c r="BR62" s="3439"/>
      <c r="BS62" s="3439"/>
      <c r="BT62" s="3439"/>
      <c r="BU62" s="3439"/>
      <c r="BV62" s="3439"/>
      <c r="BW62" s="3439"/>
      <c r="BX62" s="3440"/>
      <c r="BY62" s="3447" t="s">
        <v>1473</v>
      </c>
      <c r="BZ62" s="3448"/>
      <c r="CA62" s="3448"/>
      <c r="CB62" s="3448"/>
      <c r="CC62" s="3449"/>
      <c r="CD62" s="1607"/>
      <c r="CE62" s="1607"/>
      <c r="CF62" s="845"/>
      <c r="CG62" s="845"/>
      <c r="CH62" s="845"/>
      <c r="CI62" s="845"/>
      <c r="CJ62" s="845"/>
      <c r="CK62" s="845"/>
      <c r="CL62" s="845"/>
      <c r="CM62" s="845"/>
      <c r="CN62" s="845"/>
      <c r="CO62" s="845"/>
      <c r="CP62" s="845"/>
      <c r="CQ62" s="845"/>
      <c r="CR62" s="845"/>
      <c r="CS62" s="845"/>
      <c r="CT62" s="845"/>
      <c r="CU62" s="845"/>
      <c r="CV62" s="845"/>
      <c r="CW62" s="845"/>
      <c r="CX62" s="845"/>
      <c r="CY62" s="845"/>
      <c r="CZ62" s="845"/>
      <c r="DA62" s="845"/>
      <c r="DB62" s="845"/>
      <c r="DC62" s="845"/>
      <c r="DD62" s="845"/>
      <c r="DE62" s="845"/>
      <c r="DF62" s="845"/>
      <c r="DG62" s="845"/>
      <c r="DH62" s="845"/>
      <c r="DI62" s="845"/>
      <c r="DJ62" s="845"/>
      <c r="DK62" s="845"/>
      <c r="DL62" s="845"/>
      <c r="DM62" s="845"/>
      <c r="DN62" s="845"/>
      <c r="DO62" s="845"/>
      <c r="DP62" s="845"/>
      <c r="DQ62" s="845"/>
      <c r="DR62" s="943"/>
      <c r="DS62" s="844"/>
      <c r="DT62" s="1605"/>
      <c r="DU62" s="3342"/>
      <c r="DV62" s="3342"/>
    </row>
    <row r="63" spans="2:126" ht="21">
      <c r="B63" s="893"/>
      <c r="C63" s="3421"/>
      <c r="D63" s="3272"/>
      <c r="E63" s="3273"/>
      <c r="F63" s="880"/>
      <c r="G63" s="3311" t="s">
        <v>721</v>
      </c>
      <c r="H63" s="3311"/>
      <c r="I63" s="3311"/>
      <c r="J63" s="3311"/>
      <c r="K63" s="3311"/>
      <c r="L63" s="3311"/>
      <c r="M63" s="3311"/>
      <c r="N63" s="3311"/>
      <c r="O63" s="3311"/>
      <c r="P63" s="3311"/>
      <c r="Q63" s="3311"/>
      <c r="R63" s="3311"/>
      <c r="S63" s="3149"/>
      <c r="T63" s="3253"/>
      <c r="U63" s="3254"/>
      <c r="V63" s="3255"/>
      <c r="W63" s="842"/>
      <c r="X63" s="3236" t="str">
        <f>IF(OR(申告書1入力用!M25=0,LEN(申告書1入力用!M25)-7&lt;=0),"",LEFT(申告書1入力用!M25,LEN(申告書1入力用!M25)-7))</f>
        <v/>
      </c>
      <c r="Y63" s="3237"/>
      <c r="Z63" s="3237"/>
      <c r="AA63" s="3237"/>
      <c r="AB63" s="3238"/>
      <c r="AC63" s="1569"/>
      <c r="AD63" s="3239" t="str">
        <f>IF(OR(申告書1入力用!M25=0,LEN(申告書1入力用!M25)-6&lt;=0),"",MID(申告書1入力用!M25,LEN(申告書1入力用!M25)-6,1))</f>
        <v/>
      </c>
      <c r="AE63" s="3240"/>
      <c r="AF63" s="3241"/>
      <c r="AG63" s="1569"/>
      <c r="AH63" s="3239" t="str">
        <f>IF(OR(申告書1入力用!M25=0,LEN(申告書1入力用!M25)-5&lt;=0),"",MID(申告書1入力用!M25,LEN(申告書1入力用!M25)-5,1))</f>
        <v/>
      </c>
      <c r="AI63" s="3240"/>
      <c r="AJ63" s="3241"/>
      <c r="AK63" s="1569"/>
      <c r="AL63" s="3239" t="str">
        <f>IF(OR(申告書1入力用!M25=0,LEN(申告書1入力用!M25)-4&lt;=0),"",MID(申告書1入力用!M25,LEN(申告書1入力用!M25)-4,1))</f>
        <v/>
      </c>
      <c r="AM63" s="3240"/>
      <c r="AN63" s="3241"/>
      <c r="AO63" s="1569"/>
      <c r="AP63" s="3239" t="str">
        <f>IF(OR(申告書1入力用!M25=0,LEN(申告書1入力用!M25)-3&lt;=0),"",MID(申告書1入力用!M25,LEN(申告書1入力用!M25)-3,1))</f>
        <v/>
      </c>
      <c r="AQ63" s="3241"/>
      <c r="AR63" s="1569"/>
      <c r="AS63" s="3239" t="str">
        <f>IF(OR(申告書1入力用!M25=0,LEN(申告書1入力用!M25)-2&lt;=0),"",MID(申告書1入力用!M25,LEN(申告書1入力用!M25)-2,1))</f>
        <v/>
      </c>
      <c r="AT63" s="3241"/>
      <c r="AU63" s="1569"/>
      <c r="AV63" s="3239" t="str">
        <f>IF(OR(申告書1入力用!M25=0,LEN(申告書1入力用!M25)-1&lt;=0),"",MID(申告書1入力用!M25,LEN(申告書1入力用!M25)-1,1))</f>
        <v/>
      </c>
      <c r="AW63" s="3240"/>
      <c r="AX63" s="3241"/>
      <c r="AY63" s="1569"/>
      <c r="AZ63" s="3239" t="str">
        <f>IF(申告書1入力用!M25&lt;&gt;0,RIGHT(申告書1入力用!M25,1),"")</f>
        <v/>
      </c>
      <c r="BA63" s="3241"/>
      <c r="BB63" s="840"/>
      <c r="BC63" s="893"/>
      <c r="BD63" s="3288"/>
      <c r="BE63" s="3289"/>
      <c r="BF63" s="3289"/>
      <c r="BG63" s="3290"/>
      <c r="BH63" s="3441"/>
      <c r="BI63" s="3442"/>
      <c r="BJ63" s="3442"/>
      <c r="BK63" s="3442"/>
      <c r="BL63" s="3442"/>
      <c r="BM63" s="3442"/>
      <c r="BN63" s="3442"/>
      <c r="BO63" s="3442"/>
      <c r="BP63" s="3442"/>
      <c r="BQ63" s="3442"/>
      <c r="BR63" s="3442"/>
      <c r="BS63" s="3442"/>
      <c r="BT63" s="3442"/>
      <c r="BU63" s="3442"/>
      <c r="BV63" s="3442"/>
      <c r="BW63" s="3442"/>
      <c r="BX63" s="3443"/>
      <c r="BY63" s="3450"/>
      <c r="BZ63" s="3451"/>
      <c r="CA63" s="3451"/>
      <c r="CB63" s="3451"/>
      <c r="CC63" s="3452"/>
      <c r="CD63" s="1595"/>
      <c r="CE63" s="1595"/>
      <c r="CF63" s="3236" t="str">
        <f ca="1">IF(OR(申告書1入力用!AH25=0,LEN(申告書1入力用!AH25)-7&lt;=0),"",LEFT(申告書1入力用!AH25,LEN(申告書1入力用!AH25)-7))</f>
        <v/>
      </c>
      <c r="CG63" s="3237"/>
      <c r="CH63" s="3237"/>
      <c r="CI63" s="3237"/>
      <c r="CJ63" s="3237"/>
      <c r="CK63" s="3237"/>
      <c r="CL63" s="3237"/>
      <c r="CM63" s="3237"/>
      <c r="CN63" s="3238"/>
      <c r="CO63" s="935"/>
      <c r="CP63" s="3454" t="str">
        <f ca="1">IF(OR(申告書1入力用!AH25=0,LEN(申告書1入力用!AH25)-6&lt;=0),"",MID(申告書1入力用!AH25,LEN(申告書1入力用!AH25)-6,1))</f>
        <v/>
      </c>
      <c r="CQ63" s="3455"/>
      <c r="CR63" s="3455"/>
      <c r="CS63" s="3241"/>
      <c r="CT63" s="1569"/>
      <c r="CU63" s="3239" t="str">
        <f ca="1">IF(OR(申告書1入力用!AH25=0,LEN(申告書1入力用!AH25)-5&lt;=0),"",MID(申告書1入力用!AH25,LEN(申告書1入力用!AH25)-5,1))</f>
        <v>1</v>
      </c>
      <c r="CV63" s="3240"/>
      <c r="CW63" s="3241"/>
      <c r="CX63" s="934"/>
      <c r="CY63" s="3314" t="str">
        <f ca="1">IF(OR(申告書1入力用!AH25=0,LEN(申告書1入力用!AH25)-4&lt;=0),"",MID(申告書1入力用!AH25,LEN(申告書1入力用!AH25)-4,1))</f>
        <v>5</v>
      </c>
      <c r="CZ63" s="3315"/>
      <c r="DA63" s="3315"/>
      <c r="DB63" s="3316"/>
      <c r="DC63" s="934"/>
      <c r="DD63" s="3314" t="str">
        <f ca="1">IF(OR(申告書1入力用!AH25=0,LEN(申告書1入力用!AH25)-3&lt;=0),"",MID(申告書1入力用!AH25,LEN(申告書1入力用!AH25)-3,1))</f>
        <v>3</v>
      </c>
      <c r="DE63" s="3315"/>
      <c r="DF63" s="3316"/>
      <c r="DG63" s="934"/>
      <c r="DH63" s="3314" t="str">
        <f ca="1">IF(OR(申告書1入力用!AH25=0,LEN(申告書1入力用!AH25)-2&lt;=0),"",MID(申告書1入力用!AH25,LEN(申告書1入力用!AH25)-2,1))</f>
        <v>1</v>
      </c>
      <c r="DI63" s="3315"/>
      <c r="DJ63" s="3315"/>
      <c r="DK63" s="3316"/>
      <c r="DL63" s="934"/>
      <c r="DM63" s="3314" t="str">
        <f ca="1">IF(OR(申告書1入力用!AH25=0,LEN(申告書1入力用!AH25)-1&lt;=0),"",MID(申告書1入力用!AH25,LEN(申告書1入力用!AH25)-1,1))</f>
        <v>8</v>
      </c>
      <c r="DN63" s="3316"/>
      <c r="DO63" s="934"/>
      <c r="DP63" s="3314" t="str">
        <f ca="1">IF(申告書1入力用!AH25&lt;&gt;0,RIGHT(申告書1入力用!AH25,1),"")</f>
        <v>9</v>
      </c>
      <c r="DQ63" s="3316"/>
      <c r="DR63" s="933"/>
      <c r="DS63" s="932"/>
      <c r="DT63" s="1605"/>
      <c r="DU63" s="3342"/>
      <c r="DV63" s="3342"/>
    </row>
    <row r="64" spans="2:126" ht="2.25" customHeight="1" thickBot="1">
      <c r="B64" s="893"/>
      <c r="C64" s="3421"/>
      <c r="D64" s="3274"/>
      <c r="E64" s="3275"/>
      <c r="F64" s="1000"/>
      <c r="G64" s="852"/>
      <c r="H64" s="852"/>
      <c r="I64" s="852"/>
      <c r="J64" s="852"/>
      <c r="K64" s="852"/>
      <c r="L64" s="852"/>
      <c r="M64" s="852"/>
      <c r="N64" s="852"/>
      <c r="O64" s="852"/>
      <c r="P64" s="852"/>
      <c r="Q64" s="852"/>
      <c r="R64" s="852"/>
      <c r="S64" s="3152"/>
      <c r="T64" s="3282"/>
      <c r="U64" s="3283"/>
      <c r="V64" s="3284"/>
      <c r="W64" s="852"/>
      <c r="X64" s="851"/>
      <c r="Y64" s="851"/>
      <c r="Z64" s="851"/>
      <c r="AA64" s="851"/>
      <c r="AB64" s="851"/>
      <c r="AC64" s="850"/>
      <c r="AD64" s="919"/>
      <c r="AE64" s="919"/>
      <c r="AF64" s="919"/>
      <c r="AG64" s="850"/>
      <c r="AH64" s="919"/>
      <c r="AI64" s="919"/>
      <c r="AJ64" s="919"/>
      <c r="AK64" s="850"/>
      <c r="AL64" s="919"/>
      <c r="AM64" s="919"/>
      <c r="AN64" s="919"/>
      <c r="AO64" s="850"/>
      <c r="AP64" s="850"/>
      <c r="AQ64" s="850"/>
      <c r="AR64" s="850"/>
      <c r="AS64" s="850"/>
      <c r="AT64" s="850"/>
      <c r="AU64" s="850"/>
      <c r="AV64" s="850"/>
      <c r="AW64" s="850"/>
      <c r="AX64" s="850"/>
      <c r="AY64" s="850"/>
      <c r="AZ64" s="850"/>
      <c r="BA64" s="850"/>
      <c r="BB64" s="849"/>
      <c r="BC64" s="893"/>
      <c r="BD64" s="3288"/>
      <c r="BE64" s="3289"/>
      <c r="BF64" s="3289"/>
      <c r="BG64" s="3290"/>
      <c r="BH64" s="3444"/>
      <c r="BI64" s="3445"/>
      <c r="BJ64" s="3445"/>
      <c r="BK64" s="3445"/>
      <c r="BL64" s="3445"/>
      <c r="BM64" s="3445"/>
      <c r="BN64" s="3445"/>
      <c r="BO64" s="3445"/>
      <c r="BP64" s="3445"/>
      <c r="BQ64" s="3445"/>
      <c r="BR64" s="3445"/>
      <c r="BS64" s="3445"/>
      <c r="BT64" s="3445"/>
      <c r="BU64" s="3445"/>
      <c r="BV64" s="3445"/>
      <c r="BW64" s="3445"/>
      <c r="BX64" s="3446"/>
      <c r="BY64" s="3450"/>
      <c r="BZ64" s="3453"/>
      <c r="CA64" s="3453"/>
      <c r="CB64" s="3453"/>
      <c r="CC64" s="3452"/>
      <c r="CD64" s="1601"/>
      <c r="CE64" s="1483"/>
      <c r="CF64" s="1594"/>
      <c r="CG64" s="1484"/>
      <c r="CH64" s="1484"/>
      <c r="CI64" s="1484"/>
      <c r="CJ64" s="1484"/>
      <c r="CK64" s="1484"/>
      <c r="CL64" s="1484"/>
      <c r="CM64" s="1484"/>
      <c r="CN64" s="1484"/>
      <c r="CO64" s="1485"/>
      <c r="CP64" s="1485"/>
      <c r="CQ64" s="1485"/>
      <c r="CR64" s="1594"/>
      <c r="CS64" s="1588"/>
      <c r="CT64" s="1588"/>
      <c r="CU64" s="1588"/>
      <c r="CV64" s="1588"/>
      <c r="CW64" s="1486"/>
      <c r="CX64" s="1486"/>
      <c r="CY64" s="1486"/>
      <c r="CZ64" s="1486"/>
      <c r="DA64" s="1486"/>
      <c r="DB64" s="1486"/>
      <c r="DC64" s="1486"/>
      <c r="DD64" s="1486"/>
      <c r="DE64" s="1486"/>
      <c r="DF64" s="1486"/>
      <c r="DG64" s="1486"/>
      <c r="DH64" s="1486"/>
      <c r="DI64" s="1486"/>
      <c r="DJ64" s="1486"/>
      <c r="DK64" s="1486"/>
      <c r="DL64" s="1486"/>
      <c r="DM64" s="1486"/>
      <c r="DN64" s="1486"/>
      <c r="DO64" s="1486"/>
      <c r="DP64" s="1486"/>
      <c r="DQ64" s="1486"/>
      <c r="DR64" s="1487"/>
      <c r="DS64" s="947"/>
      <c r="DT64" s="1605"/>
      <c r="DU64" s="3342"/>
      <c r="DV64" s="3342"/>
    </row>
    <row r="65" spans="2:128" ht="3.75" customHeight="1">
      <c r="B65" s="893"/>
      <c r="C65" s="3421"/>
      <c r="D65" s="1401"/>
      <c r="E65" s="1402"/>
      <c r="F65" s="1571"/>
      <c r="G65" s="1571"/>
      <c r="H65" s="1571"/>
      <c r="I65" s="1571"/>
      <c r="J65" s="1571"/>
      <c r="K65" s="1571"/>
      <c r="L65" s="1571"/>
      <c r="M65" s="1571"/>
      <c r="N65" s="1571"/>
      <c r="O65" s="1571"/>
      <c r="P65" s="1571"/>
      <c r="Q65" s="1571"/>
      <c r="R65" s="1571"/>
      <c r="S65" s="1571"/>
      <c r="T65" s="3305" t="s">
        <v>886</v>
      </c>
      <c r="U65" s="3306"/>
      <c r="V65" s="3307"/>
      <c r="W65" s="1912"/>
      <c r="X65" s="1912"/>
      <c r="Y65" s="1912"/>
      <c r="Z65" s="1912"/>
      <c r="AA65" s="1912"/>
      <c r="AB65" s="1912"/>
      <c r="AC65" s="1912"/>
      <c r="AD65" s="1912"/>
      <c r="AE65" s="1912"/>
      <c r="AF65" s="1912"/>
      <c r="AG65" s="1912"/>
      <c r="AH65" s="1912"/>
      <c r="AI65" s="1912"/>
      <c r="AJ65" s="1912"/>
      <c r="AK65" s="1912"/>
      <c r="AL65" s="1912"/>
      <c r="AM65" s="1912"/>
      <c r="AN65" s="1912"/>
      <c r="AO65" s="1912"/>
      <c r="AP65" s="1912"/>
      <c r="AQ65" s="1912"/>
      <c r="AR65" s="1912"/>
      <c r="AS65" s="1912"/>
      <c r="AT65" s="1912"/>
      <c r="AU65" s="1912"/>
      <c r="AV65" s="1912"/>
      <c r="AW65" s="1912"/>
      <c r="AX65" s="1912"/>
      <c r="AY65" s="1912"/>
      <c r="AZ65" s="1912"/>
      <c r="BA65" s="1912"/>
      <c r="BB65" s="1913"/>
      <c r="BC65" s="893"/>
      <c r="BD65" s="3288"/>
      <c r="BE65" s="3289"/>
      <c r="BF65" s="3289"/>
      <c r="BG65" s="3290"/>
      <c r="BH65" s="3465" t="s">
        <v>1474</v>
      </c>
      <c r="BI65" s="3465"/>
      <c r="BJ65" s="3465"/>
      <c r="BK65" s="3465"/>
      <c r="BL65" s="3465"/>
      <c r="BM65" s="3465"/>
      <c r="BN65" s="3465"/>
      <c r="BO65" s="3465"/>
      <c r="BP65" s="3465"/>
      <c r="BQ65" s="3465"/>
      <c r="BR65" s="3465"/>
      <c r="BS65" s="3465"/>
      <c r="BT65" s="3465"/>
      <c r="BU65" s="3465"/>
      <c r="BV65" s="3465"/>
      <c r="BW65" s="3465"/>
      <c r="BX65" s="3466"/>
      <c r="BY65" s="3472" t="s">
        <v>1475</v>
      </c>
      <c r="BZ65" s="3448"/>
      <c r="CA65" s="3448"/>
      <c r="CB65" s="3448"/>
      <c r="CC65" s="3449"/>
      <c r="CD65" s="1607"/>
      <c r="CE65" s="1607"/>
      <c r="CF65" s="845"/>
      <c r="CG65" s="845"/>
      <c r="CH65" s="845"/>
      <c r="CI65" s="845"/>
      <c r="CJ65" s="845"/>
      <c r="CK65" s="845"/>
      <c r="CL65" s="845"/>
      <c r="CM65" s="845"/>
      <c r="CN65" s="845"/>
      <c r="CO65" s="845"/>
      <c r="CP65" s="845"/>
      <c r="CQ65" s="845"/>
      <c r="CR65" s="845"/>
      <c r="CS65" s="845"/>
      <c r="CT65" s="845"/>
      <c r="CU65" s="845"/>
      <c r="CV65" s="845"/>
      <c r="CW65" s="845"/>
      <c r="CX65" s="845"/>
      <c r="CY65" s="845"/>
      <c r="CZ65" s="845"/>
      <c r="DA65" s="845"/>
      <c r="DB65" s="845"/>
      <c r="DC65" s="845"/>
      <c r="DD65" s="845"/>
      <c r="DE65" s="845"/>
      <c r="DF65" s="845"/>
      <c r="DG65" s="845"/>
      <c r="DH65" s="845"/>
      <c r="DI65" s="845"/>
      <c r="DJ65" s="845"/>
      <c r="DK65" s="845"/>
      <c r="DL65" s="845"/>
      <c r="DM65" s="845"/>
      <c r="DN65" s="845"/>
      <c r="DO65" s="845"/>
      <c r="DP65" s="845"/>
      <c r="DQ65" s="845"/>
      <c r="DR65" s="943"/>
      <c r="DS65" s="844"/>
      <c r="DT65" s="1605"/>
      <c r="DU65" s="3342"/>
      <c r="DV65" s="3342"/>
      <c r="DW65" s="818"/>
      <c r="DX65" s="818"/>
    </row>
    <row r="66" spans="2:128" ht="21">
      <c r="B66" s="893"/>
      <c r="C66" s="3421"/>
      <c r="D66" s="1401"/>
      <c r="E66" s="3311" t="s">
        <v>719</v>
      </c>
      <c r="F66" s="3311"/>
      <c r="G66" s="3311"/>
      <c r="H66" s="3311"/>
      <c r="I66" s="3311"/>
      <c r="J66" s="3311"/>
      <c r="K66" s="3311"/>
      <c r="L66" s="3311"/>
      <c r="M66" s="3311"/>
      <c r="N66" s="3311"/>
      <c r="O66" s="3311"/>
      <c r="P66" s="3311"/>
      <c r="Q66" s="3311"/>
      <c r="R66" s="3311"/>
      <c r="S66" s="1559"/>
      <c r="T66" s="3253"/>
      <c r="U66" s="3254"/>
      <c r="V66" s="3255"/>
      <c r="W66" s="842"/>
      <c r="X66" s="3236" t="str">
        <f>IF(OR(申告書1入力用!M26=0,LEN(申告書1入力用!M26)-7&lt;=0),"",LEFT(申告書1入力用!M26,LEN(申告書1入力用!M26)-7))</f>
        <v/>
      </c>
      <c r="Y66" s="3237"/>
      <c r="Z66" s="3237"/>
      <c r="AA66" s="3237"/>
      <c r="AB66" s="3238"/>
      <c r="AC66" s="1569"/>
      <c r="AD66" s="3239" t="str">
        <f>IF(OR(申告書1入力用!M26=0,LEN(申告書1入力用!M26)-6&lt;=0),"",MID(申告書1入力用!M26,LEN(申告書1入力用!M26)-6,1))</f>
        <v/>
      </c>
      <c r="AE66" s="3240"/>
      <c r="AF66" s="3241"/>
      <c r="AG66" s="1569"/>
      <c r="AH66" s="3239" t="str">
        <f>IF(OR(申告書1入力用!M26=0,LEN(申告書1入力用!M26)-5&lt;=0),"",MID(申告書1入力用!M26,LEN(申告書1入力用!M26)-5,1))</f>
        <v/>
      </c>
      <c r="AI66" s="3240"/>
      <c r="AJ66" s="3241"/>
      <c r="AK66" s="1569"/>
      <c r="AL66" s="3239" t="str">
        <f>IF(OR(申告書1入力用!M26=0,LEN(申告書1入力用!M26)-4&lt;=0),"",MID(申告書1入力用!M26,LEN(申告書1入力用!M26)-4,1))</f>
        <v/>
      </c>
      <c r="AM66" s="3240"/>
      <c r="AN66" s="3241"/>
      <c r="AO66" s="1569"/>
      <c r="AP66" s="3239" t="str">
        <f>IF(OR(申告書1入力用!M26=0,LEN(申告書1入力用!M26)-3&lt;=0),"",MID(申告書1入力用!M26,LEN(申告書1入力用!M26)-3,1))</f>
        <v/>
      </c>
      <c r="AQ66" s="3241"/>
      <c r="AR66" s="1569"/>
      <c r="AS66" s="3239" t="str">
        <f>IF(OR(申告書1入力用!M26=0,LEN(申告書1入力用!M26)-2&lt;=0),"",MID(申告書1入力用!M26,LEN(申告書1入力用!M26)-2,1))</f>
        <v/>
      </c>
      <c r="AT66" s="3241"/>
      <c r="AU66" s="1569"/>
      <c r="AV66" s="3239" t="str">
        <f>IF(OR(申告書1入力用!M26=0,LEN(申告書1入力用!M26)-1&lt;=0),"",MID(申告書1入力用!M26,LEN(申告書1入力用!M26)-1,1))</f>
        <v/>
      </c>
      <c r="AW66" s="3240"/>
      <c r="AX66" s="3241"/>
      <c r="AY66" s="1569"/>
      <c r="AZ66" s="3239" t="str">
        <f>IF(申告書1入力用!M26&lt;&gt;0,RIGHT(申告書1入力用!M26,1),"")</f>
        <v/>
      </c>
      <c r="BA66" s="3241"/>
      <c r="BB66" s="1914"/>
      <c r="BC66" s="893"/>
      <c r="BD66" s="3288"/>
      <c r="BE66" s="3289"/>
      <c r="BF66" s="3289"/>
      <c r="BG66" s="3290"/>
      <c r="BH66" s="3467"/>
      <c r="BI66" s="3468"/>
      <c r="BJ66" s="3468"/>
      <c r="BK66" s="3468"/>
      <c r="BL66" s="3468"/>
      <c r="BM66" s="3468"/>
      <c r="BN66" s="3468"/>
      <c r="BO66" s="3468"/>
      <c r="BP66" s="3468"/>
      <c r="BQ66" s="3468"/>
      <c r="BR66" s="3468"/>
      <c r="BS66" s="3468"/>
      <c r="BT66" s="3468"/>
      <c r="BU66" s="3468"/>
      <c r="BV66" s="3468"/>
      <c r="BW66" s="3468"/>
      <c r="BX66" s="3469"/>
      <c r="BY66" s="3473"/>
      <c r="BZ66" s="3453"/>
      <c r="CA66" s="3453"/>
      <c r="CB66" s="3453"/>
      <c r="CC66" s="3452"/>
      <c r="CD66" s="1483"/>
      <c r="CE66" s="1483"/>
      <c r="CF66" s="3236" t="str">
        <f ca="1">IF(OR(申告書1入力用!AH26=0,LEN(申告書1入力用!AH26)-7&lt;=0),"",LEFT(申告書1入力用!AH26,LEN(申告書1入力用!AH26)-7))</f>
        <v/>
      </c>
      <c r="CG66" s="3237"/>
      <c r="CH66" s="3237"/>
      <c r="CI66" s="3237"/>
      <c r="CJ66" s="3237"/>
      <c r="CK66" s="3237"/>
      <c r="CL66" s="3237"/>
      <c r="CM66" s="3237"/>
      <c r="CN66" s="3238"/>
      <c r="CO66" s="1488"/>
      <c r="CP66" s="3454" t="str">
        <f ca="1">IF(OR(申告書1入力用!AH26=0,LEN(申告書1入力用!AH26)-6&lt;=0),"",MID(申告書1入力用!AH26,LEN(申告書1入力用!AH26)-6,1))</f>
        <v>7</v>
      </c>
      <c r="CQ66" s="3455"/>
      <c r="CR66" s="3455"/>
      <c r="CS66" s="3241"/>
      <c r="CT66" s="1588"/>
      <c r="CU66" s="3239" t="str">
        <f ca="1">IF(OR(申告書1入力用!AH26=0,LEN(申告書1入力用!AH26)-5&lt;=0),"",MID(申告書1入力用!AH26,LEN(申告書1入力用!AH26)-5,1))</f>
        <v>4</v>
      </c>
      <c r="CV66" s="3240"/>
      <c r="CW66" s="3241"/>
      <c r="CX66" s="1489"/>
      <c r="CY66" s="3314" t="str">
        <f ca="1">IF(OR(申告書1入力用!AH26=0,LEN(申告書1入力用!AH26)-4&lt;=0),"",MID(申告書1入力用!AH26,LEN(申告書1入力用!AH26)-4,1))</f>
        <v>4</v>
      </c>
      <c r="CZ66" s="3315"/>
      <c r="DA66" s="3315"/>
      <c r="DB66" s="3316"/>
      <c r="DC66" s="1489"/>
      <c r="DD66" s="3314" t="str">
        <f ca="1">IF(OR(申告書1入力用!AH26=0,LEN(申告書1入力用!AH26)-3&lt;=0),"",MID(申告書1入力用!AH26,LEN(申告書1入力用!AH26)-3,1))</f>
        <v>7</v>
      </c>
      <c r="DE66" s="3315"/>
      <c r="DF66" s="3316"/>
      <c r="DG66" s="1489"/>
      <c r="DH66" s="3314" t="str">
        <f ca="1">IF(OR(申告書1入力用!AH26=0,LEN(申告書1入力用!AH26)-2&lt;=0),"",MID(申告書1入力用!AH26,LEN(申告書1入力用!AH26)-2,1))</f>
        <v>9</v>
      </c>
      <c r="DI66" s="3315"/>
      <c r="DJ66" s="3315"/>
      <c r="DK66" s="3316"/>
      <c r="DL66" s="1489"/>
      <c r="DM66" s="3314" t="str">
        <f ca="1">IF(OR(申告書1入力用!AH26=0,LEN(申告書1入力用!AH26)-1&lt;=0),"",MID(申告書1入力用!AH26,LEN(申告書1入力用!AH26)-1,1))</f>
        <v>3</v>
      </c>
      <c r="DN66" s="3316"/>
      <c r="DO66" s="1489"/>
      <c r="DP66" s="3314" t="str">
        <f ca="1">IF(申告書1入力用!AH26&lt;&gt;0,RIGHT(申告書1入力用!AH26,1),"")</f>
        <v>9</v>
      </c>
      <c r="DQ66" s="3316"/>
      <c r="DR66" s="1490"/>
      <c r="DS66" s="932"/>
      <c r="DT66" s="1605"/>
      <c r="DU66" s="3342"/>
      <c r="DV66" s="3342"/>
      <c r="DW66" s="818"/>
      <c r="DX66" s="818"/>
    </row>
    <row r="67" spans="2:128" ht="3" customHeight="1" thickBot="1">
      <c r="B67" s="893"/>
      <c r="C67" s="3421"/>
      <c r="D67" s="1403"/>
      <c r="E67" s="1404"/>
      <c r="F67" s="1561"/>
      <c r="G67" s="1561"/>
      <c r="H67" s="1561"/>
      <c r="I67" s="1561"/>
      <c r="J67" s="1561"/>
      <c r="K67" s="1561"/>
      <c r="L67" s="1561"/>
      <c r="M67" s="1561"/>
      <c r="N67" s="1561"/>
      <c r="O67" s="1561"/>
      <c r="P67" s="1561"/>
      <c r="Q67" s="1561"/>
      <c r="R67" s="1561"/>
      <c r="S67" s="1561"/>
      <c r="T67" s="3282"/>
      <c r="U67" s="3283"/>
      <c r="V67" s="3284"/>
      <c r="W67" s="1915"/>
      <c r="X67" s="1915"/>
      <c r="Y67" s="1915"/>
      <c r="Z67" s="1915"/>
      <c r="AA67" s="1915"/>
      <c r="AB67" s="1915"/>
      <c r="AC67" s="1915"/>
      <c r="AD67" s="1915"/>
      <c r="AE67" s="1915"/>
      <c r="AF67" s="1915"/>
      <c r="AG67" s="1915"/>
      <c r="AH67" s="1915"/>
      <c r="AI67" s="1915"/>
      <c r="AJ67" s="1915"/>
      <c r="AK67" s="1915"/>
      <c r="AL67" s="1915"/>
      <c r="AM67" s="1915"/>
      <c r="AN67" s="1915"/>
      <c r="AO67" s="1915"/>
      <c r="AP67" s="1915"/>
      <c r="AQ67" s="1915"/>
      <c r="AR67" s="1915"/>
      <c r="AS67" s="1915"/>
      <c r="AT67" s="1915"/>
      <c r="AU67" s="1915"/>
      <c r="AV67" s="1915"/>
      <c r="AW67" s="1915"/>
      <c r="AX67" s="1915"/>
      <c r="AY67" s="1915"/>
      <c r="AZ67" s="1915"/>
      <c r="BA67" s="1915"/>
      <c r="BB67" s="1916"/>
      <c r="BC67" s="893"/>
      <c r="BD67" s="3288"/>
      <c r="BE67" s="3289"/>
      <c r="BF67" s="3289"/>
      <c r="BG67" s="3290"/>
      <c r="BH67" s="3470"/>
      <c r="BI67" s="3470"/>
      <c r="BJ67" s="3470"/>
      <c r="BK67" s="3470"/>
      <c r="BL67" s="3470"/>
      <c r="BM67" s="3470"/>
      <c r="BN67" s="3470"/>
      <c r="BO67" s="3470"/>
      <c r="BP67" s="3470"/>
      <c r="BQ67" s="3470"/>
      <c r="BR67" s="3470"/>
      <c r="BS67" s="3470"/>
      <c r="BT67" s="3470"/>
      <c r="BU67" s="3470"/>
      <c r="BV67" s="3470"/>
      <c r="BW67" s="3470"/>
      <c r="BX67" s="3471"/>
      <c r="BY67" s="3474"/>
      <c r="BZ67" s="3475"/>
      <c r="CA67" s="3475"/>
      <c r="CB67" s="3475"/>
      <c r="CC67" s="3476"/>
      <c r="CD67" s="1611"/>
      <c r="CE67" s="1612"/>
      <c r="CF67" s="927"/>
      <c r="CG67" s="929"/>
      <c r="CH67" s="929"/>
      <c r="CI67" s="929"/>
      <c r="CJ67" s="929"/>
      <c r="CK67" s="929"/>
      <c r="CL67" s="929"/>
      <c r="CM67" s="929"/>
      <c r="CN67" s="929"/>
      <c r="CO67" s="928"/>
      <c r="CP67" s="928"/>
      <c r="CQ67" s="928"/>
      <c r="CR67" s="927"/>
      <c r="CS67" s="926"/>
      <c r="CT67" s="926"/>
      <c r="CU67" s="926"/>
      <c r="CV67" s="926"/>
      <c r="CW67" s="925"/>
      <c r="CX67" s="925"/>
      <c r="CY67" s="925"/>
      <c r="CZ67" s="925"/>
      <c r="DA67" s="925"/>
      <c r="DB67" s="925"/>
      <c r="DC67" s="925"/>
      <c r="DD67" s="925"/>
      <c r="DE67" s="925"/>
      <c r="DF67" s="925"/>
      <c r="DG67" s="925"/>
      <c r="DH67" s="925"/>
      <c r="DI67" s="925"/>
      <c r="DJ67" s="925"/>
      <c r="DK67" s="925"/>
      <c r="DL67" s="925"/>
      <c r="DM67" s="925"/>
      <c r="DN67" s="925"/>
      <c r="DO67" s="925"/>
      <c r="DP67" s="925"/>
      <c r="DQ67" s="925"/>
      <c r="DR67" s="924"/>
      <c r="DS67" s="923"/>
      <c r="DT67" s="1605"/>
      <c r="DU67" s="3342"/>
      <c r="DV67" s="3342"/>
      <c r="DW67" s="818"/>
      <c r="DX67" s="818"/>
    </row>
    <row r="68" spans="2:128" ht="2.25" customHeight="1">
      <c r="B68" s="893"/>
      <c r="C68" s="3421"/>
      <c r="D68" s="998"/>
      <c r="E68" s="998"/>
      <c r="F68" s="1571"/>
      <c r="G68" s="1571"/>
      <c r="H68" s="1571"/>
      <c r="I68" s="1571"/>
      <c r="J68" s="1571"/>
      <c r="K68" s="1571"/>
      <c r="L68" s="1571"/>
      <c r="M68" s="1571"/>
      <c r="N68" s="1571"/>
      <c r="O68" s="1571"/>
      <c r="P68" s="1571"/>
      <c r="Q68" s="1571"/>
      <c r="R68" s="1571"/>
      <c r="S68" s="1571"/>
      <c r="T68" s="3305" t="s">
        <v>885</v>
      </c>
      <c r="U68" s="3306"/>
      <c r="V68" s="3307"/>
      <c r="W68" s="863"/>
      <c r="X68" s="862"/>
      <c r="Y68" s="862"/>
      <c r="Z68" s="862"/>
      <c r="AA68" s="862"/>
      <c r="AB68" s="862"/>
      <c r="AC68" s="862"/>
      <c r="AD68" s="862"/>
      <c r="AE68" s="862"/>
      <c r="AF68" s="862"/>
      <c r="AG68" s="862"/>
      <c r="AH68" s="862"/>
      <c r="AI68" s="862"/>
      <c r="AJ68" s="862"/>
      <c r="AK68" s="862"/>
      <c r="AL68" s="862"/>
      <c r="AM68" s="862"/>
      <c r="AN68" s="862"/>
      <c r="AO68" s="862"/>
      <c r="AP68" s="862"/>
      <c r="AQ68" s="862"/>
      <c r="AR68" s="862"/>
      <c r="AS68" s="862"/>
      <c r="AT68" s="862"/>
      <c r="AU68" s="862"/>
      <c r="AV68" s="862"/>
      <c r="AW68" s="862"/>
      <c r="AX68" s="862"/>
      <c r="AY68" s="862"/>
      <c r="AZ68" s="862"/>
      <c r="BA68" s="862"/>
      <c r="BB68" s="861"/>
      <c r="BC68" s="893"/>
      <c r="BD68" s="3288"/>
      <c r="BE68" s="3289"/>
      <c r="BF68" s="3289"/>
      <c r="BG68" s="3290"/>
      <c r="BH68" s="1491"/>
      <c r="BI68" s="1002"/>
      <c r="BJ68" s="1002"/>
      <c r="BK68" s="1002"/>
      <c r="BL68" s="1002"/>
      <c r="BM68" s="1002"/>
      <c r="BN68" s="1002"/>
      <c r="BO68" s="1002"/>
      <c r="BP68" s="1002"/>
      <c r="BQ68" s="1002"/>
      <c r="BR68" s="1002"/>
      <c r="BS68" s="3323" t="s">
        <v>854</v>
      </c>
      <c r="BT68" s="3324"/>
      <c r="BU68" s="1582"/>
      <c r="BV68" s="1582"/>
      <c r="BW68" s="1582"/>
      <c r="BX68" s="1583"/>
      <c r="BY68" s="3456" t="s">
        <v>1476</v>
      </c>
      <c r="BZ68" s="3457"/>
      <c r="CA68" s="3457"/>
      <c r="CB68" s="3457"/>
      <c r="CC68" s="3458"/>
      <c r="CD68" s="1607"/>
      <c r="CE68" s="1607"/>
      <c r="CF68" s="845"/>
      <c r="CG68" s="845"/>
      <c r="CH68" s="845"/>
      <c r="CI68" s="845"/>
      <c r="CJ68" s="845"/>
      <c r="CK68" s="845"/>
      <c r="CL68" s="845"/>
      <c r="CM68" s="845"/>
      <c r="CN68" s="845"/>
      <c r="CO68" s="845"/>
      <c r="CP68" s="845"/>
      <c r="CQ68" s="845"/>
      <c r="CR68" s="845"/>
      <c r="CS68" s="845"/>
      <c r="CT68" s="845"/>
      <c r="CU68" s="845"/>
      <c r="CV68" s="845"/>
      <c r="CW68" s="845"/>
      <c r="CX68" s="845"/>
      <c r="CY68" s="845"/>
      <c r="CZ68" s="845"/>
      <c r="DA68" s="845"/>
      <c r="DB68" s="845"/>
      <c r="DC68" s="845"/>
      <c r="DD68" s="845"/>
      <c r="DE68" s="845"/>
      <c r="DF68" s="845"/>
      <c r="DG68" s="845"/>
      <c r="DH68" s="845"/>
      <c r="DI68" s="845"/>
      <c r="DJ68" s="845"/>
      <c r="DK68" s="845"/>
      <c r="DL68" s="845"/>
      <c r="DM68" s="845"/>
      <c r="DN68" s="845"/>
      <c r="DO68" s="845"/>
      <c r="DP68" s="845"/>
      <c r="DQ68" s="845"/>
      <c r="DR68" s="943"/>
      <c r="DS68" s="844"/>
      <c r="DT68" s="1605"/>
      <c r="DU68" s="3342"/>
      <c r="DV68" s="3342"/>
      <c r="DW68" s="818"/>
      <c r="DX68" s="818"/>
    </row>
    <row r="69" spans="2:128" ht="11.25" customHeight="1">
      <c r="B69" s="893"/>
      <c r="C69" s="3421"/>
      <c r="D69" s="1605"/>
      <c r="E69" s="3311" t="s">
        <v>718</v>
      </c>
      <c r="F69" s="3311"/>
      <c r="G69" s="3311"/>
      <c r="H69" s="3311"/>
      <c r="I69" s="3311"/>
      <c r="J69" s="3311"/>
      <c r="K69" s="3311"/>
      <c r="L69" s="3311"/>
      <c r="M69" s="3311"/>
      <c r="N69" s="3311"/>
      <c r="O69" s="3311"/>
      <c r="P69" s="3311"/>
      <c r="Q69" s="3311"/>
      <c r="R69" s="3311"/>
      <c r="T69" s="3253"/>
      <c r="U69" s="3254"/>
      <c r="V69" s="3255"/>
      <c r="X69" s="3404" t="str">
        <f>IF(OR(申告書1入力用!M27=0,LEN(申告書1入力用!M27)-7&lt;=0),"",LEFT(申告書1入力用!M27,LEN(申告書1入力用!M27)-7))</f>
        <v/>
      </c>
      <c r="Y69" s="3405"/>
      <c r="Z69" s="3405"/>
      <c r="AA69" s="3405"/>
      <c r="AB69" s="3406"/>
      <c r="AC69" s="1569"/>
      <c r="AD69" s="3389" t="str">
        <f>IF(OR(申告書1入力用!M27=0,LEN(申告書1入力用!M27)-6&lt;=0),"",MID(申告書1入力用!M27,LEN(申告書1入力用!M27)-6,1))</f>
        <v/>
      </c>
      <c r="AE69" s="3393"/>
      <c r="AF69" s="3390"/>
      <c r="AG69" s="1569"/>
      <c r="AH69" s="3389" t="str">
        <f>IF(OR(申告書1入力用!M27=0,LEN(申告書1入力用!M27)-5&lt;=0),"",MID(申告書1入力用!M27,LEN(申告書1入力用!M27)-5,1))</f>
        <v/>
      </c>
      <c r="AI69" s="3393"/>
      <c r="AJ69" s="3390"/>
      <c r="AK69" s="1569"/>
      <c r="AL69" s="3389" t="str">
        <f>IF(OR(申告書1入力用!M27=0,LEN(申告書1入力用!M27)-4&lt;=0),"",MID(申告書1入力用!M27,LEN(申告書1入力用!M27)-4,1))</f>
        <v/>
      </c>
      <c r="AM69" s="3393"/>
      <c r="AN69" s="3390"/>
      <c r="AO69" s="1569"/>
      <c r="AP69" s="3389" t="str">
        <f>IF(OR(申告書1入力用!M27=0,LEN(申告書1入力用!M27)-3&lt;=0),"",MID(申告書1入力用!M27,LEN(申告書1入力用!M27)-3,1))</f>
        <v/>
      </c>
      <c r="AQ69" s="3390"/>
      <c r="AR69" s="1569"/>
      <c r="AS69" s="3389" t="str">
        <f>IF(OR(申告書1入力用!M27=0,LEN(申告書1入力用!M27)-2&lt;=0),"",MID(申告書1入力用!M27,LEN(申告書1入力用!M27)-2,1))</f>
        <v/>
      </c>
      <c r="AT69" s="3390"/>
      <c r="AU69" s="1569"/>
      <c r="AV69" s="3389" t="str">
        <f>IF(OR(申告書1入力用!M27=0,LEN(申告書1入力用!M27)-1&lt;=0),"",MID(申告書1入力用!M27,LEN(申告書1入力用!M27)-1,1))</f>
        <v/>
      </c>
      <c r="AW69" s="3393"/>
      <c r="AX69" s="3390"/>
      <c r="AY69" s="1569"/>
      <c r="AZ69" s="3389" t="str">
        <f>IF(申告書1入力用!M27&lt;&gt;0,RIGHT(申告書1入力用!M27,1),"")</f>
        <v/>
      </c>
      <c r="BA69" s="3390"/>
      <c r="BB69" s="840"/>
      <c r="BC69" s="893"/>
      <c r="BD69" s="3288"/>
      <c r="BE69" s="3289"/>
      <c r="BF69" s="3289"/>
      <c r="BG69" s="3290"/>
      <c r="BH69" s="1491"/>
      <c r="BI69" s="3492" t="s">
        <v>889</v>
      </c>
      <c r="BJ69" s="3492"/>
      <c r="BK69" s="3492"/>
      <c r="BL69" s="3492"/>
      <c r="BM69" s="3492"/>
      <c r="BN69" s="3492"/>
      <c r="BO69" s="3492"/>
      <c r="BP69" s="3492"/>
      <c r="BQ69" s="3492"/>
      <c r="BR69" s="904"/>
      <c r="BS69" s="3325"/>
      <c r="BT69" s="3326"/>
      <c r="BU69" s="1492"/>
      <c r="BV69" s="3493">
        <f>申告書1入力用!AE29</f>
        <v>0</v>
      </c>
      <c r="BW69" s="3494"/>
      <c r="BX69" s="1011"/>
      <c r="BY69" s="3459"/>
      <c r="BZ69" s="3460"/>
      <c r="CA69" s="3460"/>
      <c r="CB69" s="3460"/>
      <c r="CC69" s="3461"/>
      <c r="CD69" s="1483"/>
      <c r="CE69" s="1483"/>
      <c r="CF69" s="3404" t="str">
        <f>IF(OR(申告書1入力用!AH27=0,LEN(申告書1入力用!AH27)-7&lt;=0),"",LEFT(申告書1入力用!AH27,LEN(申告書1入力用!AH27)-7))</f>
        <v/>
      </c>
      <c r="CG69" s="3405"/>
      <c r="CH69" s="3405"/>
      <c r="CI69" s="3405"/>
      <c r="CJ69" s="3405"/>
      <c r="CK69" s="3405"/>
      <c r="CL69" s="3405"/>
      <c r="CM69" s="3405"/>
      <c r="CN69" s="3406"/>
      <c r="CO69" s="1488"/>
      <c r="CP69" s="3477" t="str">
        <f>IF(OR(申告書1入力用!AH27=0,LEN(申告書1入力用!AH27)-6&lt;=0),"",MID(申告書1入力用!AH27,LEN(申告書1入力用!AH27)-6,1))</f>
        <v/>
      </c>
      <c r="CQ69" s="3478"/>
      <c r="CR69" s="3478"/>
      <c r="CS69" s="3479"/>
      <c r="CT69" s="1588"/>
      <c r="CU69" s="3389" t="str">
        <f>IF(OR(申告書1入力用!AH27=0,LEN(申告書1入力用!AH27)-5&lt;=0),"",MID(申告書1入力用!AH27,LEN(申告書1入力用!AH27)-5,1))</f>
        <v/>
      </c>
      <c r="CV69" s="3393"/>
      <c r="CW69" s="3390"/>
      <c r="CX69" s="1489"/>
      <c r="CY69" s="3381" t="str">
        <f>IF(OR(申告書1入力用!AH27=0,LEN(申告書1入力用!AH27)-4&lt;=0),"",MID(申告書1入力用!AH27,LEN(申告書1入力用!AH27)-4,1))</f>
        <v/>
      </c>
      <c r="CZ69" s="3382"/>
      <c r="DA69" s="3382"/>
      <c r="DB69" s="3383"/>
      <c r="DC69" s="1489"/>
      <c r="DD69" s="3381" t="str">
        <f>IF(OR(申告書1入力用!AH27=0,LEN(申告書1入力用!AH27)-3&lt;=0),"",MID(申告書1入力用!AH27,LEN(申告書1入力用!AH27)-3,1))</f>
        <v/>
      </c>
      <c r="DE69" s="3382"/>
      <c r="DF69" s="3383"/>
      <c r="DG69" s="1489"/>
      <c r="DH69" s="3381" t="str">
        <f>IF(OR(申告書1入力用!AH27=0,LEN(申告書1入力用!AH27)-2&lt;=0),"",MID(申告書1入力用!AH27,LEN(申告書1入力用!AH27)-2,1))</f>
        <v/>
      </c>
      <c r="DI69" s="3382"/>
      <c r="DJ69" s="3382"/>
      <c r="DK69" s="3383"/>
      <c r="DL69" s="1489"/>
      <c r="DM69" s="3381" t="str">
        <f>IF(OR(申告書1入力用!AH27=0,LEN(申告書1入力用!AH27)-1&lt;=0),"",MID(申告書1入力用!AH27,LEN(申告書1入力用!AH27)-1,1))</f>
        <v/>
      </c>
      <c r="DN69" s="3383"/>
      <c r="DO69" s="1489"/>
      <c r="DP69" s="3381" t="str">
        <f>IF(申告書1入力用!AH27&lt;&gt;0,RIGHT(申告書1入力用!AH27,1),"")</f>
        <v/>
      </c>
      <c r="DQ69" s="3383"/>
      <c r="DR69" s="1490"/>
      <c r="DS69" s="932"/>
      <c r="DT69" s="1605"/>
      <c r="DU69" s="3342"/>
      <c r="DV69" s="3342"/>
      <c r="DW69" s="818"/>
      <c r="DX69" s="818"/>
    </row>
    <row r="70" spans="2:128" ht="9.75" customHeight="1">
      <c r="B70" s="893"/>
      <c r="C70" s="3421"/>
      <c r="D70" s="1605"/>
      <c r="E70" s="3311"/>
      <c r="F70" s="3311"/>
      <c r="G70" s="3311"/>
      <c r="H70" s="3311"/>
      <c r="I70" s="3311"/>
      <c r="J70" s="3311"/>
      <c r="K70" s="3311"/>
      <c r="L70" s="3311"/>
      <c r="M70" s="3311"/>
      <c r="N70" s="3311"/>
      <c r="O70" s="3311"/>
      <c r="P70" s="3311"/>
      <c r="Q70" s="3311"/>
      <c r="R70" s="3311"/>
      <c r="S70" s="1559"/>
      <c r="T70" s="3253"/>
      <c r="U70" s="3254"/>
      <c r="V70" s="3255"/>
      <c r="W70" s="842"/>
      <c r="X70" s="3407"/>
      <c r="Y70" s="3408"/>
      <c r="Z70" s="3408"/>
      <c r="AA70" s="3408"/>
      <c r="AB70" s="3409"/>
      <c r="AC70" s="1569"/>
      <c r="AD70" s="3391"/>
      <c r="AE70" s="3394"/>
      <c r="AF70" s="3392"/>
      <c r="AG70" s="1569"/>
      <c r="AH70" s="3391"/>
      <c r="AI70" s="3394"/>
      <c r="AJ70" s="3392"/>
      <c r="AK70" s="1569"/>
      <c r="AL70" s="3391"/>
      <c r="AM70" s="3394"/>
      <c r="AN70" s="3392"/>
      <c r="AO70" s="1569"/>
      <c r="AP70" s="3391"/>
      <c r="AQ70" s="3392"/>
      <c r="AR70" s="1569"/>
      <c r="AS70" s="3391"/>
      <c r="AT70" s="3392"/>
      <c r="AU70" s="1569"/>
      <c r="AV70" s="3391"/>
      <c r="AW70" s="3394"/>
      <c r="AX70" s="3392"/>
      <c r="AY70" s="1569"/>
      <c r="AZ70" s="3391"/>
      <c r="BA70" s="3392"/>
      <c r="BB70" s="840"/>
      <c r="BC70" s="893"/>
      <c r="BD70" s="3288"/>
      <c r="BE70" s="3289"/>
      <c r="BF70" s="3289"/>
      <c r="BG70" s="3290"/>
      <c r="BH70" s="1491"/>
      <c r="BI70" s="3492"/>
      <c r="BJ70" s="3492"/>
      <c r="BK70" s="3492"/>
      <c r="BL70" s="3492"/>
      <c r="BM70" s="3492"/>
      <c r="BN70" s="3492"/>
      <c r="BO70" s="3492"/>
      <c r="BP70" s="3492"/>
      <c r="BQ70" s="3492"/>
      <c r="BR70" s="1493"/>
      <c r="BS70" s="3325"/>
      <c r="BT70" s="3326"/>
      <c r="BU70" s="1492"/>
      <c r="BV70" s="3495"/>
      <c r="BW70" s="3496"/>
      <c r="BX70" s="1011"/>
      <c r="BY70" s="3459"/>
      <c r="BZ70" s="3460"/>
      <c r="CA70" s="3460"/>
      <c r="CB70" s="3460"/>
      <c r="CC70" s="3461"/>
      <c r="CD70" s="1483"/>
      <c r="CE70" s="1483"/>
      <c r="CF70" s="3407"/>
      <c r="CG70" s="3408"/>
      <c r="CH70" s="3408"/>
      <c r="CI70" s="3408"/>
      <c r="CJ70" s="3408"/>
      <c r="CK70" s="3408"/>
      <c r="CL70" s="3408"/>
      <c r="CM70" s="3408"/>
      <c r="CN70" s="3409"/>
      <c r="CO70" s="1488"/>
      <c r="CP70" s="3480"/>
      <c r="CQ70" s="3481"/>
      <c r="CR70" s="3481"/>
      <c r="CS70" s="3482"/>
      <c r="CT70" s="1588"/>
      <c r="CU70" s="3391"/>
      <c r="CV70" s="3394"/>
      <c r="CW70" s="3392"/>
      <c r="CX70" s="1489"/>
      <c r="CY70" s="3384"/>
      <c r="CZ70" s="3385"/>
      <c r="DA70" s="3385"/>
      <c r="DB70" s="3386"/>
      <c r="DC70" s="1489"/>
      <c r="DD70" s="3384"/>
      <c r="DE70" s="3385"/>
      <c r="DF70" s="3386"/>
      <c r="DG70" s="1489"/>
      <c r="DH70" s="3384"/>
      <c r="DI70" s="3385"/>
      <c r="DJ70" s="3385"/>
      <c r="DK70" s="3386"/>
      <c r="DL70" s="1489"/>
      <c r="DM70" s="3384"/>
      <c r="DN70" s="3386"/>
      <c r="DO70" s="1489"/>
      <c r="DP70" s="3384"/>
      <c r="DQ70" s="3386"/>
      <c r="DR70" s="1490"/>
      <c r="DS70" s="932"/>
      <c r="DT70" s="1605"/>
      <c r="DU70" s="3342"/>
      <c r="DV70" s="3342"/>
      <c r="DW70" s="818"/>
      <c r="DX70" s="818"/>
    </row>
    <row r="71" spans="2:128" ht="3" customHeight="1">
      <c r="B71" s="893"/>
      <c r="C71" s="3421"/>
      <c r="D71" s="1561"/>
      <c r="E71" s="1578"/>
      <c r="F71" s="1578"/>
      <c r="G71" s="1578"/>
      <c r="H71" s="1578"/>
      <c r="I71" s="1578"/>
      <c r="J71" s="1578"/>
      <c r="K71" s="1578"/>
      <c r="L71" s="1578"/>
      <c r="M71" s="1578"/>
      <c r="N71" s="1578"/>
      <c r="O71" s="1578"/>
      <c r="P71" s="1578"/>
      <c r="Q71" s="1578"/>
      <c r="R71" s="1578"/>
      <c r="S71" s="1561"/>
      <c r="T71" s="3282"/>
      <c r="U71" s="3283"/>
      <c r="V71" s="3284"/>
      <c r="W71" s="852"/>
      <c r="X71" s="851"/>
      <c r="Y71" s="851"/>
      <c r="Z71" s="851"/>
      <c r="AA71" s="851"/>
      <c r="AB71" s="851"/>
      <c r="AC71" s="850"/>
      <c r="AD71" s="919"/>
      <c r="AE71" s="919"/>
      <c r="AF71" s="919"/>
      <c r="AG71" s="850"/>
      <c r="AH71" s="919"/>
      <c r="AI71" s="919"/>
      <c r="AJ71" s="919"/>
      <c r="AK71" s="850"/>
      <c r="AL71" s="919"/>
      <c r="AM71" s="919"/>
      <c r="AN71" s="919"/>
      <c r="AO71" s="850"/>
      <c r="AP71" s="850"/>
      <c r="AQ71" s="850"/>
      <c r="AR71" s="850"/>
      <c r="AS71" s="850"/>
      <c r="AT71" s="850"/>
      <c r="AU71" s="850"/>
      <c r="AV71" s="850"/>
      <c r="AW71" s="850"/>
      <c r="AX71" s="850"/>
      <c r="AY71" s="850"/>
      <c r="AZ71" s="850"/>
      <c r="BA71" s="850"/>
      <c r="BB71" s="849"/>
      <c r="BC71" s="893"/>
      <c r="BD71" s="3288"/>
      <c r="BE71" s="3289"/>
      <c r="BF71" s="3289"/>
      <c r="BG71" s="3290"/>
      <c r="BH71" s="1491"/>
      <c r="BI71" s="1494"/>
      <c r="BJ71" s="1494"/>
      <c r="BK71" s="1494"/>
      <c r="BL71" s="1494"/>
      <c r="BM71" s="1494"/>
      <c r="BN71" s="1494"/>
      <c r="BO71" s="1494"/>
      <c r="BP71" s="1494"/>
      <c r="BQ71" s="1494"/>
      <c r="BR71" s="1495"/>
      <c r="BS71" s="3327"/>
      <c r="BT71" s="3328"/>
      <c r="BU71" s="1494"/>
      <c r="BV71" s="1494"/>
      <c r="BW71" s="1494"/>
      <c r="BX71" s="1496"/>
      <c r="BY71" s="3462"/>
      <c r="BZ71" s="3463"/>
      <c r="CA71" s="3463"/>
      <c r="CB71" s="3463"/>
      <c r="CC71" s="3464"/>
      <c r="CD71" s="1602"/>
      <c r="CE71" s="1603"/>
      <c r="CF71" s="851"/>
      <c r="CG71" s="941"/>
      <c r="CH71" s="941"/>
      <c r="CI71" s="941"/>
      <c r="CJ71" s="941"/>
      <c r="CK71" s="941"/>
      <c r="CL71" s="941"/>
      <c r="CM71" s="941"/>
      <c r="CN71" s="941"/>
      <c r="CO71" s="940"/>
      <c r="CP71" s="940"/>
      <c r="CQ71" s="940"/>
      <c r="CR71" s="851"/>
      <c r="CS71" s="919"/>
      <c r="CT71" s="919"/>
      <c r="CU71" s="919"/>
      <c r="CV71" s="919"/>
      <c r="CW71" s="939"/>
      <c r="CX71" s="939"/>
      <c r="CY71" s="939"/>
      <c r="CZ71" s="939"/>
      <c r="DA71" s="939"/>
      <c r="DB71" s="939"/>
      <c r="DC71" s="939"/>
      <c r="DD71" s="939"/>
      <c r="DE71" s="939"/>
      <c r="DF71" s="939"/>
      <c r="DG71" s="939"/>
      <c r="DH71" s="939"/>
      <c r="DI71" s="939"/>
      <c r="DJ71" s="939"/>
      <c r="DK71" s="939"/>
      <c r="DL71" s="939"/>
      <c r="DM71" s="939"/>
      <c r="DN71" s="939"/>
      <c r="DO71" s="939"/>
      <c r="DP71" s="939"/>
      <c r="DQ71" s="939"/>
      <c r="DR71" s="938"/>
      <c r="DS71" s="937"/>
      <c r="DT71" s="1605"/>
      <c r="DU71" s="3342"/>
      <c r="DV71" s="3342"/>
      <c r="DW71" s="818"/>
      <c r="DX71" s="818"/>
    </row>
    <row r="72" spans="2:128" ht="3" customHeight="1">
      <c r="B72" s="893"/>
      <c r="C72" s="3421"/>
      <c r="D72" s="1571"/>
      <c r="E72" s="1577"/>
      <c r="F72" s="1577"/>
      <c r="G72" s="1577"/>
      <c r="H72" s="1577"/>
      <c r="I72" s="1577"/>
      <c r="J72" s="1577"/>
      <c r="K72" s="1577"/>
      <c r="L72" s="1577"/>
      <c r="M72" s="1577"/>
      <c r="N72" s="1577"/>
      <c r="O72" s="1577"/>
      <c r="P72" s="1577"/>
      <c r="Q72" s="1577"/>
      <c r="R72" s="1577"/>
      <c r="S72" s="1571"/>
      <c r="T72" s="3305" t="s">
        <v>882</v>
      </c>
      <c r="U72" s="3306"/>
      <c r="V72" s="3307"/>
      <c r="W72" s="863"/>
      <c r="X72" s="862"/>
      <c r="Y72" s="862"/>
      <c r="Z72" s="862"/>
      <c r="AA72" s="862"/>
      <c r="AB72" s="862"/>
      <c r="AC72" s="862"/>
      <c r="AD72" s="862"/>
      <c r="AE72" s="862"/>
      <c r="AF72" s="862"/>
      <c r="AG72" s="862"/>
      <c r="AH72" s="862"/>
      <c r="AI72" s="862"/>
      <c r="AJ72" s="862"/>
      <c r="AK72" s="862"/>
      <c r="AL72" s="862"/>
      <c r="AM72" s="862"/>
      <c r="AN72" s="862"/>
      <c r="AO72" s="862"/>
      <c r="AP72" s="862"/>
      <c r="AQ72" s="862"/>
      <c r="AR72" s="862"/>
      <c r="AS72" s="862"/>
      <c r="AT72" s="862"/>
      <c r="AU72" s="862"/>
      <c r="AV72" s="862"/>
      <c r="AW72" s="862"/>
      <c r="AX72" s="862"/>
      <c r="AY72" s="862"/>
      <c r="AZ72" s="862"/>
      <c r="BA72" s="862"/>
      <c r="BB72" s="861"/>
      <c r="BC72" s="893"/>
      <c r="BD72" s="3288"/>
      <c r="BE72" s="3289"/>
      <c r="BF72" s="3289"/>
      <c r="BG72" s="3290"/>
      <c r="BH72" s="1573"/>
      <c r="BI72" s="3372" t="s">
        <v>887</v>
      </c>
      <c r="BJ72" s="3483"/>
      <c r="BK72" s="3483"/>
      <c r="BL72" s="3483"/>
      <c r="BM72" s="3483"/>
      <c r="BN72" s="3483"/>
      <c r="BO72" s="3483"/>
      <c r="BP72" s="3483"/>
      <c r="BQ72" s="3483"/>
      <c r="BR72" s="3483"/>
      <c r="BS72" s="3483"/>
      <c r="BT72" s="3483"/>
      <c r="BU72" s="3483"/>
      <c r="BV72" s="3483"/>
      <c r="BW72" s="3483"/>
      <c r="BX72" s="997"/>
      <c r="BY72" s="3485" t="s">
        <v>883</v>
      </c>
      <c r="BZ72" s="3486"/>
      <c r="CA72" s="3486"/>
      <c r="CB72" s="3486"/>
      <c r="CC72" s="3487"/>
      <c r="CD72" s="1483"/>
      <c r="CE72" s="1483"/>
      <c r="CF72" s="1594"/>
      <c r="CG72" s="1594"/>
      <c r="CH72" s="1594"/>
      <c r="CI72" s="1594"/>
      <c r="CJ72" s="1594"/>
      <c r="CK72" s="1594"/>
      <c r="CL72" s="1594"/>
      <c r="CM72" s="1594"/>
      <c r="CN72" s="1594"/>
      <c r="CO72" s="1594"/>
      <c r="CP72" s="1594"/>
      <c r="CQ72" s="1594"/>
      <c r="CR72" s="1594"/>
      <c r="CS72" s="1594"/>
      <c r="CT72" s="1594"/>
      <c r="CU72" s="1594"/>
      <c r="CV72" s="1594"/>
      <c r="CW72" s="1594"/>
      <c r="CX72" s="1594"/>
      <c r="CY72" s="1594"/>
      <c r="CZ72" s="1594"/>
      <c r="DA72" s="1594"/>
      <c r="DB72" s="1594"/>
      <c r="DC72" s="1594"/>
      <c r="DD72" s="1594"/>
      <c r="DE72" s="1594"/>
      <c r="DF72" s="1594"/>
      <c r="DG72" s="1594"/>
      <c r="DH72" s="1594"/>
      <c r="DI72" s="1594"/>
      <c r="DJ72" s="1594"/>
      <c r="DK72" s="1594"/>
      <c r="DL72" s="1594"/>
      <c r="DM72" s="1594"/>
      <c r="DN72" s="1594"/>
      <c r="DO72" s="1594"/>
      <c r="DP72" s="1594"/>
      <c r="DQ72" s="1594"/>
      <c r="DR72" s="1497"/>
      <c r="DS72" s="972"/>
      <c r="DT72" s="1605"/>
      <c r="DU72" s="3342"/>
      <c r="DV72" s="3342"/>
      <c r="DW72" s="818"/>
      <c r="DX72" s="818"/>
    </row>
    <row r="73" spans="2:128" ht="21">
      <c r="B73" s="893"/>
      <c r="C73" s="3421"/>
      <c r="D73" s="1605"/>
      <c r="E73" s="3311" t="s">
        <v>716</v>
      </c>
      <c r="F73" s="3311"/>
      <c r="G73" s="3311"/>
      <c r="H73" s="3311"/>
      <c r="I73" s="3311"/>
      <c r="J73" s="3311"/>
      <c r="K73" s="3311"/>
      <c r="L73" s="3311"/>
      <c r="M73" s="3311"/>
      <c r="N73" s="3311"/>
      <c r="O73" s="3311"/>
      <c r="P73" s="3311"/>
      <c r="Q73" s="3311"/>
      <c r="R73" s="3311"/>
      <c r="S73" s="1559"/>
      <c r="T73" s="3253"/>
      <c r="U73" s="3254"/>
      <c r="V73" s="3255"/>
      <c r="W73" s="842"/>
      <c r="X73" s="3236" t="str">
        <f ca="1">IF(OR(申告書1入力用!M28=0,LEN(申告書1入力用!M28)-7&lt;=0),"",LEFT(申告書1入力用!M28,LEN(申告書1入力用!M28)-7))</f>
        <v/>
      </c>
      <c r="Y73" s="3237"/>
      <c r="Z73" s="3237"/>
      <c r="AA73" s="3237"/>
      <c r="AB73" s="3238"/>
      <c r="AC73" s="1569"/>
      <c r="AD73" s="3239" t="str">
        <f ca="1">IF(OR(申告書1入力用!M28=0,LEN(申告書1入力用!M28)-6&lt;=0),"",MID(申告書1入力用!M28,LEN(申告書1入力用!M28)-6,1))</f>
        <v/>
      </c>
      <c r="AE73" s="3240"/>
      <c r="AF73" s="3241"/>
      <c r="AG73" s="1569"/>
      <c r="AH73" s="3239" t="str">
        <f ca="1">IF(OR(申告書1入力用!M28=0,LEN(申告書1入力用!M28)-5&lt;=0),"",MID(申告書1入力用!M28,LEN(申告書1入力用!M28)-5,1))</f>
        <v/>
      </c>
      <c r="AI73" s="3240"/>
      <c r="AJ73" s="3241"/>
      <c r="AK73" s="1569"/>
      <c r="AL73" s="3239" t="str">
        <f ca="1">IF(OR(申告書1入力用!M28=0,LEN(申告書1入力用!M28)-4&lt;=0),"",MID(申告書1入力用!M28,LEN(申告書1入力用!M28)-4,1))</f>
        <v/>
      </c>
      <c r="AM73" s="3240"/>
      <c r="AN73" s="3241"/>
      <c r="AO73" s="1569"/>
      <c r="AP73" s="3239" t="str">
        <f ca="1">IF(OR(申告書1入力用!M28=0,LEN(申告書1入力用!M28)-3&lt;=0),"",MID(申告書1入力用!M28,LEN(申告書1入力用!M28)-3,1))</f>
        <v/>
      </c>
      <c r="AQ73" s="3241"/>
      <c r="AR73" s="1569"/>
      <c r="AS73" s="3239" t="str">
        <f ca="1">IF(OR(申告書1入力用!M28=0,LEN(申告書1入力用!M28)-2&lt;=0),"",MID(申告書1入力用!M28,LEN(申告書1入力用!M28)-2,1))</f>
        <v/>
      </c>
      <c r="AT73" s="3241"/>
      <c r="AU73" s="1569"/>
      <c r="AV73" s="3239" t="str">
        <f ca="1">IF(OR(申告書1入力用!M28=0,LEN(申告書1入力用!M28)-1&lt;=0),"",MID(申告書1入力用!M28,LEN(申告書1入力用!M28)-1,1))</f>
        <v/>
      </c>
      <c r="AW73" s="3240"/>
      <c r="AX73" s="3241"/>
      <c r="AY73" s="1569"/>
      <c r="AZ73" s="3239" t="str">
        <f ca="1">IF(申告書1入力用!M28&lt;&gt;0,RIGHT(申告書1入力用!M28,1),"")</f>
        <v/>
      </c>
      <c r="BA73" s="3241"/>
      <c r="BB73" s="840"/>
      <c r="BC73" s="893"/>
      <c r="BD73" s="3288"/>
      <c r="BE73" s="3289"/>
      <c r="BF73" s="3289"/>
      <c r="BG73" s="3290"/>
      <c r="BH73" s="1605"/>
      <c r="BI73" s="3311"/>
      <c r="BJ73" s="3311"/>
      <c r="BK73" s="3311"/>
      <c r="BL73" s="3311"/>
      <c r="BM73" s="3311"/>
      <c r="BN73" s="3311"/>
      <c r="BO73" s="3311"/>
      <c r="BP73" s="3311"/>
      <c r="BQ73" s="3311"/>
      <c r="BR73" s="3311"/>
      <c r="BS73" s="3311"/>
      <c r="BT73" s="3311"/>
      <c r="BU73" s="3311"/>
      <c r="BV73" s="3311"/>
      <c r="BW73" s="3311"/>
      <c r="BX73" s="962"/>
      <c r="BY73" s="3485"/>
      <c r="BZ73" s="3488"/>
      <c r="CA73" s="3488"/>
      <c r="CB73" s="3488"/>
      <c r="CC73" s="3487"/>
      <c r="CD73" s="1595"/>
      <c r="CE73" s="1595"/>
      <c r="CF73" s="3236" t="str">
        <f>IF(OR(申告書1入力用!AH28=0,LEN(申告書1入力用!AH28)-7&lt;=0),"",LEFT(申告書1入力用!AH28,LEN(申告書1入力用!AH28)-7))</f>
        <v/>
      </c>
      <c r="CG73" s="3237"/>
      <c r="CH73" s="3237"/>
      <c r="CI73" s="3237"/>
      <c r="CJ73" s="3237"/>
      <c r="CK73" s="3237"/>
      <c r="CL73" s="3237"/>
      <c r="CM73" s="3237"/>
      <c r="CN73" s="3238"/>
      <c r="CO73" s="935"/>
      <c r="CP73" s="3454" t="str">
        <f>IF(OR(申告書1入力用!AH28=0,LEN(申告書1入力用!AH28)-6&lt;=0),"",MID(申告書1入力用!AH28,LEN(申告書1入力用!AH28)-6,1))</f>
        <v/>
      </c>
      <c r="CQ73" s="3455"/>
      <c r="CR73" s="3455"/>
      <c r="CS73" s="3241"/>
      <c r="CT73" s="1569"/>
      <c r="CU73" s="3239" t="str">
        <f>IF(OR(申告書1入力用!AH28=0,LEN(申告書1入力用!AH28)-5&lt;=0),"",MID(申告書1入力用!AH28,LEN(申告書1入力用!AH28)-5,1))</f>
        <v>1</v>
      </c>
      <c r="CV73" s="3240"/>
      <c r="CW73" s="3241"/>
      <c r="CX73" s="934"/>
      <c r="CY73" s="3314" t="str">
        <f>IF(OR(申告書1入力用!AH28=0,LEN(申告書1入力用!AH28)-4&lt;=0),"",MID(申告書1入力用!AH28,LEN(申告書1入力用!AH28)-4,1))</f>
        <v>9</v>
      </c>
      <c r="CZ73" s="3315"/>
      <c r="DA73" s="3315"/>
      <c r="DB73" s="3316"/>
      <c r="DC73" s="934"/>
      <c r="DD73" s="3314" t="str">
        <f>IF(OR(申告書1入力用!AH28=0,LEN(申告書1入力用!AH28)-3&lt;=0),"",MID(申告書1入力用!AH28,LEN(申告書1入力用!AH28)-3,1))</f>
        <v>4</v>
      </c>
      <c r="DE73" s="3315"/>
      <c r="DF73" s="3316"/>
      <c r="DG73" s="934"/>
      <c r="DH73" s="3314" t="str">
        <f>IF(OR(申告書1入力用!AH28=0,LEN(申告書1入力用!AH28)-2&lt;=0),"",MID(申告書1入力用!AH28,LEN(申告書1入力用!AH28)-2,1))</f>
        <v>5</v>
      </c>
      <c r="DI73" s="3315"/>
      <c r="DJ73" s="3315"/>
      <c r="DK73" s="3316"/>
      <c r="DL73" s="934"/>
      <c r="DM73" s="3314" t="str">
        <f>IF(OR(申告書1入力用!AH28=0,LEN(申告書1入力用!AH28)-1&lt;=0),"",MID(申告書1入力用!AH28,LEN(申告書1入力用!AH28)-1,1))</f>
        <v>0</v>
      </c>
      <c r="DN73" s="3316"/>
      <c r="DO73" s="934"/>
      <c r="DP73" s="3314" t="str">
        <f>IF(申告書1入力用!AH28&lt;&gt;0,RIGHT(申告書1入力用!AH28,1),"")</f>
        <v>0</v>
      </c>
      <c r="DQ73" s="3316"/>
      <c r="DR73" s="933"/>
      <c r="DS73" s="932"/>
      <c r="DT73" s="1605"/>
      <c r="DU73" s="3342"/>
      <c r="DV73" s="3342"/>
      <c r="DW73" s="818"/>
      <c r="DX73" s="818"/>
    </row>
    <row r="74" spans="2:128" ht="3" customHeight="1" thickBot="1">
      <c r="B74" s="893"/>
      <c r="C74" s="3421"/>
      <c r="D74" s="1561"/>
      <c r="E74" s="1561"/>
      <c r="F74" s="1561"/>
      <c r="G74" s="1561"/>
      <c r="H74" s="1561"/>
      <c r="I74" s="1561"/>
      <c r="J74" s="1561"/>
      <c r="K74" s="1561"/>
      <c r="L74" s="1561"/>
      <c r="M74" s="1561"/>
      <c r="N74" s="1561"/>
      <c r="O74" s="1561"/>
      <c r="P74" s="1561"/>
      <c r="Q74" s="1561"/>
      <c r="R74" s="1561"/>
      <c r="S74" s="1561"/>
      <c r="T74" s="3282"/>
      <c r="U74" s="3283"/>
      <c r="V74" s="3284"/>
      <c r="W74" s="852"/>
      <c r="X74" s="851"/>
      <c r="Y74" s="851"/>
      <c r="Z74" s="851"/>
      <c r="AA74" s="851"/>
      <c r="AB74" s="851"/>
      <c r="AC74" s="919"/>
      <c r="AD74" s="919"/>
      <c r="AE74" s="919"/>
      <c r="AF74" s="919"/>
      <c r="AG74" s="919"/>
      <c r="AH74" s="919"/>
      <c r="AI74" s="919"/>
      <c r="AJ74" s="919"/>
      <c r="AK74" s="919"/>
      <c r="AL74" s="919"/>
      <c r="AM74" s="919"/>
      <c r="AN74" s="919"/>
      <c r="AO74" s="919"/>
      <c r="AP74" s="919"/>
      <c r="AQ74" s="919"/>
      <c r="AR74" s="919"/>
      <c r="AS74" s="919"/>
      <c r="AT74" s="919"/>
      <c r="AU74" s="919"/>
      <c r="AV74" s="919"/>
      <c r="AW74" s="919"/>
      <c r="AX74" s="919"/>
      <c r="AY74" s="919"/>
      <c r="AZ74" s="919"/>
      <c r="BA74" s="919"/>
      <c r="BB74" s="849"/>
      <c r="BC74" s="893"/>
      <c r="BD74" s="3288"/>
      <c r="BE74" s="3289"/>
      <c r="BF74" s="3289"/>
      <c r="BG74" s="3290"/>
      <c r="BH74" s="1498"/>
      <c r="BI74" s="3484"/>
      <c r="BJ74" s="3484"/>
      <c r="BK74" s="3484"/>
      <c r="BL74" s="3484"/>
      <c r="BM74" s="3484"/>
      <c r="BN74" s="3484"/>
      <c r="BO74" s="3484"/>
      <c r="BP74" s="3484"/>
      <c r="BQ74" s="3484"/>
      <c r="BR74" s="3484"/>
      <c r="BS74" s="3484"/>
      <c r="BT74" s="3484"/>
      <c r="BU74" s="3484"/>
      <c r="BV74" s="3484"/>
      <c r="BW74" s="3484"/>
      <c r="BX74" s="1498"/>
      <c r="BY74" s="3489"/>
      <c r="BZ74" s="3490"/>
      <c r="CA74" s="3490"/>
      <c r="CB74" s="3490"/>
      <c r="CC74" s="3491"/>
      <c r="CD74" s="1611"/>
      <c r="CE74" s="1612"/>
      <c r="CF74" s="927"/>
      <c r="CG74" s="929"/>
      <c r="CH74" s="929"/>
      <c r="CI74" s="929"/>
      <c r="CJ74" s="929"/>
      <c r="CK74" s="929"/>
      <c r="CL74" s="929"/>
      <c r="CM74" s="929"/>
      <c r="CN74" s="929"/>
      <c r="CO74" s="928"/>
      <c r="CP74" s="928"/>
      <c r="CQ74" s="928"/>
      <c r="CR74" s="927"/>
      <c r="CS74" s="926"/>
      <c r="CT74" s="926"/>
      <c r="CU74" s="926"/>
      <c r="CV74" s="926"/>
      <c r="CW74" s="925"/>
      <c r="CX74" s="925"/>
      <c r="CY74" s="925"/>
      <c r="CZ74" s="925"/>
      <c r="DA74" s="925"/>
      <c r="DB74" s="925"/>
      <c r="DC74" s="925"/>
      <c r="DD74" s="925"/>
      <c r="DE74" s="925"/>
      <c r="DF74" s="925"/>
      <c r="DG74" s="925"/>
      <c r="DH74" s="925"/>
      <c r="DI74" s="925"/>
      <c r="DJ74" s="925"/>
      <c r="DK74" s="925"/>
      <c r="DL74" s="925"/>
      <c r="DM74" s="925"/>
      <c r="DN74" s="925"/>
      <c r="DO74" s="925"/>
      <c r="DP74" s="925"/>
      <c r="DQ74" s="925"/>
      <c r="DR74" s="924"/>
      <c r="DS74" s="923"/>
      <c r="DT74" s="1605"/>
      <c r="DU74" s="3342"/>
      <c r="DV74" s="3342"/>
      <c r="DW74" s="818"/>
      <c r="DX74" s="818"/>
    </row>
    <row r="75" spans="2:128" ht="3" customHeight="1">
      <c r="B75" s="893"/>
      <c r="C75" s="3421"/>
      <c r="D75" s="1571"/>
      <c r="E75" s="1571"/>
      <c r="F75" s="1571"/>
      <c r="G75" s="1571"/>
      <c r="H75" s="1571"/>
      <c r="I75" s="1571"/>
      <c r="J75" s="1571"/>
      <c r="K75" s="1571"/>
      <c r="L75" s="3323" t="s">
        <v>42</v>
      </c>
      <c r="M75" s="3324"/>
      <c r="N75" s="1571"/>
      <c r="O75" s="1571"/>
      <c r="P75" s="1571"/>
      <c r="Q75" s="1571"/>
      <c r="R75" s="1571"/>
      <c r="S75" s="1571"/>
      <c r="T75" s="3305" t="s">
        <v>880</v>
      </c>
      <c r="U75" s="3306"/>
      <c r="V75" s="3307"/>
      <c r="W75" s="863"/>
      <c r="X75" s="862"/>
      <c r="Y75" s="862"/>
      <c r="Z75" s="862"/>
      <c r="AA75" s="862"/>
      <c r="AB75" s="862"/>
      <c r="AC75" s="862"/>
      <c r="AD75" s="862"/>
      <c r="AE75" s="862"/>
      <c r="AF75" s="862"/>
      <c r="AG75" s="862"/>
      <c r="AH75" s="862"/>
      <c r="AI75" s="862"/>
      <c r="AJ75" s="862"/>
      <c r="AK75" s="862"/>
      <c r="AL75" s="862"/>
      <c r="AM75" s="862"/>
      <c r="AN75" s="862"/>
      <c r="AO75" s="862"/>
      <c r="AP75" s="862"/>
      <c r="AQ75" s="862"/>
      <c r="AR75" s="862"/>
      <c r="AS75" s="862"/>
      <c r="AT75" s="862"/>
      <c r="AU75" s="862"/>
      <c r="AV75" s="862"/>
      <c r="AW75" s="862"/>
      <c r="AX75" s="862"/>
      <c r="AY75" s="862"/>
      <c r="AZ75" s="862"/>
      <c r="BA75" s="862"/>
      <c r="BB75" s="861"/>
      <c r="BC75" s="893"/>
      <c r="BD75" s="3288"/>
      <c r="BE75" s="3289"/>
      <c r="BF75" s="3289"/>
      <c r="BG75" s="3290"/>
      <c r="BH75" s="3497" t="s">
        <v>1477</v>
      </c>
      <c r="BI75" s="3498"/>
      <c r="BJ75" s="3498"/>
      <c r="BK75" s="3498"/>
      <c r="BL75" s="3498"/>
      <c r="BM75" s="3498"/>
      <c r="BN75" s="3498"/>
      <c r="BO75" s="3498"/>
      <c r="BP75" s="3498"/>
      <c r="BQ75" s="3498"/>
      <c r="BR75" s="3498"/>
      <c r="BS75" s="3498"/>
      <c r="BT75" s="3498"/>
      <c r="BU75" s="3498"/>
      <c r="BV75" s="3498"/>
      <c r="BW75" s="3498"/>
      <c r="BX75" s="3499"/>
      <c r="BY75" s="3506"/>
      <c r="BZ75" s="3506"/>
      <c r="CA75" s="3506"/>
      <c r="CB75" s="3506"/>
      <c r="CC75" s="3507"/>
      <c r="CD75" s="1595"/>
      <c r="CE75" s="1595"/>
      <c r="CF75" s="1591"/>
      <c r="CG75" s="1591"/>
      <c r="CH75" s="1591"/>
      <c r="CI75" s="1591"/>
      <c r="CJ75" s="1591"/>
      <c r="CK75" s="1591"/>
      <c r="CL75" s="1591"/>
      <c r="CM75" s="1591"/>
      <c r="CN75" s="1591"/>
      <c r="CO75" s="1591"/>
      <c r="CP75" s="1591"/>
      <c r="CQ75" s="1591"/>
      <c r="CR75" s="1591"/>
      <c r="CS75" s="1591"/>
      <c r="CT75" s="1591"/>
      <c r="CU75" s="1591"/>
      <c r="CV75" s="1591"/>
      <c r="CW75" s="1591"/>
      <c r="CX75" s="1591"/>
      <c r="CY75" s="1591"/>
      <c r="CZ75" s="1591"/>
      <c r="DA75" s="1591"/>
      <c r="DB75" s="1591"/>
      <c r="DC75" s="1591"/>
      <c r="DD75" s="1591"/>
      <c r="DE75" s="1591"/>
      <c r="DF75" s="1591"/>
      <c r="DG75" s="1591"/>
      <c r="DH75" s="1591"/>
      <c r="DI75" s="1591"/>
      <c r="DJ75" s="1591"/>
      <c r="DK75" s="1591"/>
      <c r="DL75" s="1591"/>
      <c r="DM75" s="1591"/>
      <c r="DN75" s="1591"/>
      <c r="DO75" s="1591"/>
      <c r="DP75" s="1591"/>
      <c r="DQ75" s="1591"/>
      <c r="DR75" s="982"/>
      <c r="DS75" s="972"/>
      <c r="DT75" s="1605"/>
      <c r="DU75" s="3342"/>
      <c r="DV75" s="3342"/>
      <c r="DW75" s="818"/>
      <c r="DX75" s="818"/>
    </row>
    <row r="76" spans="2:128" ht="21">
      <c r="B76" s="893"/>
      <c r="C76" s="3421"/>
      <c r="D76" s="1605"/>
      <c r="E76" s="3311" t="s">
        <v>878</v>
      </c>
      <c r="F76" s="3311"/>
      <c r="G76" s="3311"/>
      <c r="H76" s="3311"/>
      <c r="I76" s="3311"/>
      <c r="J76" s="842"/>
      <c r="K76" s="842"/>
      <c r="L76" s="3325"/>
      <c r="M76" s="3326"/>
      <c r="N76" s="842"/>
      <c r="O76" s="1559"/>
      <c r="P76" s="842"/>
      <c r="Q76" s="842"/>
      <c r="R76" s="842"/>
      <c r="S76" s="856"/>
      <c r="T76" s="3253"/>
      <c r="U76" s="3254"/>
      <c r="V76" s="3255"/>
      <c r="W76" s="842"/>
      <c r="X76" s="3236" t="str">
        <f ca="1">IF(OR(申告書1入力用!M29=0,LEN(申告書1入力用!M29)-7&lt;=0),"",LEFT(申告書1入力用!M29,LEN(申告書1入力用!M29)-7))</f>
        <v/>
      </c>
      <c r="Y76" s="3237"/>
      <c r="Z76" s="3237"/>
      <c r="AA76" s="3237"/>
      <c r="AB76" s="3238"/>
      <c r="AC76" s="1569"/>
      <c r="AD76" s="3239" t="str">
        <f ca="1">IF(OR(申告書1入力用!M29=0,LEN(申告書1入力用!M29)-6&lt;=0),"",MID(申告書1入力用!M29,LEN(申告書1入力用!M29)-6,1))</f>
        <v>4</v>
      </c>
      <c r="AE76" s="3240"/>
      <c r="AF76" s="3241"/>
      <c r="AG76" s="1569"/>
      <c r="AH76" s="3239" t="str">
        <f ca="1">IF(OR(申告書1入力用!M29=0,LEN(申告書1入力用!M29)-5&lt;=0),"",MID(申告書1入力用!M29,LEN(申告書1入力用!M29)-5,1))</f>
        <v>9</v>
      </c>
      <c r="AI76" s="3240"/>
      <c r="AJ76" s="3241"/>
      <c r="AK76" s="1569"/>
      <c r="AL76" s="3239" t="str">
        <f ca="1">IF(OR(申告書1入力用!M29=0,LEN(申告書1入力用!M29)-4&lt;=0),"",MID(申告書1入力用!M29,LEN(申告書1入力用!M29)-4,1))</f>
        <v>3</v>
      </c>
      <c r="AM76" s="3240"/>
      <c r="AN76" s="3241"/>
      <c r="AO76" s="1569"/>
      <c r="AP76" s="3239" t="str">
        <f ca="1">IF(OR(申告書1入力用!M29=0,LEN(申告書1入力用!M29)-3&lt;=0),"",MID(申告書1入力用!M29,LEN(申告書1入力用!M29)-3,1))</f>
        <v>0</v>
      </c>
      <c r="AQ76" s="3241"/>
      <c r="AR76" s="1569"/>
      <c r="AS76" s="3239" t="str">
        <f ca="1">IF(OR(申告書1入力用!M29=0,LEN(申告書1入力用!M29)-2&lt;=0),"",MID(申告書1入力用!M29,LEN(申告書1入力用!M29)-2,1))</f>
        <v>0</v>
      </c>
      <c r="AT76" s="3241"/>
      <c r="AU76" s="1569"/>
      <c r="AV76" s="3239" t="str">
        <f ca="1">IF(OR(申告書1入力用!M29=0,LEN(申告書1入力用!M29)-1&lt;=0),"",MID(申告書1入力用!M29,LEN(申告書1入力用!M29)-1,1))</f>
        <v>0</v>
      </c>
      <c r="AW76" s="3240"/>
      <c r="AX76" s="3241"/>
      <c r="AY76" s="1569"/>
      <c r="AZ76" s="3239" t="str">
        <f ca="1">IF(申告書1入力用!M29&lt;&gt;0,RIGHT(申告書1入力用!M29,1),"")</f>
        <v>0</v>
      </c>
      <c r="BA76" s="3241"/>
      <c r="BB76" s="840"/>
      <c r="BC76" s="893"/>
      <c r="BD76" s="3288"/>
      <c r="BE76" s="3289"/>
      <c r="BF76" s="3289"/>
      <c r="BG76" s="3290"/>
      <c r="BH76" s="3500"/>
      <c r="BI76" s="3501"/>
      <c r="BJ76" s="3501"/>
      <c r="BK76" s="3501"/>
      <c r="BL76" s="3501"/>
      <c r="BM76" s="3501"/>
      <c r="BN76" s="3501"/>
      <c r="BO76" s="3501"/>
      <c r="BP76" s="3501"/>
      <c r="BQ76" s="3501"/>
      <c r="BR76" s="3501"/>
      <c r="BS76" s="3501"/>
      <c r="BT76" s="3501"/>
      <c r="BU76" s="3501"/>
      <c r="BV76" s="3501"/>
      <c r="BW76" s="3501"/>
      <c r="BX76" s="3502"/>
      <c r="BY76" s="3506"/>
      <c r="BZ76" s="3506"/>
      <c r="CA76" s="3506"/>
      <c r="CB76" s="3506"/>
      <c r="CC76" s="3507"/>
      <c r="CD76" s="1595"/>
      <c r="CE76" s="1595"/>
      <c r="CF76" s="3236" t="str">
        <f ca="1">IF(OR(申告書1入力用!AH29=0,LEN(申告書1入力用!AH29)-7&lt;=0),"",LEFT(申告書1入力用!AH29,LEN(申告書1入力用!AH29)-7))</f>
        <v/>
      </c>
      <c r="CG76" s="3237"/>
      <c r="CH76" s="3237"/>
      <c r="CI76" s="3237"/>
      <c r="CJ76" s="3237"/>
      <c r="CK76" s="3237"/>
      <c r="CL76" s="3237"/>
      <c r="CM76" s="3237"/>
      <c r="CN76" s="3238"/>
      <c r="CO76" s="935"/>
      <c r="CP76" s="3454" t="str">
        <f ca="1">IF(OR(申告書1入力用!AH29=0,LEN(申告書1入力用!AH29)-6&lt;=0),"",MID(申告書1入力用!AH29,LEN(申告書1入力用!AH29)-6,1))</f>
        <v>7</v>
      </c>
      <c r="CQ76" s="3455"/>
      <c r="CR76" s="3455"/>
      <c r="CS76" s="3241"/>
      <c r="CT76" s="1569"/>
      <c r="CU76" s="3239" t="str">
        <f ca="1">IF(OR(申告書1入力用!AH29=0,LEN(申告書1入力用!AH29)-5&lt;=0),"",MID(申告書1入力用!AH29,LEN(申告書1入力用!AH29)-5,1))</f>
        <v>2</v>
      </c>
      <c r="CV76" s="3240"/>
      <c r="CW76" s="3241"/>
      <c r="CX76" s="934"/>
      <c r="CY76" s="3314" t="str">
        <f ca="1">IF(OR(申告書1入力用!AH29=0,LEN(申告書1入力用!AH29)-4&lt;=0),"",MID(申告書1入力用!AH29,LEN(申告書1入力用!AH29)-4,1))</f>
        <v>5</v>
      </c>
      <c r="CZ76" s="3315"/>
      <c r="DA76" s="3315"/>
      <c r="DB76" s="3316"/>
      <c r="DC76" s="934"/>
      <c r="DD76" s="3314" t="str">
        <f ca="1">IF(OR(申告書1入力用!AH29=0,LEN(申告書1入力用!AH29)-3&lt;=0),"",MID(申告書1入力用!AH29,LEN(申告書1入力用!AH29)-3,1))</f>
        <v>3</v>
      </c>
      <c r="DE76" s="3315"/>
      <c r="DF76" s="3316"/>
      <c r="DG76" s="934"/>
      <c r="DH76" s="3314" t="str">
        <f ca="1">IF(OR(申告書1入力用!AH29=0,LEN(申告書1入力用!AH29)-2&lt;=0),"",MID(申告書1入力用!AH29,LEN(申告書1入力用!AH29)-2,1))</f>
        <v>4</v>
      </c>
      <c r="DI76" s="3315"/>
      <c r="DJ76" s="3315"/>
      <c r="DK76" s="3316"/>
      <c r="DL76" s="934"/>
      <c r="DM76" s="3359" t="str">
        <f ca="1">IF(OR(申告書1入力用!AH29=0,LEN(申告書1入力用!AH29)-1&lt;=0),"",MID(申告書1入力用!AH29,LEN(申告書1入力用!AH29)-1,1))</f>
        <v>0</v>
      </c>
      <c r="DN76" s="3316"/>
      <c r="DO76" s="934"/>
      <c r="DP76" s="3359" t="str">
        <f ca="1">IF(申告書1入力用!AH29&lt;&gt;0,RIGHT(申告書1入力用!AH29,1),"")</f>
        <v>0</v>
      </c>
      <c r="DQ76" s="3316"/>
      <c r="DR76" s="933"/>
      <c r="DS76" s="932"/>
      <c r="DT76" s="1605"/>
      <c r="DU76" s="3342"/>
      <c r="DV76" s="3342"/>
      <c r="DW76" s="818"/>
      <c r="DX76" s="818"/>
    </row>
    <row r="77" spans="2:128" ht="3" customHeight="1">
      <c r="B77" s="893"/>
      <c r="C77" s="3421"/>
      <c r="D77" s="1559"/>
      <c r="E77" s="1575"/>
      <c r="F77" s="1575"/>
      <c r="G77" s="1575"/>
      <c r="H77" s="1575"/>
      <c r="I77" s="1575"/>
      <c r="J77" s="842"/>
      <c r="K77" s="842"/>
      <c r="L77" s="3325"/>
      <c r="M77" s="3326"/>
      <c r="N77" s="842"/>
      <c r="O77" s="1559"/>
      <c r="P77" s="842"/>
      <c r="Q77" s="842"/>
      <c r="R77" s="842"/>
      <c r="S77" s="842"/>
      <c r="T77" s="3253"/>
      <c r="U77" s="3254"/>
      <c r="V77" s="3255"/>
      <c r="W77" s="842"/>
      <c r="X77" s="1591"/>
      <c r="Y77" s="1591"/>
      <c r="Z77" s="1591"/>
      <c r="AA77" s="1591"/>
      <c r="AB77" s="1591"/>
      <c r="AC77" s="1569"/>
      <c r="AD77" s="1569"/>
      <c r="AE77" s="1569"/>
      <c r="AF77" s="1569"/>
      <c r="AG77" s="1569"/>
      <c r="AH77" s="1569"/>
      <c r="AI77" s="1569"/>
      <c r="AJ77" s="1569"/>
      <c r="AK77" s="1569"/>
      <c r="AL77" s="1569"/>
      <c r="AM77" s="1569"/>
      <c r="AN77" s="1569"/>
      <c r="AO77" s="1569"/>
      <c r="AP77" s="1569"/>
      <c r="AQ77" s="1569"/>
      <c r="AR77" s="1569"/>
      <c r="AS77" s="1569"/>
      <c r="AT77" s="1569"/>
      <c r="AU77" s="1569"/>
      <c r="AV77" s="1569"/>
      <c r="AW77" s="1569"/>
      <c r="AX77" s="1569"/>
      <c r="AY77" s="1569"/>
      <c r="AZ77" s="1569"/>
      <c r="BA77" s="1569"/>
      <c r="BB77" s="849"/>
      <c r="BC77" s="893"/>
      <c r="BD77" s="3288"/>
      <c r="BE77" s="3289"/>
      <c r="BF77" s="3289"/>
      <c r="BG77" s="3290"/>
      <c r="BH77" s="3503"/>
      <c r="BI77" s="3504"/>
      <c r="BJ77" s="3504"/>
      <c r="BK77" s="3504"/>
      <c r="BL77" s="3504"/>
      <c r="BM77" s="3504"/>
      <c r="BN77" s="3504"/>
      <c r="BO77" s="3504"/>
      <c r="BP77" s="3504"/>
      <c r="BQ77" s="3504"/>
      <c r="BR77" s="3504"/>
      <c r="BS77" s="3504"/>
      <c r="BT77" s="3504"/>
      <c r="BU77" s="3504"/>
      <c r="BV77" s="3504"/>
      <c r="BW77" s="3504"/>
      <c r="BX77" s="3505"/>
      <c r="BY77" s="3506"/>
      <c r="BZ77" s="3506"/>
      <c r="CA77" s="3506"/>
      <c r="CB77" s="3506"/>
      <c r="CC77" s="3507"/>
      <c r="CD77" s="1601"/>
      <c r="CE77" s="1595"/>
      <c r="CF77" s="1591"/>
      <c r="CG77" s="951"/>
      <c r="CH77" s="951"/>
      <c r="CI77" s="951"/>
      <c r="CJ77" s="951"/>
      <c r="CK77" s="951"/>
      <c r="CL77" s="951"/>
      <c r="CM77" s="951"/>
      <c r="CN77" s="951"/>
      <c r="CO77" s="950"/>
      <c r="CP77" s="950"/>
      <c r="CQ77" s="950"/>
      <c r="CR77" s="1591"/>
      <c r="CS77" s="1569"/>
      <c r="CT77" s="1569"/>
      <c r="CU77" s="1569"/>
      <c r="CV77" s="1569"/>
      <c r="CW77" s="949"/>
      <c r="CX77" s="949"/>
      <c r="CY77" s="949"/>
      <c r="CZ77" s="949"/>
      <c r="DA77" s="949"/>
      <c r="DB77" s="949"/>
      <c r="DC77" s="949"/>
      <c r="DD77" s="949"/>
      <c r="DE77" s="949"/>
      <c r="DF77" s="949"/>
      <c r="DG77" s="949"/>
      <c r="DH77" s="949"/>
      <c r="DI77" s="949"/>
      <c r="DJ77" s="949"/>
      <c r="DK77" s="949"/>
      <c r="DL77" s="949"/>
      <c r="DM77" s="949"/>
      <c r="DN77" s="949"/>
      <c r="DO77" s="949"/>
      <c r="DP77" s="949"/>
      <c r="DQ77" s="949"/>
      <c r="DR77" s="948"/>
      <c r="DS77" s="947"/>
      <c r="DT77" s="1605"/>
      <c r="DU77" s="3342"/>
      <c r="DV77" s="3342"/>
      <c r="DW77" s="818"/>
      <c r="DX77" s="818"/>
    </row>
    <row r="78" spans="2:128" ht="2.25" customHeight="1">
      <c r="B78" s="893"/>
      <c r="C78" s="3421"/>
      <c r="D78" s="3508" t="s">
        <v>711</v>
      </c>
      <c r="E78" s="3509"/>
      <c r="F78" s="1917"/>
      <c r="G78" s="1571"/>
      <c r="H78" s="1571"/>
      <c r="I78" s="1571"/>
      <c r="J78" s="1571"/>
      <c r="K78" s="1571"/>
      <c r="L78" s="1571"/>
      <c r="M78" s="1571"/>
      <c r="N78" s="1571"/>
      <c r="O78" s="1571"/>
      <c r="P78" s="1571"/>
      <c r="Q78" s="1571"/>
      <c r="R78" s="1571"/>
      <c r="S78" s="1571"/>
      <c r="T78" s="3305" t="s">
        <v>877</v>
      </c>
      <c r="U78" s="3306"/>
      <c r="V78" s="3307"/>
      <c r="W78" s="863"/>
      <c r="X78" s="862"/>
      <c r="Y78" s="862"/>
      <c r="Z78" s="862"/>
      <c r="AA78" s="862"/>
      <c r="AB78" s="862"/>
      <c r="AC78" s="862"/>
      <c r="AD78" s="862"/>
      <c r="AE78" s="862"/>
      <c r="AF78" s="862"/>
      <c r="AG78" s="862"/>
      <c r="AH78" s="862"/>
      <c r="AI78" s="862"/>
      <c r="AJ78" s="862"/>
      <c r="AK78" s="862"/>
      <c r="AL78" s="862"/>
      <c r="AM78" s="862"/>
      <c r="AN78" s="862"/>
      <c r="AO78" s="862"/>
      <c r="AP78" s="862"/>
      <c r="AQ78" s="862"/>
      <c r="AR78" s="862"/>
      <c r="AS78" s="862"/>
      <c r="AT78" s="862"/>
      <c r="AU78" s="862"/>
      <c r="AV78" s="862"/>
      <c r="AW78" s="862"/>
      <c r="AX78" s="862"/>
      <c r="AY78" s="862"/>
      <c r="AZ78" s="862"/>
      <c r="BA78" s="862"/>
      <c r="BB78" s="861"/>
      <c r="BC78" s="893"/>
      <c r="BD78" s="3288"/>
      <c r="BE78" s="3289"/>
      <c r="BF78" s="3289"/>
      <c r="BG78" s="3290"/>
      <c r="BH78" s="1912"/>
      <c r="BI78" s="3372" t="s">
        <v>884</v>
      </c>
      <c r="BJ78" s="3372"/>
      <c r="BK78" s="3372"/>
      <c r="BL78" s="3372"/>
      <c r="BM78" s="3372"/>
      <c r="BN78" s="3372"/>
      <c r="BO78" s="3372"/>
      <c r="BP78" s="3372"/>
      <c r="BQ78" s="3372"/>
      <c r="BR78" s="3372"/>
      <c r="BS78" s="3372"/>
      <c r="BT78" s="3372"/>
      <c r="BU78" s="3372"/>
      <c r="BV78" s="3372"/>
      <c r="BW78" s="3372"/>
      <c r="BX78" s="1912"/>
      <c r="BY78" s="3511"/>
      <c r="BZ78" s="3512"/>
      <c r="CA78" s="3512"/>
      <c r="CB78" s="3512"/>
      <c r="CC78" s="3513"/>
      <c r="CD78" s="1600"/>
      <c r="CE78" s="1600"/>
      <c r="CF78" s="862"/>
      <c r="CG78" s="862"/>
      <c r="CH78" s="862"/>
      <c r="CI78" s="862"/>
      <c r="CJ78" s="862"/>
      <c r="CK78" s="862"/>
      <c r="CL78" s="862"/>
      <c r="CM78" s="862"/>
      <c r="CN78" s="862"/>
      <c r="CO78" s="862"/>
      <c r="CP78" s="862"/>
      <c r="CQ78" s="862"/>
      <c r="CR78" s="862"/>
      <c r="CS78" s="862"/>
      <c r="CT78" s="862"/>
      <c r="CU78" s="862"/>
      <c r="CV78" s="862"/>
      <c r="CW78" s="862"/>
      <c r="CX78" s="862"/>
      <c r="CY78" s="862"/>
      <c r="CZ78" s="862"/>
      <c r="DA78" s="862"/>
      <c r="DB78" s="862"/>
      <c r="DC78" s="862"/>
      <c r="DD78" s="862"/>
      <c r="DE78" s="862"/>
      <c r="DF78" s="862"/>
      <c r="DG78" s="862"/>
      <c r="DH78" s="862"/>
      <c r="DI78" s="862"/>
      <c r="DJ78" s="862"/>
      <c r="DK78" s="862"/>
      <c r="DL78" s="862"/>
      <c r="DM78" s="862"/>
      <c r="DN78" s="862"/>
      <c r="DO78" s="862"/>
      <c r="DP78" s="862"/>
      <c r="DQ78" s="862"/>
      <c r="DR78" s="936"/>
      <c r="DS78" s="861"/>
      <c r="DT78" s="1605"/>
      <c r="DU78" s="3342"/>
      <c r="DV78" s="3342"/>
      <c r="DW78" s="818"/>
      <c r="DX78" s="818"/>
    </row>
    <row r="79" spans="2:128" ht="21">
      <c r="B79" s="893"/>
      <c r="C79" s="3421"/>
      <c r="D79" s="3272"/>
      <c r="E79" s="3273"/>
      <c r="F79" s="1918"/>
      <c r="G79" s="3311" t="s">
        <v>876</v>
      </c>
      <c r="H79" s="3311"/>
      <c r="I79" s="3311"/>
      <c r="J79" s="3311"/>
      <c r="K79" s="3311"/>
      <c r="L79" s="3311"/>
      <c r="M79" s="3311"/>
      <c r="N79" s="3311"/>
      <c r="O79" s="3311"/>
      <c r="P79" s="3311"/>
      <c r="Q79" s="3311"/>
      <c r="R79" s="3311"/>
      <c r="S79" s="3149"/>
      <c r="T79" s="3253"/>
      <c r="U79" s="3254"/>
      <c r="V79" s="3255"/>
      <c r="W79" s="842"/>
      <c r="X79" s="3236" t="str">
        <f ca="1">IF(OR(申告書1入力用!M30=0,LEN(申告書1入力用!M30)-7&lt;=0),"",LEFT(申告書1入力用!M30,LEN(申告書1入力用!M30)-7))</f>
        <v/>
      </c>
      <c r="Y79" s="3237"/>
      <c r="Z79" s="3237"/>
      <c r="AA79" s="3237"/>
      <c r="AB79" s="3238"/>
      <c r="AC79" s="1569"/>
      <c r="AD79" s="3239" t="str">
        <f ca="1">IF(OR(申告書1入力用!M30=0,LEN(申告書1入力用!M30)-6&lt;=0),"",MID(申告書1入力用!M30,LEN(申告書1入力用!M30)-6,1))</f>
        <v/>
      </c>
      <c r="AE79" s="3240"/>
      <c r="AF79" s="3241"/>
      <c r="AG79" s="1569"/>
      <c r="AH79" s="3239" t="str">
        <f ca="1">IF(OR(申告書1入力用!M30=0,LEN(申告書1入力用!M30)-5&lt;=0),"",MID(申告書1入力用!M30,LEN(申告書1入力用!M30)-5,1))</f>
        <v/>
      </c>
      <c r="AI79" s="3240"/>
      <c r="AJ79" s="3241"/>
      <c r="AK79" s="1569"/>
      <c r="AL79" s="3239" t="str">
        <f ca="1">IF(OR(申告書1入力用!M30=0,LEN(申告書1入力用!M30)-4&lt;=0),"",MID(申告書1入力用!M30,LEN(申告書1入力用!M30)-4,1))</f>
        <v/>
      </c>
      <c r="AM79" s="3240"/>
      <c r="AN79" s="3241"/>
      <c r="AO79" s="1569"/>
      <c r="AP79" s="3239" t="str">
        <f ca="1">IF(OR(申告書1入力用!M30=0,LEN(申告書1入力用!M30)-3&lt;=0),"",MID(申告書1入力用!M30,LEN(申告書1入力用!M30)-3,1))</f>
        <v/>
      </c>
      <c r="AQ79" s="3241"/>
      <c r="AR79" s="1569"/>
      <c r="AS79" s="3239" t="str">
        <f ca="1">IF(OR(申告書1入力用!M30=0,LEN(申告書1入力用!M30)-2&lt;=0),"",MID(申告書1入力用!M30,LEN(申告書1入力用!M30)-2,1))</f>
        <v/>
      </c>
      <c r="AT79" s="3241"/>
      <c r="AU79" s="1569"/>
      <c r="AV79" s="3239" t="str">
        <f ca="1">IF(OR(申告書1入力用!M30=0,LEN(申告書1入力用!M30)-1&lt;=0),"",MID(申告書1入力用!M30,LEN(申告書1入力用!M30)-1,1))</f>
        <v/>
      </c>
      <c r="AW79" s="3240"/>
      <c r="AX79" s="3241"/>
      <c r="AY79" s="1569"/>
      <c r="AZ79" s="3239" t="str">
        <f ca="1">IF(申告書1入力用!M30&lt;&gt;0,RIGHT(申告書1入力用!M30,1),"")</f>
        <v/>
      </c>
      <c r="BA79" s="3241"/>
      <c r="BB79" s="840"/>
      <c r="BC79" s="1559"/>
      <c r="BD79" s="3288"/>
      <c r="BE79" s="3289"/>
      <c r="BF79" s="3289"/>
      <c r="BG79" s="3290"/>
      <c r="BH79" s="1919"/>
      <c r="BI79" s="3510"/>
      <c r="BJ79" s="3510"/>
      <c r="BK79" s="3510"/>
      <c r="BL79" s="3510"/>
      <c r="BM79" s="3510"/>
      <c r="BN79" s="3510"/>
      <c r="BO79" s="3510"/>
      <c r="BP79" s="3510"/>
      <c r="BQ79" s="3510"/>
      <c r="BR79" s="3510"/>
      <c r="BS79" s="3510"/>
      <c r="BT79" s="3510"/>
      <c r="BU79" s="3510"/>
      <c r="BV79" s="3510"/>
      <c r="BW79" s="3510"/>
      <c r="BX79" s="1919"/>
      <c r="BY79" s="3514"/>
      <c r="BZ79" s="3515"/>
      <c r="CA79" s="3515"/>
      <c r="CB79" s="3515"/>
      <c r="CC79" s="3516"/>
      <c r="CD79" s="1595"/>
      <c r="CE79" s="1595"/>
      <c r="CF79" s="3236" t="str">
        <f>IF(OR(申告書1入力用!AH30=0,LEN(申告書1入力用!AH30)-7&lt;=0),"",LEFT(申告書1入力用!AH30,LEN(申告書1入力用!AH30)-7))</f>
        <v/>
      </c>
      <c r="CG79" s="3237"/>
      <c r="CH79" s="3237"/>
      <c r="CI79" s="3237"/>
      <c r="CJ79" s="3237"/>
      <c r="CK79" s="3237"/>
      <c r="CL79" s="3237"/>
      <c r="CM79" s="3237"/>
      <c r="CN79" s="3238"/>
      <c r="CO79" s="935"/>
      <c r="CP79" s="3454" t="str">
        <f>IF(OR(申告書1入力用!AH30=0,LEN(申告書1入力用!AH30)-6&lt;=0),"",MID(申告書1入力用!AH30,LEN(申告書1入力用!AH30)-6,1))</f>
        <v/>
      </c>
      <c r="CQ79" s="3455"/>
      <c r="CR79" s="3455"/>
      <c r="CS79" s="3241"/>
      <c r="CT79" s="1569"/>
      <c r="CU79" s="3239" t="str">
        <f>IF(OR(申告書1入力用!AH30=0,LEN(申告書1入力用!AH30)-5&lt;=0),"",MID(申告書1入力用!AH30,LEN(申告書1入力用!AH30)-5,1))</f>
        <v/>
      </c>
      <c r="CV79" s="3240"/>
      <c r="CW79" s="3241"/>
      <c r="CX79" s="934"/>
      <c r="CY79" s="3314" t="str">
        <f>IF(OR(申告書1入力用!AH30=0,LEN(申告書1入力用!AH30)-4&lt;=0),"",MID(申告書1入力用!AH30,LEN(申告書1入力用!AH30)-4,1))</f>
        <v/>
      </c>
      <c r="CZ79" s="3315"/>
      <c r="DA79" s="3315"/>
      <c r="DB79" s="3316"/>
      <c r="DC79" s="934"/>
      <c r="DD79" s="3314" t="str">
        <f>IF(OR(申告書1入力用!AH30=0,LEN(申告書1入力用!AH30)-3&lt;=0),"",MID(申告書1入力用!AH30,LEN(申告書1入力用!AH30)-3,1))</f>
        <v/>
      </c>
      <c r="DE79" s="3315"/>
      <c r="DF79" s="3316"/>
      <c r="DG79" s="934"/>
      <c r="DH79" s="3314" t="str">
        <f>IF(OR(申告書1入力用!AH30=0,LEN(申告書1入力用!AH30)-2&lt;=0),"",MID(申告書1入力用!AH30,LEN(申告書1入力用!AH30)-2,1))</f>
        <v/>
      </c>
      <c r="DI79" s="3315"/>
      <c r="DJ79" s="3315"/>
      <c r="DK79" s="3316"/>
      <c r="DL79" s="934"/>
      <c r="DM79" s="3239" t="str">
        <f>IF(OR(申告書1入力用!AH30=0,LEN(申告書1入力用!AH30)-1&lt;=0),"",MID(申告書1入力用!AH30,LEN(申告書1入力用!AH30)-1,1))</f>
        <v/>
      </c>
      <c r="DN79" s="3241"/>
      <c r="DO79" s="841"/>
      <c r="DP79" s="3239" t="str">
        <f>IF(申告書1入力用!AH30&lt;&gt;0,RIGHT(申告書1入力用!AH30,1),"")</f>
        <v/>
      </c>
      <c r="DQ79" s="3241"/>
      <c r="DR79" s="933"/>
      <c r="DS79" s="932"/>
      <c r="DT79" s="1605"/>
      <c r="DU79" s="3342"/>
      <c r="DV79" s="3342"/>
      <c r="DW79" s="818"/>
      <c r="DX79" s="818"/>
    </row>
    <row r="80" spans="2:128" ht="3" customHeight="1" thickBot="1">
      <c r="B80" s="893"/>
      <c r="C80" s="3421"/>
      <c r="D80" s="3272"/>
      <c r="E80" s="3273"/>
      <c r="F80" s="1920"/>
      <c r="G80" s="852"/>
      <c r="H80" s="852"/>
      <c r="I80" s="852"/>
      <c r="J80" s="852"/>
      <c r="K80" s="852"/>
      <c r="L80" s="852"/>
      <c r="M80" s="852"/>
      <c r="N80" s="852"/>
      <c r="O80" s="852"/>
      <c r="P80" s="852"/>
      <c r="Q80" s="852"/>
      <c r="R80" s="852"/>
      <c r="S80" s="3152"/>
      <c r="T80" s="3282"/>
      <c r="U80" s="3283"/>
      <c r="V80" s="3284"/>
      <c r="W80" s="852"/>
      <c r="X80" s="851"/>
      <c r="Y80" s="851"/>
      <c r="Z80" s="851"/>
      <c r="AA80" s="851"/>
      <c r="AB80" s="851"/>
      <c r="AC80" s="850"/>
      <c r="AD80" s="919"/>
      <c r="AE80" s="919"/>
      <c r="AF80" s="919"/>
      <c r="AG80" s="850"/>
      <c r="AH80" s="919"/>
      <c r="AI80" s="919"/>
      <c r="AJ80" s="919"/>
      <c r="AK80" s="850"/>
      <c r="AL80" s="919"/>
      <c r="AM80" s="919"/>
      <c r="AN80" s="919"/>
      <c r="AO80" s="850"/>
      <c r="AP80" s="850"/>
      <c r="AQ80" s="850"/>
      <c r="AR80" s="850"/>
      <c r="AS80" s="850"/>
      <c r="AT80" s="850"/>
      <c r="AU80" s="850"/>
      <c r="AV80" s="850"/>
      <c r="AW80" s="850"/>
      <c r="AX80" s="850"/>
      <c r="AY80" s="850"/>
      <c r="AZ80" s="850"/>
      <c r="BA80" s="850"/>
      <c r="BB80" s="849"/>
      <c r="BC80" s="886"/>
      <c r="BD80" s="3288"/>
      <c r="BE80" s="3289"/>
      <c r="BF80" s="3289"/>
      <c r="BG80" s="3290"/>
      <c r="BH80" s="1915"/>
      <c r="BI80" s="3373"/>
      <c r="BJ80" s="3373"/>
      <c r="BK80" s="3373"/>
      <c r="BL80" s="3373"/>
      <c r="BM80" s="3373"/>
      <c r="BN80" s="3373"/>
      <c r="BO80" s="3373"/>
      <c r="BP80" s="3373"/>
      <c r="BQ80" s="3373"/>
      <c r="BR80" s="3373"/>
      <c r="BS80" s="3373"/>
      <c r="BT80" s="3373"/>
      <c r="BU80" s="3373"/>
      <c r="BV80" s="3373"/>
      <c r="BW80" s="3373"/>
      <c r="BX80" s="1915"/>
      <c r="BY80" s="3517"/>
      <c r="BZ80" s="3517"/>
      <c r="CA80" s="3517"/>
      <c r="CB80" s="3517"/>
      <c r="CC80" s="3518"/>
      <c r="CD80" s="1612"/>
      <c r="CE80" s="1612"/>
      <c r="CF80" s="927"/>
      <c r="CG80" s="927"/>
      <c r="CH80" s="927"/>
      <c r="CI80" s="927"/>
      <c r="CJ80" s="927"/>
      <c r="CK80" s="927"/>
      <c r="CL80" s="927"/>
      <c r="CM80" s="927"/>
      <c r="CN80" s="927"/>
      <c r="CO80" s="995"/>
      <c r="CP80" s="994"/>
      <c r="CQ80" s="994"/>
      <c r="CR80" s="994"/>
      <c r="CS80" s="926"/>
      <c r="CT80" s="926"/>
      <c r="CU80" s="926"/>
      <c r="CV80" s="926"/>
      <c r="CW80" s="926"/>
      <c r="CX80" s="992"/>
      <c r="CY80" s="993"/>
      <c r="CZ80" s="993"/>
      <c r="DA80" s="993"/>
      <c r="DB80" s="993"/>
      <c r="DC80" s="992"/>
      <c r="DD80" s="993"/>
      <c r="DE80" s="993"/>
      <c r="DF80" s="993"/>
      <c r="DG80" s="992"/>
      <c r="DH80" s="993"/>
      <c r="DI80" s="993"/>
      <c r="DJ80" s="993"/>
      <c r="DK80" s="993"/>
      <c r="DL80" s="992"/>
      <c r="DM80" s="991"/>
      <c r="DN80" s="991"/>
      <c r="DO80" s="992"/>
      <c r="DP80" s="991"/>
      <c r="DQ80" s="991"/>
      <c r="DR80" s="990"/>
      <c r="DS80" s="989"/>
      <c r="DT80" s="1605"/>
      <c r="DU80" s="857"/>
      <c r="DV80" s="857"/>
      <c r="DW80" s="857"/>
      <c r="DX80" s="820"/>
    </row>
    <row r="81" spans="2:129" ht="3" customHeight="1">
      <c r="B81" s="893"/>
      <c r="C81" s="3421"/>
      <c r="D81" s="3272"/>
      <c r="E81" s="3273"/>
      <c r="F81" s="1571"/>
      <c r="G81" s="988"/>
      <c r="H81" s="988"/>
      <c r="I81" s="988"/>
      <c r="J81" s="988"/>
      <c r="K81" s="988"/>
      <c r="L81" s="988"/>
      <c r="M81" s="988"/>
      <c r="N81" s="988"/>
      <c r="O81" s="988"/>
      <c r="P81" s="988"/>
      <c r="Q81" s="988"/>
      <c r="R81" s="988"/>
      <c r="S81" s="1571"/>
      <c r="T81" s="3305" t="s">
        <v>874</v>
      </c>
      <c r="U81" s="3306"/>
      <c r="V81" s="3307"/>
      <c r="W81" s="863"/>
      <c r="X81" s="862"/>
      <c r="Y81" s="862"/>
      <c r="Z81" s="862"/>
      <c r="AA81" s="862"/>
      <c r="AB81" s="862"/>
      <c r="AC81" s="862"/>
      <c r="AD81" s="862"/>
      <c r="AE81" s="862"/>
      <c r="AF81" s="862"/>
      <c r="AG81" s="862"/>
      <c r="AH81" s="862"/>
      <c r="AI81" s="862"/>
      <c r="AJ81" s="862"/>
      <c r="AK81" s="862"/>
      <c r="AL81" s="862"/>
      <c r="AM81" s="862"/>
      <c r="AN81" s="862"/>
      <c r="AO81" s="862"/>
      <c r="AP81" s="862"/>
      <c r="AQ81" s="862"/>
      <c r="AR81" s="862"/>
      <c r="AS81" s="862"/>
      <c r="AT81" s="862"/>
      <c r="AU81" s="862"/>
      <c r="AV81" s="862"/>
      <c r="AW81" s="862"/>
      <c r="AX81" s="862"/>
      <c r="AY81" s="862"/>
      <c r="AZ81" s="862"/>
      <c r="BA81" s="862"/>
      <c r="BB81" s="840"/>
      <c r="BC81" s="842"/>
      <c r="BD81" s="3288"/>
      <c r="BE81" s="3289"/>
      <c r="BF81" s="3289"/>
      <c r="BG81" s="3290"/>
      <c r="BH81" s="3519" t="s">
        <v>1478</v>
      </c>
      <c r="BI81" s="3519"/>
      <c r="BJ81" s="3519"/>
      <c r="BK81" s="3519"/>
      <c r="BL81" s="3519"/>
      <c r="BM81" s="3519"/>
      <c r="BN81" s="3519"/>
      <c r="BO81" s="3519"/>
      <c r="BP81" s="3519"/>
      <c r="BQ81" s="3522" t="s">
        <v>881</v>
      </c>
      <c r="BR81" s="3522"/>
      <c r="BS81" s="3522"/>
      <c r="BT81" s="3522"/>
      <c r="BU81" s="3522"/>
      <c r="BV81" s="3522"/>
      <c r="BW81" s="3522"/>
      <c r="BX81" s="3523"/>
      <c r="BY81" s="1452"/>
      <c r="BZ81" s="1452"/>
      <c r="CA81" s="1452"/>
      <c r="CB81" s="1452"/>
      <c r="CC81" s="1453"/>
      <c r="CD81" s="1607"/>
      <c r="CE81" s="1607"/>
      <c r="CF81" s="845"/>
      <c r="CG81" s="845"/>
      <c r="CH81" s="845"/>
      <c r="CI81" s="845"/>
      <c r="CJ81" s="845"/>
      <c r="CK81" s="845"/>
      <c r="CL81" s="845"/>
      <c r="CM81" s="845"/>
      <c r="CN81" s="845"/>
      <c r="CO81" s="1405"/>
      <c r="CP81" s="1406"/>
      <c r="CQ81" s="1406"/>
      <c r="CR81" s="1406"/>
      <c r="CS81" s="1407"/>
      <c r="CT81" s="1407"/>
      <c r="CU81" s="1407"/>
      <c r="CV81" s="1407"/>
      <c r="CW81" s="1407"/>
      <c r="CX81" s="1146"/>
      <c r="CY81" s="1408"/>
      <c r="CZ81" s="1408"/>
      <c r="DA81" s="1408"/>
      <c r="DB81" s="1408"/>
      <c r="DC81" s="1146"/>
      <c r="DD81" s="1408"/>
      <c r="DE81" s="1408"/>
      <c r="DF81" s="1408"/>
      <c r="DG81" s="1146"/>
      <c r="DH81" s="1408"/>
      <c r="DI81" s="1408"/>
      <c r="DJ81" s="1408"/>
      <c r="DK81" s="1408"/>
      <c r="DL81" s="1146"/>
      <c r="DM81" s="1409"/>
      <c r="DN81" s="1409"/>
      <c r="DO81" s="1146"/>
      <c r="DP81" s="1409"/>
      <c r="DQ81" s="1409"/>
      <c r="DR81" s="1410"/>
      <c r="DS81" s="1411"/>
      <c r="DT81" s="1605"/>
      <c r="DU81" s="857"/>
      <c r="DV81" s="857"/>
      <c r="DW81" s="857"/>
      <c r="DX81" s="820"/>
    </row>
    <row r="82" spans="2:129" ht="21" customHeight="1">
      <c r="B82" s="893"/>
      <c r="C82" s="3421"/>
      <c r="D82" s="3272"/>
      <c r="E82" s="3273"/>
      <c r="F82" s="1605"/>
      <c r="G82" s="3311" t="s">
        <v>872</v>
      </c>
      <c r="H82" s="3311"/>
      <c r="I82" s="3311"/>
      <c r="J82" s="3311"/>
      <c r="K82" s="3311"/>
      <c r="L82" s="3311"/>
      <c r="M82" s="3311"/>
      <c r="N82" s="3311"/>
      <c r="O82" s="3311"/>
      <c r="P82" s="3311"/>
      <c r="Q82" s="3311"/>
      <c r="R82" s="3311"/>
      <c r="S82" s="1559"/>
      <c r="T82" s="3253"/>
      <c r="U82" s="3254"/>
      <c r="V82" s="3255"/>
      <c r="W82" s="842"/>
      <c r="X82" s="3236" t="str">
        <f ca="1">IF(OR(申告書1入力用!M31=0,LEN(申告書1入力用!M31)-7&lt;=0),"",LEFT(申告書1入力用!M31,LEN(申告書1入力用!M31)-7))</f>
        <v/>
      </c>
      <c r="Y82" s="3237"/>
      <c r="Z82" s="3237"/>
      <c r="AA82" s="3237"/>
      <c r="AB82" s="3238"/>
      <c r="AC82" s="1569"/>
      <c r="AD82" s="3239" t="str">
        <f ca="1">IF(OR(申告書1入力用!M31=0,LEN(申告書1入力用!M31)-6&lt;=0),"",MID(申告書1入力用!M31,LEN(申告書1入力用!M31)-6,1))</f>
        <v/>
      </c>
      <c r="AE82" s="3240"/>
      <c r="AF82" s="3241"/>
      <c r="AG82" s="1569"/>
      <c r="AH82" s="3239" t="str">
        <f ca="1">IF(OR(申告書1入力用!M31=0,LEN(申告書1入力用!M31)-5&lt;=0),"",MID(申告書1入力用!M31,LEN(申告書1入力用!M31)-5,1))</f>
        <v/>
      </c>
      <c r="AI82" s="3240"/>
      <c r="AJ82" s="3241"/>
      <c r="AK82" s="1569"/>
      <c r="AL82" s="3239" t="str">
        <f ca="1">IF(OR(申告書1入力用!M31=0,LEN(申告書1入力用!M31)-4&lt;=0),"",MID(申告書1入力用!M31,LEN(申告書1入力用!M31)-4,1))</f>
        <v/>
      </c>
      <c r="AM82" s="3240"/>
      <c r="AN82" s="3241"/>
      <c r="AO82" s="1569"/>
      <c r="AP82" s="3239" t="str">
        <f ca="1">IF(OR(申告書1入力用!M31=0,LEN(申告書1入力用!M31)-3&lt;=0),"",MID(申告書1入力用!M31,LEN(申告書1入力用!M31)-3,1))</f>
        <v/>
      </c>
      <c r="AQ82" s="3241"/>
      <c r="AR82" s="1569"/>
      <c r="AS82" s="3239" t="str">
        <f ca="1">IF(OR(申告書1入力用!M31=0,LEN(申告書1入力用!M31)-2&lt;=0),"",MID(申告書1入力用!M31,LEN(申告書1入力用!M31)-2,1))</f>
        <v/>
      </c>
      <c r="AT82" s="3241"/>
      <c r="AU82" s="1569"/>
      <c r="AV82" s="3239" t="str">
        <f ca="1">IF(OR(申告書1入力用!M31=0,LEN(申告書1入力用!M31)-1&lt;=0),"",MID(申告書1入力用!M31,LEN(申告書1入力用!M31)-1,1))</f>
        <v/>
      </c>
      <c r="AW82" s="3240"/>
      <c r="AX82" s="3241"/>
      <c r="AY82" s="1569"/>
      <c r="AZ82" s="3239" t="str">
        <f ca="1">IF(申告書1入力用!M31&lt;&gt;0,RIGHT(申告書1入力用!M31,1),"")</f>
        <v/>
      </c>
      <c r="BA82" s="3241"/>
      <c r="BB82" s="840"/>
      <c r="BC82" s="842"/>
      <c r="BD82" s="3288"/>
      <c r="BE82" s="3289"/>
      <c r="BF82" s="3289"/>
      <c r="BG82" s="3290"/>
      <c r="BH82" s="3520"/>
      <c r="BI82" s="3520"/>
      <c r="BJ82" s="3520"/>
      <c r="BK82" s="3520"/>
      <c r="BL82" s="3520"/>
      <c r="BM82" s="3520"/>
      <c r="BN82" s="3520"/>
      <c r="BO82" s="3520"/>
      <c r="BP82" s="3520"/>
      <c r="BQ82" s="3522"/>
      <c r="BR82" s="3522"/>
      <c r="BS82" s="3522"/>
      <c r="BT82" s="3522"/>
      <c r="BU82" s="3522"/>
      <c r="BV82" s="3522"/>
      <c r="BW82" s="3522"/>
      <c r="BX82" s="3523"/>
      <c r="BY82" s="1579"/>
      <c r="BZ82" s="1579"/>
      <c r="CA82" s="1579"/>
      <c r="CB82" s="1579"/>
      <c r="CC82" s="1580"/>
      <c r="CD82" s="1595"/>
      <c r="CE82" s="1595"/>
      <c r="CF82" s="3236" t="str">
        <f ca="1">IF(OR(申告書1入力用!AH31=0,LEN(申告書1入力用!AH31)-7&lt;=0),"",MID(申告書1入力用!AH31,LEN(申告書1入力用!AH31)-7,1))</f>
        <v/>
      </c>
      <c r="CG82" s="3237"/>
      <c r="CH82" s="3237"/>
      <c r="CI82" s="3237"/>
      <c r="CJ82" s="3237"/>
      <c r="CK82" s="3237"/>
      <c r="CL82" s="3237"/>
      <c r="CM82" s="3237"/>
      <c r="CN82" s="3238"/>
      <c r="CO82" s="935"/>
      <c r="CP82" s="3454" t="str">
        <f ca="1">IF(OR(申告書1入力用!AH31=0,LEN(申告書1入力用!AH31)-6&lt;=0),"",MID(申告書1入力用!AH31,LEN(申告書1入力用!AH31)-6,1))</f>
        <v>7</v>
      </c>
      <c r="CQ82" s="3455"/>
      <c r="CR82" s="3455"/>
      <c r="CS82" s="3241"/>
      <c r="CT82" s="1569"/>
      <c r="CU82" s="3239" t="str">
        <f ca="1">IF(OR(申告書1入力用!AH31=0,LEN(申告書1入力用!AH31)-5&lt;=0),"",MID(申告書1入力用!AH31,LEN(申告書1入力用!AH31)-5,1))</f>
        <v>2</v>
      </c>
      <c r="CV82" s="3240"/>
      <c r="CW82" s="3241"/>
      <c r="CX82" s="934"/>
      <c r="CY82" s="3314" t="str">
        <f ca="1">IF(OR(申告書1入力用!AH31=0,LEN(申告書1入力用!AH31)-4&lt;=0),"",MID(申告書1入力用!AH31,LEN(申告書1入力用!AH31)-4,1))</f>
        <v>5</v>
      </c>
      <c r="CZ82" s="3315"/>
      <c r="DA82" s="3315"/>
      <c r="DB82" s="3316"/>
      <c r="DC82" s="934"/>
      <c r="DD82" s="3314" t="str">
        <f ca="1">IF(OR(申告書1入力用!AH31=0,LEN(申告書1入力用!AH31)-3&lt;=0),"",MID(申告書1入力用!AH31,LEN(申告書1入力用!AH31)-3,1))</f>
        <v>3</v>
      </c>
      <c r="DE82" s="3315"/>
      <c r="DF82" s="3316"/>
      <c r="DG82" s="934"/>
      <c r="DH82" s="3314" t="str">
        <f ca="1">IF(OR(申告書1入力用!AH31=0,LEN(申告書1入力用!AH31)-2&lt;=0),"",MID(申告書1入力用!AH31,LEN(申告書1入力用!AH31)-2,1))</f>
        <v>4</v>
      </c>
      <c r="DI82" s="3315"/>
      <c r="DJ82" s="3315"/>
      <c r="DK82" s="3316"/>
      <c r="DL82" s="934"/>
      <c r="DM82" s="3359" t="s">
        <v>1725</v>
      </c>
      <c r="DN82" s="3316"/>
      <c r="DO82" s="934"/>
      <c r="DP82" s="3359" t="s">
        <v>1726</v>
      </c>
      <c r="DQ82" s="3316"/>
      <c r="DR82" s="933"/>
      <c r="DS82" s="932"/>
      <c r="DT82" s="1605"/>
      <c r="DU82" s="3524" t="s">
        <v>875</v>
      </c>
      <c r="DV82" s="3524"/>
      <c r="DW82" s="857"/>
      <c r="DX82" s="820"/>
    </row>
    <row r="83" spans="2:129" ht="3" customHeight="1">
      <c r="B83" s="893"/>
      <c r="C83" s="3421"/>
      <c r="D83" s="3272"/>
      <c r="E83" s="3273"/>
      <c r="F83" s="1561"/>
      <c r="G83" s="852"/>
      <c r="H83" s="852"/>
      <c r="I83" s="852"/>
      <c r="J83" s="852"/>
      <c r="K83" s="852"/>
      <c r="L83" s="852"/>
      <c r="M83" s="852"/>
      <c r="N83" s="852"/>
      <c r="O83" s="852"/>
      <c r="P83" s="852"/>
      <c r="Q83" s="852"/>
      <c r="R83" s="852"/>
      <c r="S83" s="1561"/>
      <c r="T83" s="3282"/>
      <c r="U83" s="3283"/>
      <c r="V83" s="3284"/>
      <c r="W83" s="852"/>
      <c r="X83" s="851"/>
      <c r="Y83" s="851"/>
      <c r="Z83" s="851"/>
      <c r="AA83" s="851"/>
      <c r="AB83" s="851"/>
      <c r="AC83" s="850"/>
      <c r="AD83" s="919"/>
      <c r="AE83" s="919"/>
      <c r="AF83" s="919"/>
      <c r="AG83" s="850"/>
      <c r="AH83" s="919"/>
      <c r="AI83" s="919"/>
      <c r="AJ83" s="919"/>
      <c r="AK83" s="850"/>
      <c r="AL83" s="919"/>
      <c r="AM83" s="919"/>
      <c r="AN83" s="919"/>
      <c r="AO83" s="850"/>
      <c r="AP83" s="850"/>
      <c r="AQ83" s="850"/>
      <c r="AR83" s="850"/>
      <c r="AS83" s="850"/>
      <c r="AT83" s="850"/>
      <c r="AU83" s="850"/>
      <c r="AV83" s="850"/>
      <c r="AW83" s="850"/>
      <c r="AX83" s="850"/>
      <c r="AY83" s="850"/>
      <c r="AZ83" s="850"/>
      <c r="BA83" s="850"/>
      <c r="BB83" s="840"/>
      <c r="BC83" s="842"/>
      <c r="BD83" s="3288"/>
      <c r="BE83" s="3289"/>
      <c r="BF83" s="3289"/>
      <c r="BG83" s="3290"/>
      <c r="BH83" s="3520"/>
      <c r="BI83" s="3520"/>
      <c r="BJ83" s="3520"/>
      <c r="BK83" s="3520"/>
      <c r="BL83" s="3520"/>
      <c r="BM83" s="3520"/>
      <c r="BN83" s="3520"/>
      <c r="BO83" s="3520"/>
      <c r="BP83" s="3520"/>
      <c r="BQ83" s="3522"/>
      <c r="BR83" s="3522"/>
      <c r="BS83" s="3522"/>
      <c r="BT83" s="3522"/>
      <c r="BU83" s="3522"/>
      <c r="BV83" s="3522"/>
      <c r="BW83" s="3522"/>
      <c r="BX83" s="3523"/>
      <c r="BY83" s="1579"/>
      <c r="BZ83" s="1579"/>
      <c r="CA83" s="1579"/>
      <c r="CB83" s="1579"/>
      <c r="CC83" s="1580"/>
      <c r="CD83" s="1595"/>
      <c r="CE83" s="1595"/>
      <c r="CF83" s="1591"/>
      <c r="CG83" s="1591"/>
      <c r="CH83" s="1591"/>
      <c r="CI83" s="1591"/>
      <c r="CJ83" s="1591"/>
      <c r="CK83" s="1591"/>
      <c r="CL83" s="1591"/>
      <c r="CM83" s="1591"/>
      <c r="CN83" s="1591"/>
      <c r="CO83" s="935"/>
      <c r="CP83" s="1617"/>
      <c r="CQ83" s="1617"/>
      <c r="CR83" s="1617"/>
      <c r="CS83" s="1569"/>
      <c r="CT83" s="1569"/>
      <c r="CU83" s="1569"/>
      <c r="CV83" s="1569"/>
      <c r="CW83" s="1569"/>
      <c r="CX83" s="934"/>
      <c r="CY83" s="1616"/>
      <c r="CZ83" s="1616"/>
      <c r="DA83" s="1616"/>
      <c r="DB83" s="1616"/>
      <c r="DC83" s="934"/>
      <c r="DD83" s="1616"/>
      <c r="DE83" s="1616"/>
      <c r="DF83" s="1616"/>
      <c r="DG83" s="934"/>
      <c r="DH83" s="1616"/>
      <c r="DI83" s="1616"/>
      <c r="DJ83" s="1616"/>
      <c r="DK83" s="1616"/>
      <c r="DL83" s="934"/>
      <c r="DM83" s="1587"/>
      <c r="DN83" s="1587"/>
      <c r="DO83" s="934"/>
      <c r="DP83" s="1587"/>
      <c r="DQ83" s="1587"/>
      <c r="DR83" s="933"/>
      <c r="DS83" s="932"/>
      <c r="DT83" s="1605"/>
      <c r="DU83" s="1445"/>
      <c r="DV83" s="1446"/>
      <c r="DW83" s="857"/>
      <c r="DX83" s="820"/>
    </row>
    <row r="84" spans="2:129" ht="3" customHeight="1">
      <c r="B84" s="893"/>
      <c r="C84" s="3421"/>
      <c r="D84" s="3272"/>
      <c r="E84" s="3273"/>
      <c r="F84" s="1571"/>
      <c r="G84" s="1571"/>
      <c r="H84" s="1571"/>
      <c r="I84" s="1571"/>
      <c r="J84" s="1571"/>
      <c r="K84" s="1571"/>
      <c r="L84" s="1571"/>
      <c r="M84" s="1571"/>
      <c r="N84" s="1571"/>
      <c r="O84" s="1571"/>
      <c r="P84" s="1571"/>
      <c r="Q84" s="1571"/>
      <c r="R84" s="1571"/>
      <c r="S84" s="1571"/>
      <c r="T84" s="3305" t="s">
        <v>871</v>
      </c>
      <c r="U84" s="3306"/>
      <c r="V84" s="3307"/>
      <c r="W84" s="863"/>
      <c r="X84" s="862"/>
      <c r="Y84" s="862"/>
      <c r="Z84" s="862"/>
      <c r="AA84" s="862"/>
      <c r="AB84" s="862"/>
      <c r="AC84" s="862"/>
      <c r="AD84" s="862"/>
      <c r="AE84" s="862"/>
      <c r="AF84" s="862"/>
      <c r="AG84" s="862"/>
      <c r="AH84" s="862"/>
      <c r="AI84" s="862"/>
      <c r="AJ84" s="862"/>
      <c r="AK84" s="862"/>
      <c r="AL84" s="862"/>
      <c r="AM84" s="862"/>
      <c r="AN84" s="862"/>
      <c r="AO84" s="862"/>
      <c r="AP84" s="862"/>
      <c r="AQ84" s="862"/>
      <c r="AR84" s="862"/>
      <c r="AS84" s="862"/>
      <c r="AT84" s="862"/>
      <c r="AU84" s="862"/>
      <c r="AV84" s="862"/>
      <c r="AW84" s="862"/>
      <c r="AX84" s="862"/>
      <c r="AY84" s="862"/>
      <c r="AZ84" s="862"/>
      <c r="BA84" s="862"/>
      <c r="BB84" s="840"/>
      <c r="BC84" s="842"/>
      <c r="BD84" s="3288"/>
      <c r="BE84" s="3289"/>
      <c r="BF84" s="3289"/>
      <c r="BG84" s="3290"/>
      <c r="BH84" s="3520"/>
      <c r="BI84" s="3520"/>
      <c r="BJ84" s="3520"/>
      <c r="BK84" s="3520"/>
      <c r="BL84" s="3520"/>
      <c r="BM84" s="3520"/>
      <c r="BN84" s="3520"/>
      <c r="BO84" s="3520"/>
      <c r="BP84" s="3520"/>
      <c r="BQ84" s="3541" t="s">
        <v>879</v>
      </c>
      <c r="BR84" s="3542"/>
      <c r="BS84" s="3542"/>
      <c r="BT84" s="3542"/>
      <c r="BU84" s="3542"/>
      <c r="BV84" s="3542"/>
      <c r="BW84" s="3542"/>
      <c r="BX84" s="3543"/>
      <c r="BY84" s="1456"/>
      <c r="BZ84" s="1456"/>
      <c r="CA84" s="1456"/>
      <c r="CB84" s="1456"/>
      <c r="CC84" s="1457"/>
      <c r="CD84" s="1600"/>
      <c r="CE84" s="1600"/>
      <c r="CF84" s="862"/>
      <c r="CG84" s="862"/>
      <c r="CH84" s="862"/>
      <c r="CI84" s="862"/>
      <c r="CJ84" s="862"/>
      <c r="CK84" s="862"/>
      <c r="CL84" s="862"/>
      <c r="CM84" s="862"/>
      <c r="CN84" s="862"/>
      <c r="CO84" s="1412"/>
      <c r="CP84" s="1243"/>
      <c r="CQ84" s="1243"/>
      <c r="CR84" s="1243"/>
      <c r="CS84" s="1413"/>
      <c r="CT84" s="1413"/>
      <c r="CU84" s="1413"/>
      <c r="CV84" s="1413"/>
      <c r="CW84" s="1413"/>
      <c r="CX84" s="1414"/>
      <c r="CY84" s="1415"/>
      <c r="CZ84" s="1415"/>
      <c r="DA84" s="1415"/>
      <c r="DB84" s="1415"/>
      <c r="DC84" s="1414"/>
      <c r="DD84" s="1415"/>
      <c r="DE84" s="1415"/>
      <c r="DF84" s="1415"/>
      <c r="DG84" s="1414"/>
      <c r="DH84" s="1415"/>
      <c r="DI84" s="1415"/>
      <c r="DJ84" s="1415"/>
      <c r="DK84" s="1415"/>
      <c r="DL84" s="1414"/>
      <c r="DM84" s="1416"/>
      <c r="DN84" s="1416"/>
      <c r="DO84" s="1414"/>
      <c r="DP84" s="1416"/>
      <c r="DQ84" s="1416"/>
      <c r="DR84" s="1417"/>
      <c r="DS84" s="1418"/>
      <c r="DT84" s="1605"/>
      <c r="DU84" s="917"/>
      <c r="DV84" s="1447"/>
      <c r="DW84" s="857"/>
      <c r="DX84" s="820"/>
    </row>
    <row r="85" spans="2:129" ht="21" customHeight="1">
      <c r="B85" s="893"/>
      <c r="C85" s="3421"/>
      <c r="D85" s="3272"/>
      <c r="E85" s="3273"/>
      <c r="F85" s="1605"/>
      <c r="G85" s="3311" t="s">
        <v>575</v>
      </c>
      <c r="H85" s="3311"/>
      <c r="I85" s="3311"/>
      <c r="J85" s="3311"/>
      <c r="K85" s="3311"/>
      <c r="L85" s="3311"/>
      <c r="M85" s="3311"/>
      <c r="N85" s="3311"/>
      <c r="O85" s="3311"/>
      <c r="P85" s="3311"/>
      <c r="Q85" s="3311"/>
      <c r="R85" s="3311"/>
      <c r="S85" s="1559"/>
      <c r="T85" s="3253"/>
      <c r="U85" s="3254"/>
      <c r="V85" s="3255"/>
      <c r="W85" s="842"/>
      <c r="X85" s="3236" t="str">
        <f ca="1">IF(OR(申告書1入力用!M32=0,LEN(申告書1入力用!M32)-7&lt;=0),"",LEFT(申告書1入力用!M32,LEN(申告書1入力用!M32)-7))</f>
        <v/>
      </c>
      <c r="Y85" s="3237"/>
      <c r="Z85" s="3237"/>
      <c r="AA85" s="3237"/>
      <c r="AB85" s="3238"/>
      <c r="AC85" s="1569"/>
      <c r="AD85" s="3239" t="str">
        <f ca="1">IF(OR(申告書1入力用!M32=0,LEN(申告書1入力用!M32)-6&lt;=0),"",MID(申告書1入力用!M32,LEN(申告書1入力用!M32)-6,1))</f>
        <v/>
      </c>
      <c r="AE85" s="3240"/>
      <c r="AF85" s="3241"/>
      <c r="AG85" s="1569"/>
      <c r="AH85" s="3239" t="str">
        <f ca="1">IF(OR(申告書1入力用!M32=0,LEN(申告書1入力用!M32)-5&lt;=0),"",MID(申告書1入力用!M32,LEN(申告書1入力用!M32)-5,1))</f>
        <v/>
      </c>
      <c r="AI85" s="3240"/>
      <c r="AJ85" s="3241"/>
      <c r="AK85" s="1569"/>
      <c r="AL85" s="3239" t="str">
        <f ca="1">IF(OR(申告書1入力用!M32=0,LEN(申告書1入力用!M32)-4&lt;=0),"",MID(申告書1入力用!M32,LEN(申告書1入力用!M32)-4,1))</f>
        <v/>
      </c>
      <c r="AM85" s="3240"/>
      <c r="AN85" s="3241"/>
      <c r="AO85" s="1569"/>
      <c r="AP85" s="3239" t="str">
        <f ca="1">IF(OR(申告書1入力用!M32=0,LEN(申告書1入力用!M32)-3&lt;=0),"",MID(申告書1入力用!M32,LEN(申告書1入力用!M32)-3,1))</f>
        <v/>
      </c>
      <c r="AQ85" s="3241"/>
      <c r="AR85" s="1569"/>
      <c r="AS85" s="3239" t="str">
        <f ca="1">IF(OR(申告書1入力用!M32=0,LEN(申告書1入力用!M32)-2&lt;=0),"",MID(申告書1入力用!M32,LEN(申告書1入力用!M32)-2,1))</f>
        <v/>
      </c>
      <c r="AT85" s="3241"/>
      <c r="AU85" s="1569"/>
      <c r="AV85" s="3239" t="str">
        <f ca="1">IF(OR(申告書1入力用!M32=0,LEN(申告書1入力用!M32)-1&lt;=0),"",MID(申告書1入力用!M32,LEN(申告書1入力用!M32)-1,1))</f>
        <v/>
      </c>
      <c r="AW85" s="3240"/>
      <c r="AX85" s="3241"/>
      <c r="AY85" s="1569"/>
      <c r="AZ85" s="3239" t="str">
        <f ca="1">IF(申告書1入力用!M32&lt;&gt;0,RIGHT(申告書1入力用!M32,1),"")</f>
        <v/>
      </c>
      <c r="BA85" s="3241"/>
      <c r="BB85" s="840"/>
      <c r="BC85" s="842"/>
      <c r="BD85" s="3288"/>
      <c r="BE85" s="3289"/>
      <c r="BF85" s="3289"/>
      <c r="BG85" s="3290"/>
      <c r="BH85" s="3520"/>
      <c r="BI85" s="3520"/>
      <c r="BJ85" s="3520"/>
      <c r="BK85" s="3520"/>
      <c r="BL85" s="3520"/>
      <c r="BM85" s="3520"/>
      <c r="BN85" s="3520"/>
      <c r="BO85" s="3520"/>
      <c r="BP85" s="3520"/>
      <c r="BQ85" s="3544"/>
      <c r="BR85" s="3545"/>
      <c r="BS85" s="3545"/>
      <c r="BT85" s="3545"/>
      <c r="BU85" s="3545"/>
      <c r="BV85" s="3545"/>
      <c r="BW85" s="3545"/>
      <c r="BX85" s="3546"/>
      <c r="BY85" s="1579"/>
      <c r="BZ85" s="1579"/>
      <c r="CA85" s="1579"/>
      <c r="CB85" s="1579"/>
      <c r="CC85" s="1580"/>
      <c r="CD85" s="1595"/>
      <c r="CE85" s="1595"/>
      <c r="CF85" s="3236" t="str">
        <f ca="1">IF(OR(申告書1入力用!AH32=0,LEN(申告書1入力用!AH32)-7&lt;=0),"",MID(申告書1入力用!AH32,LEN(申告書1入力用!AH32)-7,1))</f>
        <v/>
      </c>
      <c r="CG85" s="3237"/>
      <c r="CH85" s="3237"/>
      <c r="CI85" s="3237"/>
      <c r="CJ85" s="3237"/>
      <c r="CK85" s="3237"/>
      <c r="CL85" s="3237"/>
      <c r="CM85" s="3237"/>
      <c r="CN85" s="3238"/>
      <c r="CO85" s="935"/>
      <c r="CP85" s="3454" t="str">
        <f ca="1">IF(OR(申告書1入力用!AH32=0,LEN(申告書1入力用!AH32)-6&lt;=0),"",MID(申告書1入力用!AH32,LEN(申告書1入力用!AH32)-6,1))</f>
        <v/>
      </c>
      <c r="CQ85" s="3455"/>
      <c r="CR85" s="3455"/>
      <c r="CS85" s="3241"/>
      <c r="CT85" s="1569"/>
      <c r="CU85" s="3239" t="str">
        <f ca="1">IF(OR(申告書1入力用!AH32=0,LEN(申告書1入力用!AH32)-5&lt;=0),"",MID(申告書1入力用!AH32,LEN(申告書1入力用!AH32)-5,1))</f>
        <v/>
      </c>
      <c r="CV85" s="3240"/>
      <c r="CW85" s="3241"/>
      <c r="CX85" s="934"/>
      <c r="CY85" s="3314" t="str">
        <f ca="1">IF(OR(申告書1入力用!AH32=0,LEN(申告書1入力用!AH32)-4&lt;=0),"",MID(申告書1入力用!AH32,LEN(申告書1入力用!AH32)-4,1))</f>
        <v/>
      </c>
      <c r="CZ85" s="3315"/>
      <c r="DA85" s="3315"/>
      <c r="DB85" s="3316"/>
      <c r="DC85" s="934"/>
      <c r="DD85" s="3314" t="str">
        <f ca="1">IF(OR(申告書1入力用!AH32=0,LEN(申告書1入力用!AH32)-3&lt;=0),"",MID(申告書1入力用!AH32,LEN(申告書1入力用!AH32)-3,1))</f>
        <v/>
      </c>
      <c r="DE85" s="3315"/>
      <c r="DF85" s="3316"/>
      <c r="DG85" s="934"/>
      <c r="DH85" s="3314" t="str">
        <f ca="1">IF(OR(申告書1入力用!AH32=0,LEN(申告書1入力用!AH32)-2&lt;=0),"",MID(申告書1入力用!AH32,LEN(申告書1入力用!AH32)-2,1))</f>
        <v/>
      </c>
      <c r="DI85" s="3315"/>
      <c r="DJ85" s="3315"/>
      <c r="DK85" s="3316"/>
      <c r="DL85" s="934"/>
      <c r="DM85" s="3314" t="str">
        <f ca="1">IF(OR(申告書1入力用!AH32=0,LEN(申告書1入力用!AH32)-1&lt;=0),"",MID(申告書1入力用!AH32,LEN(申告書1入力用!AH32)-1,1))</f>
        <v/>
      </c>
      <c r="DN85" s="3316"/>
      <c r="DO85" s="934"/>
      <c r="DP85" s="3314" t="str">
        <f ca="1">IF(申告書1入力用!AH32&lt;&gt;0,RIGHT(申告書1入力用!AH32,1),"")</f>
        <v/>
      </c>
      <c r="DQ85" s="3316"/>
      <c r="DR85" s="933"/>
      <c r="DS85" s="932"/>
      <c r="DT85" s="1605"/>
      <c r="DU85" s="917"/>
      <c r="DV85" s="1447"/>
      <c r="DW85" s="857"/>
      <c r="DX85" s="820"/>
    </row>
    <row r="86" spans="2:129" ht="3" customHeight="1" thickBot="1">
      <c r="B86" s="893"/>
      <c r="C86" s="3421"/>
      <c r="D86" s="3272"/>
      <c r="E86" s="3273"/>
      <c r="F86" s="1561"/>
      <c r="G86" s="1561"/>
      <c r="H86" s="1561"/>
      <c r="I86" s="1561"/>
      <c r="J86" s="1561"/>
      <c r="K86" s="1561"/>
      <c r="L86" s="1561"/>
      <c r="M86" s="1561"/>
      <c r="N86" s="1561"/>
      <c r="O86" s="1561"/>
      <c r="P86" s="1561"/>
      <c r="Q86" s="1561"/>
      <c r="R86" s="1561"/>
      <c r="S86" s="1561"/>
      <c r="T86" s="3253"/>
      <c r="U86" s="3254"/>
      <c r="V86" s="3255"/>
      <c r="W86" s="842"/>
      <c r="X86" s="1591"/>
      <c r="Y86" s="1591"/>
      <c r="Z86" s="1591"/>
      <c r="AA86" s="1591"/>
      <c r="AB86" s="1591"/>
      <c r="AC86" s="841"/>
      <c r="AD86" s="1569"/>
      <c r="AE86" s="1569"/>
      <c r="AF86" s="1569"/>
      <c r="AG86" s="841"/>
      <c r="AH86" s="1569"/>
      <c r="AI86" s="1569"/>
      <c r="AJ86" s="1569"/>
      <c r="AK86" s="841"/>
      <c r="AL86" s="1569"/>
      <c r="AM86" s="1569"/>
      <c r="AN86" s="1569"/>
      <c r="AO86" s="841"/>
      <c r="AP86" s="841"/>
      <c r="AQ86" s="841"/>
      <c r="AR86" s="841"/>
      <c r="AS86" s="841"/>
      <c r="AT86" s="841"/>
      <c r="AU86" s="841"/>
      <c r="AV86" s="841"/>
      <c r="AW86" s="841"/>
      <c r="AX86" s="841"/>
      <c r="AY86" s="841"/>
      <c r="AZ86" s="841"/>
      <c r="BA86" s="841"/>
      <c r="BB86" s="840"/>
      <c r="BC86" s="842"/>
      <c r="BD86" s="3291"/>
      <c r="BE86" s="3292"/>
      <c r="BF86" s="3292"/>
      <c r="BG86" s="3293"/>
      <c r="BH86" s="3521"/>
      <c r="BI86" s="3521"/>
      <c r="BJ86" s="3521"/>
      <c r="BK86" s="3521"/>
      <c r="BL86" s="3521"/>
      <c r="BM86" s="3521"/>
      <c r="BN86" s="3521"/>
      <c r="BO86" s="3521"/>
      <c r="BP86" s="3521"/>
      <c r="BQ86" s="3547"/>
      <c r="BR86" s="3548"/>
      <c r="BS86" s="3548"/>
      <c r="BT86" s="3548"/>
      <c r="BU86" s="3548"/>
      <c r="BV86" s="3548"/>
      <c r="BW86" s="3548"/>
      <c r="BX86" s="3549"/>
      <c r="BY86" s="1454"/>
      <c r="BZ86" s="1454"/>
      <c r="CA86" s="1454"/>
      <c r="CB86" s="1454"/>
      <c r="CC86" s="1455"/>
      <c r="CD86" s="1612"/>
      <c r="CE86" s="1612"/>
      <c r="CF86" s="927"/>
      <c r="CG86" s="927"/>
      <c r="CH86" s="927"/>
      <c r="CI86" s="927"/>
      <c r="CJ86" s="927"/>
      <c r="CK86" s="927"/>
      <c r="CL86" s="927"/>
      <c r="CM86" s="927"/>
      <c r="CN86" s="927"/>
      <c r="CO86" s="995"/>
      <c r="CP86" s="994"/>
      <c r="CQ86" s="994"/>
      <c r="CR86" s="994"/>
      <c r="CS86" s="926"/>
      <c r="CT86" s="926"/>
      <c r="CU86" s="926"/>
      <c r="CV86" s="926"/>
      <c r="CW86" s="926"/>
      <c r="CX86" s="992"/>
      <c r="CY86" s="993"/>
      <c r="CZ86" s="993"/>
      <c r="DA86" s="993"/>
      <c r="DB86" s="993"/>
      <c r="DC86" s="992"/>
      <c r="DD86" s="993"/>
      <c r="DE86" s="993"/>
      <c r="DF86" s="993"/>
      <c r="DG86" s="992"/>
      <c r="DH86" s="993"/>
      <c r="DI86" s="993"/>
      <c r="DJ86" s="993"/>
      <c r="DK86" s="993"/>
      <c r="DL86" s="992"/>
      <c r="DM86" s="991"/>
      <c r="DN86" s="991"/>
      <c r="DO86" s="992"/>
      <c r="DP86" s="991"/>
      <c r="DQ86" s="991"/>
      <c r="DR86" s="990"/>
      <c r="DS86" s="989"/>
      <c r="DT86" s="1605"/>
      <c r="DU86" s="917"/>
      <c r="DV86" s="1447"/>
      <c r="DW86" s="857"/>
      <c r="DX86" s="820"/>
    </row>
    <row r="87" spans="2:129" ht="3" customHeight="1">
      <c r="B87" s="893"/>
      <c r="C87" s="3421"/>
      <c r="D87" s="3272"/>
      <c r="E87" s="3273"/>
      <c r="F87" s="1571"/>
      <c r="G87" s="1571"/>
      <c r="H87" s="1571"/>
      <c r="I87" s="1571"/>
      <c r="J87" s="1571"/>
      <c r="K87" s="1571"/>
      <c r="L87" s="1571"/>
      <c r="M87" s="1571"/>
      <c r="N87" s="1571"/>
      <c r="O87" s="1571"/>
      <c r="P87" s="1571"/>
      <c r="Q87" s="1571"/>
      <c r="R87" s="1571"/>
      <c r="S87" s="1571"/>
      <c r="T87" s="3294" t="s">
        <v>868</v>
      </c>
      <c r="U87" s="3280"/>
      <c r="V87" s="3281"/>
      <c r="W87" s="846"/>
      <c r="X87" s="845"/>
      <c r="Y87" s="845"/>
      <c r="Z87" s="845"/>
      <c r="AA87" s="845"/>
      <c r="AB87" s="845"/>
      <c r="AC87" s="845"/>
      <c r="AD87" s="845"/>
      <c r="AE87" s="845"/>
      <c r="AF87" s="845"/>
      <c r="AG87" s="845"/>
      <c r="AH87" s="845"/>
      <c r="AI87" s="845"/>
      <c r="AJ87" s="845"/>
      <c r="AK87" s="845"/>
      <c r="AL87" s="845"/>
      <c r="AM87" s="845"/>
      <c r="AN87" s="845"/>
      <c r="AO87" s="845"/>
      <c r="AP87" s="845"/>
      <c r="AQ87" s="845"/>
      <c r="AR87" s="845"/>
      <c r="AS87" s="845"/>
      <c r="AT87" s="845"/>
      <c r="AU87" s="845"/>
      <c r="AV87" s="845"/>
      <c r="AW87" s="845"/>
      <c r="AX87" s="845"/>
      <c r="AY87" s="845"/>
      <c r="AZ87" s="845"/>
      <c r="BA87" s="845"/>
      <c r="BB87" s="1921"/>
      <c r="BC87" s="1559"/>
      <c r="BD87" s="3525" t="s">
        <v>1479</v>
      </c>
      <c r="BE87" s="3526"/>
      <c r="BF87" s="3526"/>
      <c r="BG87" s="3527"/>
      <c r="BH87" s="3534" t="s">
        <v>1480</v>
      </c>
      <c r="BI87" s="3535"/>
      <c r="BJ87" s="3535"/>
      <c r="BK87" s="3535"/>
      <c r="BL87" s="3535"/>
      <c r="BM87" s="3535"/>
      <c r="BN87" s="3535"/>
      <c r="BO87" s="3535"/>
      <c r="BP87" s="3535"/>
      <c r="BQ87" s="3535"/>
      <c r="BR87" s="3535"/>
      <c r="BS87" s="3535"/>
      <c r="BT87" s="3535"/>
      <c r="BU87" s="3535"/>
      <c r="BV87" s="3535"/>
      <c r="BW87" s="3535"/>
      <c r="BX87" s="3536"/>
      <c r="BY87" s="981"/>
      <c r="BZ87" s="981"/>
      <c r="CA87" s="981"/>
      <c r="CB87" s="981"/>
      <c r="CC87" s="980"/>
      <c r="CD87" s="1595"/>
      <c r="CE87" s="1595"/>
      <c r="CF87" s="1591"/>
      <c r="CG87" s="1591"/>
      <c r="CH87" s="1591"/>
      <c r="CI87" s="1591"/>
      <c r="CJ87" s="1591"/>
      <c r="CK87" s="1591"/>
      <c r="CL87" s="1591"/>
      <c r="CM87" s="1591"/>
      <c r="CN87" s="1591"/>
      <c r="CO87" s="1591"/>
      <c r="CP87" s="1591"/>
      <c r="CQ87" s="1591"/>
      <c r="CR87" s="1591"/>
      <c r="CS87" s="1591"/>
      <c r="CT87" s="1591"/>
      <c r="CU87" s="1591"/>
      <c r="CV87" s="1591"/>
      <c r="CW87" s="1591"/>
      <c r="CX87" s="1591"/>
      <c r="CY87" s="1591"/>
      <c r="CZ87" s="1591"/>
      <c r="DA87" s="1591"/>
      <c r="DB87" s="1591"/>
      <c r="DC87" s="1591"/>
      <c r="DD87" s="1591"/>
      <c r="DE87" s="1591"/>
      <c r="DF87" s="1591"/>
      <c r="DG87" s="1591"/>
      <c r="DH87" s="1591"/>
      <c r="DI87" s="1591"/>
      <c r="DJ87" s="1591"/>
      <c r="DK87" s="1591"/>
      <c r="DL87" s="1591"/>
      <c r="DM87" s="1591"/>
      <c r="DN87" s="1591"/>
      <c r="DO87" s="1591"/>
      <c r="DP87" s="1591"/>
      <c r="DQ87" s="1591"/>
      <c r="DR87" s="982"/>
      <c r="DS87" s="972"/>
      <c r="DT87" s="1605"/>
      <c r="DU87" s="1448"/>
      <c r="DV87" s="1449"/>
      <c r="DW87" s="857"/>
      <c r="DX87" s="820"/>
      <c r="DY87" s="818"/>
    </row>
    <row r="88" spans="2:129" ht="21" customHeight="1">
      <c r="B88" s="893"/>
      <c r="C88" s="3421"/>
      <c r="D88" s="3272"/>
      <c r="E88" s="3273"/>
      <c r="F88" s="842"/>
      <c r="G88" s="3311" t="s">
        <v>867</v>
      </c>
      <c r="H88" s="3311"/>
      <c r="I88" s="3311"/>
      <c r="J88" s="3311"/>
      <c r="K88" s="3311"/>
      <c r="L88" s="3311"/>
      <c r="M88" s="3311"/>
      <c r="N88" s="3311"/>
      <c r="O88" s="3311"/>
      <c r="P88" s="3311"/>
      <c r="Q88" s="3311"/>
      <c r="R88" s="3311"/>
      <c r="S88" s="842"/>
      <c r="T88" s="3295"/>
      <c r="U88" s="3254"/>
      <c r="V88" s="3255"/>
      <c r="W88" s="842"/>
      <c r="X88" s="3236" t="str">
        <f ca="1">IF(OR(申告書1入力用!M33=0,LEN(申告書1入力用!M33)-7&lt;=0),"",LEFT(申告書1入力用!M33,LEN(申告書1入力用!M33)-7))</f>
        <v/>
      </c>
      <c r="Y88" s="3237"/>
      <c r="Z88" s="3237"/>
      <c r="AA88" s="3237"/>
      <c r="AB88" s="3238"/>
      <c r="AC88" s="1569"/>
      <c r="AD88" s="3239" t="str">
        <f ca="1">IF(OR(申告書1入力用!M33=0,LEN(申告書1入力用!M33)-6&lt;=0),"",MID(申告書1入力用!M33,LEN(申告書1入力用!M33)-6,1))</f>
        <v/>
      </c>
      <c r="AE88" s="3240"/>
      <c r="AF88" s="3241"/>
      <c r="AG88" s="1569"/>
      <c r="AH88" s="3239" t="str">
        <f ca="1">IF(OR(申告書1入力用!M33=0,LEN(申告書1入力用!M33)-5&lt;=0),"",MID(申告書1入力用!M33,LEN(申告書1入力用!M33)-5,1))</f>
        <v/>
      </c>
      <c r="AI88" s="3240"/>
      <c r="AJ88" s="3241"/>
      <c r="AK88" s="1569"/>
      <c r="AL88" s="3239" t="str">
        <f ca="1">IF(OR(申告書1入力用!M33=0,LEN(申告書1入力用!M33)-4&lt;=0),"",MID(申告書1入力用!M33,LEN(申告書1入力用!M33)-4,1))</f>
        <v/>
      </c>
      <c r="AM88" s="3240"/>
      <c r="AN88" s="3241"/>
      <c r="AO88" s="1569"/>
      <c r="AP88" s="3239" t="str">
        <f ca="1">IF(OR(申告書1入力用!M33=0,LEN(申告書1入力用!M33)-3&lt;=0),"",MID(申告書1入力用!M33,LEN(申告書1入力用!M33)-3,1))</f>
        <v/>
      </c>
      <c r="AQ88" s="3241"/>
      <c r="AR88" s="1569"/>
      <c r="AS88" s="3239" t="str">
        <f ca="1">IF(OR(申告書1入力用!M33=0,LEN(申告書1入力用!M33)-2&lt;=0),"",MID(申告書1入力用!M33,LEN(申告書1入力用!M33)-2,1))</f>
        <v/>
      </c>
      <c r="AT88" s="3241"/>
      <c r="AU88" s="1569"/>
      <c r="AV88" s="3239" t="str">
        <f ca="1">IF(OR(申告書1入力用!M33=0,LEN(申告書1入力用!M33)-1&lt;=0),"",MID(申告書1入力用!M33,LEN(申告書1入力用!M33)-1,1))</f>
        <v/>
      </c>
      <c r="AW88" s="3240"/>
      <c r="AX88" s="3241"/>
      <c r="AY88" s="1569"/>
      <c r="AZ88" s="3239" t="str">
        <f ca="1">IF(申告書1入力用!M33&lt;&gt;0,RIGHT(申告書1入力用!M33,1),"")</f>
        <v/>
      </c>
      <c r="BA88" s="3241"/>
      <c r="BB88" s="1914"/>
      <c r="BC88" s="1559"/>
      <c r="BD88" s="3528"/>
      <c r="BE88" s="3529"/>
      <c r="BF88" s="3529"/>
      <c r="BG88" s="3530"/>
      <c r="BH88" s="3537"/>
      <c r="BI88" s="3492"/>
      <c r="BJ88" s="3492"/>
      <c r="BK88" s="3492"/>
      <c r="BL88" s="3492"/>
      <c r="BM88" s="3492"/>
      <c r="BN88" s="3492"/>
      <c r="BO88" s="3492"/>
      <c r="BP88" s="3492"/>
      <c r="BQ88" s="3492"/>
      <c r="BR88" s="3492"/>
      <c r="BS88" s="3492"/>
      <c r="BT88" s="3492"/>
      <c r="BU88" s="3492"/>
      <c r="BV88" s="3492"/>
      <c r="BW88" s="3492"/>
      <c r="BX88" s="3538"/>
      <c r="BY88" s="981"/>
      <c r="BZ88" s="981"/>
      <c r="CA88" s="981"/>
      <c r="CB88" s="981"/>
      <c r="CC88" s="980"/>
      <c r="CD88" s="1595"/>
      <c r="CE88" s="1595"/>
      <c r="CF88" s="3236" t="str">
        <f>IF(OR(申告書1入力用!AH33=0,LEN(申告書1入力用!AH33)-7&lt;=0),"",LEFT(申告書1入力用!AH33,LEN(申告書1入力用!AH33)-7))</f>
        <v/>
      </c>
      <c r="CG88" s="3237"/>
      <c r="CH88" s="3237"/>
      <c r="CI88" s="3237"/>
      <c r="CJ88" s="3237"/>
      <c r="CK88" s="3237"/>
      <c r="CL88" s="3237"/>
      <c r="CM88" s="3237"/>
      <c r="CN88" s="3238"/>
      <c r="CO88" s="935"/>
      <c r="CP88" s="3454" t="str">
        <f>IF(OR(申告書1入力用!AH33=0,LEN(申告書1入力用!AH33)-6&lt;=0),"",MID(申告書1入力用!AH33,LEN(申告書1入力用!AH33)-6,1))</f>
        <v/>
      </c>
      <c r="CQ88" s="3455"/>
      <c r="CR88" s="3455"/>
      <c r="CS88" s="3241"/>
      <c r="CT88" s="1569"/>
      <c r="CU88" s="3239" t="str">
        <f>IF(OR(申告書1入力用!AH33=0,LEN(申告書1入力用!AH33)-5&lt;=0),"",MID(申告書1入力用!AH33,LEN(申告書1入力用!AH33)-5,1))</f>
        <v/>
      </c>
      <c r="CV88" s="3240"/>
      <c r="CW88" s="3241"/>
      <c r="CX88" s="934"/>
      <c r="CY88" s="3314" t="str">
        <f>IF(OR(申告書1入力用!AH33=0,LEN(申告書1入力用!AH33)-4&lt;=0),"",MID(申告書1入力用!AH33,LEN(申告書1入力用!AH33)-4,1))</f>
        <v/>
      </c>
      <c r="CZ88" s="3315"/>
      <c r="DA88" s="3315"/>
      <c r="DB88" s="3316"/>
      <c r="DC88" s="934"/>
      <c r="DD88" s="3314" t="str">
        <f>IF(OR(申告書1入力用!AH33=0,LEN(申告書1入力用!AH33)-3&lt;=0),"",MID(申告書1入力用!AH33,LEN(申告書1入力用!AH33)-3,1))</f>
        <v/>
      </c>
      <c r="DE88" s="3315"/>
      <c r="DF88" s="3316"/>
      <c r="DG88" s="934"/>
      <c r="DH88" s="3314" t="str">
        <f>IF(OR(申告書1入力用!AH33=0,LEN(申告書1入力用!AH33)-2&lt;=0),"",MID(申告書1入力用!AH33,LEN(申告書1入力用!AH33)-2,1))</f>
        <v/>
      </c>
      <c r="DI88" s="3315"/>
      <c r="DJ88" s="3315"/>
      <c r="DK88" s="3316"/>
      <c r="DL88" s="934"/>
      <c r="DM88" s="3314" t="str">
        <f>IF(OR(申告書1入力用!AH33=0,LEN(申告書1入力用!AH33)-1&lt;=0),"",MID(申告書1入力用!AH33,LEN(申告書1入力用!AH33)-1,1))</f>
        <v/>
      </c>
      <c r="DN88" s="3316"/>
      <c r="DO88" s="934"/>
      <c r="DP88" s="3314" t="str">
        <f>IF(申告書1入力用!AH33&lt;&gt;0,RIGHT(申告書1入力用!AH33,1),"")</f>
        <v/>
      </c>
      <c r="DQ88" s="3316"/>
      <c r="DR88" s="933"/>
      <c r="DS88" s="932"/>
      <c r="DT88" s="1605"/>
      <c r="DU88" s="3550" t="s">
        <v>869</v>
      </c>
      <c r="DV88" s="3551"/>
      <c r="DW88" s="857"/>
      <c r="DX88" s="820"/>
      <c r="DY88" s="820"/>
    </row>
    <row r="89" spans="2:129" ht="2.25" customHeight="1" thickBot="1">
      <c r="B89" s="893"/>
      <c r="C89" s="3421"/>
      <c r="D89" s="3274"/>
      <c r="E89" s="3275"/>
      <c r="F89" s="1561"/>
      <c r="G89" s="1561"/>
      <c r="H89" s="1561"/>
      <c r="I89" s="1561"/>
      <c r="J89" s="1561"/>
      <c r="K89" s="1561"/>
      <c r="L89" s="1561"/>
      <c r="M89" s="1561"/>
      <c r="N89" s="1561"/>
      <c r="O89" s="1561"/>
      <c r="P89" s="1561"/>
      <c r="Q89" s="1561"/>
      <c r="R89" s="1561"/>
      <c r="S89" s="1561"/>
      <c r="T89" s="3296"/>
      <c r="U89" s="3297"/>
      <c r="V89" s="3298"/>
      <c r="W89" s="837"/>
      <c r="X89" s="927"/>
      <c r="Y89" s="927"/>
      <c r="Z89" s="927"/>
      <c r="AA89" s="927"/>
      <c r="AB89" s="927"/>
      <c r="AC89" s="967"/>
      <c r="AD89" s="926"/>
      <c r="AE89" s="926"/>
      <c r="AF89" s="926"/>
      <c r="AG89" s="967"/>
      <c r="AH89" s="926"/>
      <c r="AI89" s="926"/>
      <c r="AJ89" s="926"/>
      <c r="AK89" s="967"/>
      <c r="AL89" s="926"/>
      <c r="AM89" s="926"/>
      <c r="AN89" s="926"/>
      <c r="AO89" s="967"/>
      <c r="AP89" s="967"/>
      <c r="AQ89" s="967"/>
      <c r="AR89" s="967"/>
      <c r="AS89" s="967"/>
      <c r="AT89" s="967"/>
      <c r="AU89" s="967"/>
      <c r="AV89" s="967"/>
      <c r="AW89" s="967"/>
      <c r="AX89" s="967"/>
      <c r="AY89" s="967"/>
      <c r="AZ89" s="967"/>
      <c r="BA89" s="967"/>
      <c r="BB89" s="1922"/>
      <c r="BC89" s="1559"/>
      <c r="BD89" s="3528"/>
      <c r="BE89" s="3529"/>
      <c r="BF89" s="3529"/>
      <c r="BG89" s="3530"/>
      <c r="BH89" s="3539"/>
      <c r="BI89" s="3310"/>
      <c r="BJ89" s="3310"/>
      <c r="BK89" s="3310"/>
      <c r="BL89" s="3310"/>
      <c r="BM89" s="3310"/>
      <c r="BN89" s="3310"/>
      <c r="BO89" s="3310"/>
      <c r="BP89" s="3310"/>
      <c r="BQ89" s="3310"/>
      <c r="BR89" s="3310"/>
      <c r="BS89" s="3310"/>
      <c r="BT89" s="3310"/>
      <c r="BU89" s="3310"/>
      <c r="BV89" s="3310"/>
      <c r="BW89" s="3310"/>
      <c r="BX89" s="3540"/>
      <c r="BY89" s="981"/>
      <c r="BZ89" s="981"/>
      <c r="CA89" s="981"/>
      <c r="CB89" s="981"/>
      <c r="CC89" s="980"/>
      <c r="CD89" s="1601"/>
      <c r="CE89" s="1595"/>
      <c r="CF89" s="1591"/>
      <c r="CG89" s="951"/>
      <c r="CH89" s="951"/>
      <c r="CI89" s="951"/>
      <c r="CJ89" s="951"/>
      <c r="CK89" s="951"/>
      <c r="CL89" s="951"/>
      <c r="CM89" s="951"/>
      <c r="CN89" s="951"/>
      <c r="CO89" s="950"/>
      <c r="CP89" s="950"/>
      <c r="CQ89" s="950"/>
      <c r="CR89" s="1591"/>
      <c r="CS89" s="1569"/>
      <c r="CT89" s="1569"/>
      <c r="CU89" s="1569"/>
      <c r="CV89" s="1569"/>
      <c r="CW89" s="949"/>
      <c r="CX89" s="949"/>
      <c r="CY89" s="949"/>
      <c r="CZ89" s="949"/>
      <c r="DA89" s="949"/>
      <c r="DB89" s="949"/>
      <c r="DC89" s="949"/>
      <c r="DD89" s="949"/>
      <c r="DE89" s="949"/>
      <c r="DF89" s="949"/>
      <c r="DG89" s="949"/>
      <c r="DH89" s="949"/>
      <c r="DI89" s="949"/>
      <c r="DJ89" s="949"/>
      <c r="DK89" s="949"/>
      <c r="DL89" s="949"/>
      <c r="DM89" s="949"/>
      <c r="DN89" s="949"/>
      <c r="DO89" s="949"/>
      <c r="DP89" s="949"/>
      <c r="DQ89" s="949"/>
      <c r="DR89" s="948"/>
      <c r="DS89" s="947"/>
      <c r="DT89" s="1605"/>
      <c r="DU89" s="976"/>
      <c r="DV89" s="983"/>
      <c r="DW89" s="820"/>
      <c r="DX89" s="820"/>
      <c r="DY89" s="820"/>
    </row>
    <row r="90" spans="2:129" ht="3" customHeight="1">
      <c r="B90" s="893"/>
      <c r="C90" s="3421"/>
      <c r="D90" s="1571"/>
      <c r="E90" s="3308" t="s">
        <v>1481</v>
      </c>
      <c r="F90" s="3308"/>
      <c r="G90" s="3308"/>
      <c r="H90" s="3308"/>
      <c r="I90" s="3308"/>
      <c r="J90" s="3308"/>
      <c r="K90" s="3308"/>
      <c r="L90" s="3308"/>
      <c r="M90" s="3308"/>
      <c r="N90" s="3308"/>
      <c r="O90" s="3308"/>
      <c r="P90" s="3308"/>
      <c r="Q90" s="3308"/>
      <c r="R90" s="3308"/>
      <c r="S90" s="3552"/>
      <c r="T90" s="3253" t="s">
        <v>865</v>
      </c>
      <c r="U90" s="3254"/>
      <c r="V90" s="3255"/>
      <c r="W90" s="893"/>
      <c r="X90" s="1591"/>
      <c r="Y90" s="1591"/>
      <c r="Z90" s="1591"/>
      <c r="AA90" s="1591"/>
      <c r="AB90" s="1591"/>
      <c r="AC90" s="1591"/>
      <c r="AD90" s="1591"/>
      <c r="AE90" s="1591"/>
      <c r="AF90" s="1591"/>
      <c r="AG90" s="1591"/>
      <c r="AH90" s="1591"/>
      <c r="AI90" s="1591"/>
      <c r="AJ90" s="1591"/>
      <c r="AK90" s="1591"/>
      <c r="AL90" s="1591"/>
      <c r="AM90" s="1591"/>
      <c r="AN90" s="1591"/>
      <c r="AO90" s="1591"/>
      <c r="AP90" s="1591"/>
      <c r="AQ90" s="1591"/>
      <c r="AR90" s="1591"/>
      <c r="AS90" s="1591"/>
      <c r="AT90" s="1591"/>
      <c r="AU90" s="1591"/>
      <c r="AV90" s="1591"/>
      <c r="AW90" s="1591"/>
      <c r="AX90" s="1591"/>
      <c r="AY90" s="1591"/>
      <c r="AZ90" s="1591"/>
      <c r="BA90" s="1591"/>
      <c r="BB90" s="972"/>
      <c r="BC90" s="1559"/>
      <c r="BD90" s="3528"/>
      <c r="BE90" s="3529"/>
      <c r="BF90" s="3529"/>
      <c r="BG90" s="3530"/>
      <c r="BH90" s="3553" t="s">
        <v>1482</v>
      </c>
      <c r="BI90" s="3554"/>
      <c r="BJ90" s="3554"/>
      <c r="BK90" s="3554"/>
      <c r="BL90" s="3554"/>
      <c r="BM90" s="3554"/>
      <c r="BN90" s="3554"/>
      <c r="BO90" s="3554"/>
      <c r="BP90" s="3554"/>
      <c r="BQ90" s="3554"/>
      <c r="BR90" s="3554"/>
      <c r="BS90" s="3554"/>
      <c r="BT90" s="3554"/>
      <c r="BU90" s="3554"/>
      <c r="BV90" s="3554"/>
      <c r="BW90" s="3554"/>
      <c r="BX90" s="3555"/>
      <c r="BY90" s="986"/>
      <c r="BZ90" s="986"/>
      <c r="CA90" s="986"/>
      <c r="CB90" s="986"/>
      <c r="CC90" s="985"/>
      <c r="CD90" s="1600"/>
      <c r="CE90" s="1600"/>
      <c r="CF90" s="862"/>
      <c r="CG90" s="862"/>
      <c r="CH90" s="862"/>
      <c r="CI90" s="862"/>
      <c r="CJ90" s="862"/>
      <c r="CK90" s="862"/>
      <c r="CL90" s="862"/>
      <c r="CM90" s="862"/>
      <c r="CN90" s="862"/>
      <c r="CO90" s="862"/>
      <c r="CP90" s="862"/>
      <c r="CQ90" s="862"/>
      <c r="CR90" s="862"/>
      <c r="CS90" s="862"/>
      <c r="CT90" s="862"/>
      <c r="CU90" s="862"/>
      <c r="CV90" s="862"/>
      <c r="CW90" s="862"/>
      <c r="CX90" s="862"/>
      <c r="CY90" s="862"/>
      <c r="CZ90" s="862"/>
      <c r="DA90" s="862"/>
      <c r="DB90" s="862"/>
      <c r="DC90" s="862"/>
      <c r="DD90" s="862"/>
      <c r="DE90" s="862"/>
      <c r="DF90" s="862"/>
      <c r="DG90" s="862"/>
      <c r="DH90" s="862"/>
      <c r="DI90" s="862"/>
      <c r="DJ90" s="862"/>
      <c r="DK90" s="862"/>
      <c r="DL90" s="862"/>
      <c r="DM90" s="862"/>
      <c r="DN90" s="862"/>
      <c r="DO90" s="862"/>
      <c r="DP90" s="862"/>
      <c r="DQ90" s="862"/>
      <c r="DR90" s="936"/>
      <c r="DS90" s="861"/>
      <c r="DT90" s="1605"/>
      <c r="DU90" s="976"/>
      <c r="DV90" s="983"/>
      <c r="DW90" s="820"/>
      <c r="DX90" s="820"/>
      <c r="DY90" s="820"/>
    </row>
    <row r="91" spans="2:129" ht="21" customHeight="1" thickBot="1">
      <c r="B91" s="893"/>
      <c r="C91" s="3421"/>
      <c r="D91" s="1605"/>
      <c r="E91" s="3309"/>
      <c r="F91" s="3309"/>
      <c r="G91" s="3309"/>
      <c r="H91" s="3309"/>
      <c r="I91" s="3309"/>
      <c r="J91" s="3309"/>
      <c r="K91" s="3309"/>
      <c r="L91" s="3309"/>
      <c r="M91" s="3309"/>
      <c r="N91" s="3309"/>
      <c r="O91" s="3309"/>
      <c r="P91" s="3309"/>
      <c r="Q91" s="3309"/>
      <c r="R91" s="3309"/>
      <c r="S91" s="3538"/>
      <c r="T91" s="3253"/>
      <c r="U91" s="3254"/>
      <c r="V91" s="3255"/>
      <c r="W91" s="842"/>
      <c r="X91" s="3236" t="str">
        <f ca="1">IF(OR(申告書1入力用!M34=0,LEN(申告書1入力用!M34)-7&lt;=0),"",LEFT(申告書1入力用!M34,LEN(申告書1入力用!M34)-7))</f>
        <v/>
      </c>
      <c r="Y91" s="3237"/>
      <c r="Z91" s="3237"/>
      <c r="AA91" s="3237"/>
      <c r="AB91" s="3238"/>
      <c r="AC91" s="1569"/>
      <c r="AD91" s="3239" t="str">
        <f ca="1">IF(OR(申告書1入力用!M34=0,LEN(申告書1入力用!M34)-6&lt;=0),"",MID(申告書1入力用!M34,LEN(申告書1入力用!M34)-6,1))</f>
        <v/>
      </c>
      <c r="AE91" s="3240"/>
      <c r="AF91" s="3241"/>
      <c r="AG91" s="1569"/>
      <c r="AH91" s="3239" t="str">
        <f ca="1">IF(OR(申告書1入力用!M34=0,LEN(申告書1入力用!M34)-5&lt;=0),"",MID(申告書1入力用!M34,LEN(申告書1入力用!M34)-5,1))</f>
        <v/>
      </c>
      <c r="AI91" s="3240"/>
      <c r="AJ91" s="3241"/>
      <c r="AK91" s="1569"/>
      <c r="AL91" s="3239" t="str">
        <f ca="1">IF(OR(申告書1入力用!M34=0,LEN(申告書1入力用!M34)-4&lt;=0),"",MID(申告書1入力用!M34,LEN(申告書1入力用!M34)-4,1))</f>
        <v/>
      </c>
      <c r="AM91" s="3240"/>
      <c r="AN91" s="3241"/>
      <c r="AO91" s="1569"/>
      <c r="AP91" s="3239" t="str">
        <f ca="1">IF(OR(申告書1入力用!M34=0,LEN(申告書1入力用!M34)-3&lt;=0),"",MID(申告書1入力用!M34,LEN(申告書1入力用!M34)-3,1))</f>
        <v/>
      </c>
      <c r="AQ91" s="3241"/>
      <c r="AR91" s="1569"/>
      <c r="AS91" s="3239" t="str">
        <f ca="1">IF(OR(申告書1入力用!M34=0,LEN(申告書1入力用!M34)-2&lt;=0),"",MID(申告書1入力用!M34,LEN(申告書1入力用!M34)-2,1))</f>
        <v/>
      </c>
      <c r="AT91" s="3241"/>
      <c r="AU91" s="1569"/>
      <c r="AV91" s="3239" t="str">
        <f ca="1">IF(OR(申告書1入力用!M34=0,LEN(申告書1入力用!M34)-1&lt;=0),"",MID(申告書1入力用!M34,LEN(申告書1入力用!M34)-1,1))</f>
        <v/>
      </c>
      <c r="AW91" s="3240"/>
      <c r="AX91" s="3241"/>
      <c r="AY91" s="1569"/>
      <c r="AZ91" s="3239" t="str">
        <f ca="1">IF(申告書1入力用!M34&lt;&gt;0,RIGHT(申告書1入力用!M34,1),"")</f>
        <v/>
      </c>
      <c r="BA91" s="3241"/>
      <c r="BB91" s="840"/>
      <c r="BC91" s="1559"/>
      <c r="BD91" s="3531"/>
      <c r="BE91" s="3532"/>
      <c r="BF91" s="3532"/>
      <c r="BG91" s="3533"/>
      <c r="BH91" s="3556"/>
      <c r="BI91" s="3557"/>
      <c r="BJ91" s="3557"/>
      <c r="BK91" s="3557"/>
      <c r="BL91" s="3557"/>
      <c r="BM91" s="3557"/>
      <c r="BN91" s="3557"/>
      <c r="BO91" s="3557"/>
      <c r="BP91" s="3557"/>
      <c r="BQ91" s="3557"/>
      <c r="BR91" s="3557"/>
      <c r="BS91" s="3557"/>
      <c r="BT91" s="3557"/>
      <c r="BU91" s="3557"/>
      <c r="BV91" s="3557"/>
      <c r="BW91" s="3557"/>
      <c r="BX91" s="3558"/>
      <c r="BY91" s="981"/>
      <c r="BZ91" s="981"/>
      <c r="CA91" s="981"/>
      <c r="CB91" s="981"/>
      <c r="CC91" s="980"/>
      <c r="CD91" s="1595"/>
      <c r="CE91" s="1595"/>
      <c r="CF91" s="3236" t="str">
        <f>IF(OR(申告書1入力用!AH34=0,LEN(申告書1入力用!AH34)-7&lt;=0),"",LEFT(申告書1入力用!AH34,LEN(申告書1入力用!AH34)-7))</f>
        <v/>
      </c>
      <c r="CG91" s="3237"/>
      <c r="CH91" s="3237"/>
      <c r="CI91" s="3237"/>
      <c r="CJ91" s="3237"/>
      <c r="CK91" s="3237"/>
      <c r="CL91" s="3237"/>
      <c r="CM91" s="3237"/>
      <c r="CN91" s="3238"/>
      <c r="CO91" s="935"/>
      <c r="CP91" s="3454" t="str">
        <f>IF(OR(申告書1入力用!AH34=0,LEN(申告書1入力用!AH34)-6&lt;=0),"",MID(申告書1入力用!AH34,LEN(申告書1入力用!AH34)-6,1))</f>
        <v/>
      </c>
      <c r="CQ91" s="3455"/>
      <c r="CR91" s="3455"/>
      <c r="CS91" s="3241"/>
      <c r="CT91" s="1569"/>
      <c r="CU91" s="3239" t="str">
        <f>IF(OR(申告書1入力用!AH34=0,LEN(申告書1入力用!AH34)-5&lt;=0),"",MID(申告書1入力用!AH34,LEN(申告書1入力用!AH34)-5,1))</f>
        <v/>
      </c>
      <c r="CV91" s="3240"/>
      <c r="CW91" s="3241"/>
      <c r="CX91" s="934"/>
      <c r="CY91" s="3314" t="str">
        <f>IF(OR(申告書1入力用!AH34=0,LEN(申告書1入力用!AH34)-4&lt;=0),"",MID(申告書1入力用!AH34,LEN(申告書1入力用!AH34)-4,1))</f>
        <v/>
      </c>
      <c r="CZ91" s="3315"/>
      <c r="DA91" s="3315"/>
      <c r="DB91" s="3316"/>
      <c r="DC91" s="934"/>
      <c r="DD91" s="3314" t="str">
        <f>IF(OR(申告書1入力用!AH34=0,LEN(申告書1入力用!AH34)-3&lt;=0),"",MID(申告書1入力用!AH34,LEN(申告書1入力用!AH34)-3,1))</f>
        <v/>
      </c>
      <c r="DE91" s="3315"/>
      <c r="DF91" s="3316"/>
      <c r="DG91" s="934"/>
      <c r="DH91" s="3314" t="str">
        <f>IF(OR(申告書1入力用!AH34=0,LEN(申告書1入力用!AH34)-2&lt;=0),"",MID(申告書1入力用!AH34,LEN(申告書1入力用!AH34)-2,1))</f>
        <v/>
      </c>
      <c r="DI91" s="3315"/>
      <c r="DJ91" s="3315"/>
      <c r="DK91" s="3316"/>
      <c r="DL91" s="934"/>
      <c r="DM91" s="3359" t="s">
        <v>1725</v>
      </c>
      <c r="DN91" s="3316"/>
      <c r="DO91" s="934"/>
      <c r="DP91" s="3359" t="s">
        <v>1727</v>
      </c>
      <c r="DQ91" s="3316"/>
      <c r="DR91" s="933"/>
      <c r="DS91" s="932"/>
      <c r="DT91" s="1605"/>
      <c r="DU91" s="976"/>
      <c r="DV91" s="983"/>
      <c r="DW91" s="820"/>
      <c r="DX91" s="820"/>
      <c r="DY91" s="820"/>
    </row>
    <row r="92" spans="2:129" ht="3" customHeight="1" thickBot="1">
      <c r="B92" s="893"/>
      <c r="C92" s="3421"/>
      <c r="D92" s="1597"/>
      <c r="E92" s="3310"/>
      <c r="F92" s="3310"/>
      <c r="G92" s="3310"/>
      <c r="H92" s="3310"/>
      <c r="I92" s="3310"/>
      <c r="J92" s="3310"/>
      <c r="K92" s="3310"/>
      <c r="L92" s="3310"/>
      <c r="M92" s="3310"/>
      <c r="N92" s="3310"/>
      <c r="O92" s="3310"/>
      <c r="P92" s="3310"/>
      <c r="Q92" s="3310"/>
      <c r="R92" s="3310"/>
      <c r="S92" s="3540"/>
      <c r="T92" s="3253"/>
      <c r="U92" s="3254"/>
      <c r="V92" s="3255"/>
      <c r="W92" s="842"/>
      <c r="X92" s="1591"/>
      <c r="Y92" s="1591"/>
      <c r="Z92" s="1591"/>
      <c r="AA92" s="1591"/>
      <c r="AB92" s="1591"/>
      <c r="AC92" s="1569"/>
      <c r="AD92" s="1569"/>
      <c r="AE92" s="1569"/>
      <c r="AF92" s="1569"/>
      <c r="AG92" s="1569"/>
      <c r="AH92" s="1569"/>
      <c r="AI92" s="1569"/>
      <c r="AJ92" s="1569"/>
      <c r="AK92" s="1569"/>
      <c r="AL92" s="1569"/>
      <c r="AM92" s="1569"/>
      <c r="AN92" s="1569"/>
      <c r="AO92" s="1569"/>
      <c r="AP92" s="1569"/>
      <c r="AQ92" s="1569"/>
      <c r="AR92" s="1569"/>
      <c r="AS92" s="1569"/>
      <c r="AT92" s="1569"/>
      <c r="AU92" s="1569"/>
      <c r="AV92" s="1569"/>
      <c r="AW92" s="1569"/>
      <c r="AX92" s="1569"/>
      <c r="AY92" s="1569"/>
      <c r="AZ92" s="1569"/>
      <c r="BA92" s="1569"/>
      <c r="BB92" s="840"/>
      <c r="BC92" s="1559"/>
      <c r="BD92" s="1499"/>
      <c r="BE92" s="1499"/>
      <c r="BF92" s="1499"/>
      <c r="BG92" s="1499"/>
      <c r="BH92" s="1500"/>
      <c r="BI92" s="1919"/>
      <c r="BJ92" s="1919"/>
      <c r="BK92" s="1919"/>
      <c r="BL92" s="1919"/>
      <c r="BM92" s="1919"/>
      <c r="BN92" s="1919"/>
      <c r="BO92" s="1919"/>
      <c r="BP92" s="1919"/>
      <c r="BQ92" s="1919"/>
      <c r="BR92" s="1919"/>
      <c r="BS92" s="1919"/>
      <c r="BT92" s="1919"/>
      <c r="BU92" s="1919"/>
      <c r="BV92" s="1919"/>
      <c r="BW92" s="1919"/>
      <c r="BX92" s="1501"/>
      <c r="BY92" s="979"/>
      <c r="BZ92" s="979"/>
      <c r="CA92" s="979"/>
      <c r="CB92" s="979"/>
      <c r="CC92" s="978"/>
      <c r="CD92" s="1602"/>
      <c r="CE92" s="1603"/>
      <c r="CF92" s="851"/>
      <c r="CG92" s="941"/>
      <c r="CH92" s="941"/>
      <c r="CI92" s="941"/>
      <c r="CJ92" s="941"/>
      <c r="CK92" s="941"/>
      <c r="CL92" s="941"/>
      <c r="CM92" s="941"/>
      <c r="CN92" s="941"/>
      <c r="CO92" s="940"/>
      <c r="CP92" s="940"/>
      <c r="CQ92" s="940"/>
      <c r="CR92" s="851"/>
      <c r="CS92" s="919"/>
      <c r="CT92" s="919"/>
      <c r="CU92" s="919"/>
      <c r="CV92" s="919"/>
      <c r="CW92" s="939"/>
      <c r="CX92" s="939"/>
      <c r="CY92" s="939"/>
      <c r="CZ92" s="939"/>
      <c r="DA92" s="939"/>
      <c r="DB92" s="939"/>
      <c r="DC92" s="939"/>
      <c r="DD92" s="939"/>
      <c r="DE92" s="939"/>
      <c r="DF92" s="939"/>
      <c r="DG92" s="939"/>
      <c r="DH92" s="939"/>
      <c r="DI92" s="939"/>
      <c r="DJ92" s="939"/>
      <c r="DK92" s="939"/>
      <c r="DL92" s="939"/>
      <c r="DM92" s="939"/>
      <c r="DN92" s="939"/>
      <c r="DO92" s="939"/>
      <c r="DP92" s="939"/>
      <c r="DQ92" s="939"/>
      <c r="DR92" s="938"/>
      <c r="DS92" s="937"/>
      <c r="DT92" s="1605"/>
      <c r="DU92" s="976"/>
      <c r="DV92" s="975"/>
      <c r="DW92" s="868"/>
      <c r="DX92" s="820"/>
      <c r="DY92" s="820"/>
    </row>
    <row r="93" spans="2:129" ht="3" customHeight="1" thickBot="1">
      <c r="B93" s="893"/>
      <c r="C93" s="3421"/>
      <c r="D93" s="1573"/>
      <c r="E93" s="3372" t="s">
        <v>1140</v>
      </c>
      <c r="F93" s="3372"/>
      <c r="G93" s="3372"/>
      <c r="H93" s="3372"/>
      <c r="I93" s="3372"/>
      <c r="J93" s="3372"/>
      <c r="K93" s="3372"/>
      <c r="L93" s="3372"/>
      <c r="M93" s="3372"/>
      <c r="N93" s="3372"/>
      <c r="O93" s="3372"/>
      <c r="P93" s="3372"/>
      <c r="Q93" s="3372"/>
      <c r="R93" s="3372"/>
      <c r="S93" s="1571"/>
      <c r="T93" s="3294" t="s">
        <v>862</v>
      </c>
      <c r="U93" s="3280"/>
      <c r="V93" s="3281"/>
      <c r="W93" s="846"/>
      <c r="X93" s="845"/>
      <c r="Y93" s="845"/>
      <c r="Z93" s="845"/>
      <c r="AA93" s="845"/>
      <c r="AB93" s="845"/>
      <c r="AC93" s="845"/>
      <c r="AD93" s="845"/>
      <c r="AE93" s="845"/>
      <c r="AF93" s="845"/>
      <c r="AG93" s="845"/>
      <c r="AH93" s="845"/>
      <c r="AI93" s="845"/>
      <c r="AJ93" s="845"/>
      <c r="AK93" s="845"/>
      <c r="AL93" s="845"/>
      <c r="AM93" s="845"/>
      <c r="AN93" s="845"/>
      <c r="AO93" s="845"/>
      <c r="AP93" s="845"/>
      <c r="AQ93" s="845"/>
      <c r="AR93" s="845"/>
      <c r="AS93" s="845"/>
      <c r="AT93" s="845"/>
      <c r="AU93" s="845"/>
      <c r="AV93" s="845"/>
      <c r="AW93" s="845"/>
      <c r="AX93" s="845"/>
      <c r="AY93" s="845"/>
      <c r="AZ93" s="845"/>
      <c r="BA93" s="845"/>
      <c r="BB93" s="844"/>
      <c r="BC93" s="1559"/>
      <c r="BD93" s="1502"/>
      <c r="BE93" s="1502"/>
      <c r="BF93" s="1502"/>
      <c r="BG93" s="1502"/>
      <c r="BH93" s="1503"/>
      <c r="BI93" s="1503"/>
      <c r="BJ93" s="1504"/>
      <c r="BK93" s="1504"/>
      <c r="BL93" s="1504"/>
      <c r="BM93" s="1504"/>
      <c r="BN93" s="1504"/>
      <c r="BO93" s="1504"/>
      <c r="BP93" s="1504"/>
      <c r="BQ93" s="1504"/>
      <c r="BR93" s="1504"/>
      <c r="BS93" s="1504"/>
      <c r="BT93" s="1504"/>
      <c r="BU93" s="1504"/>
      <c r="BV93" s="1504"/>
      <c r="BW93" s="1504"/>
      <c r="BX93" s="1505"/>
      <c r="BY93" s="981"/>
      <c r="BZ93" s="981"/>
      <c r="CA93" s="981"/>
      <c r="CB93" s="981"/>
      <c r="CC93" s="980"/>
      <c r="CD93" s="1595"/>
      <c r="CE93" s="1595"/>
      <c r="CF93" s="1591"/>
      <c r="CG93" s="1591"/>
      <c r="CH93" s="1591"/>
      <c r="CI93" s="1591"/>
      <c r="CJ93" s="1591"/>
      <c r="CK93" s="1591"/>
      <c r="CL93" s="1591"/>
      <c r="CM93" s="1591"/>
      <c r="CN93" s="1591"/>
      <c r="CO93" s="1591"/>
      <c r="CP93" s="1591"/>
      <c r="CQ93" s="1591"/>
      <c r="CR93" s="1591"/>
      <c r="CS93" s="1591"/>
      <c r="CT93" s="1591"/>
      <c r="CU93" s="1591"/>
      <c r="CV93" s="1591"/>
      <c r="CW93" s="1591"/>
      <c r="CX93" s="1591"/>
      <c r="CY93" s="1591"/>
      <c r="CZ93" s="1591"/>
      <c r="DA93" s="1591"/>
      <c r="DB93" s="1591"/>
      <c r="DC93" s="1591"/>
      <c r="DD93" s="1591"/>
      <c r="DE93" s="1591"/>
      <c r="DF93" s="1591"/>
      <c r="DG93" s="1591"/>
      <c r="DH93" s="1591"/>
      <c r="DI93" s="1591"/>
      <c r="DJ93" s="1591"/>
      <c r="DK93" s="1591"/>
      <c r="DL93" s="1591"/>
      <c r="DM93" s="1591"/>
      <c r="DN93" s="1591"/>
      <c r="DO93" s="1591"/>
      <c r="DP93" s="1591"/>
      <c r="DQ93" s="1591"/>
      <c r="DR93" s="982"/>
      <c r="DS93" s="972"/>
      <c r="DT93" s="1605"/>
      <c r="DU93" s="976"/>
      <c r="DV93" s="975"/>
      <c r="DW93" s="868"/>
      <c r="DX93" s="820"/>
      <c r="DY93" s="820"/>
    </row>
    <row r="94" spans="2:129" ht="21" customHeight="1">
      <c r="B94" s="893"/>
      <c r="C94" s="3421"/>
      <c r="D94" s="1605"/>
      <c r="E94" s="3143"/>
      <c r="F94" s="3143"/>
      <c r="G94" s="3143"/>
      <c r="H94" s="3143"/>
      <c r="I94" s="3143"/>
      <c r="J94" s="3143"/>
      <c r="K94" s="3143"/>
      <c r="L94" s="3143"/>
      <c r="M94" s="3143"/>
      <c r="N94" s="3143"/>
      <c r="O94" s="3143"/>
      <c r="P94" s="3143"/>
      <c r="Q94" s="3143"/>
      <c r="R94" s="3143"/>
      <c r="S94" s="1559"/>
      <c r="T94" s="3295"/>
      <c r="U94" s="3254"/>
      <c r="V94" s="3255"/>
      <c r="W94" s="842"/>
      <c r="X94" s="3236" t="str">
        <f ca="1">IF(OR(申告書1入力用!M35=0,LEN(申告書1入力用!M35)-7&lt;=0),"",LEFT(申告書1入力用!M35,LEN(申告書1入力用!M35)-7))</f>
        <v/>
      </c>
      <c r="Y94" s="3237"/>
      <c r="Z94" s="3237"/>
      <c r="AA94" s="3237"/>
      <c r="AB94" s="3238"/>
      <c r="AC94" s="1569"/>
      <c r="AD94" s="3239" t="str">
        <f ca="1">IF(OR(申告書1入力用!M35=0,LEN(申告書1入力用!M35)-6&lt;=0),"",MID(申告書1入力用!M35,LEN(申告書1入力用!M35)-6,1))</f>
        <v>4</v>
      </c>
      <c r="AE94" s="3240"/>
      <c r="AF94" s="3241"/>
      <c r="AG94" s="1569"/>
      <c r="AH94" s="3239" t="str">
        <f ca="1">IF(OR(申告書1入力用!M35=0,LEN(申告書1入力用!M35)-5&lt;=0),"",MID(申告書1入力用!M35,LEN(申告書1入力用!M35)-5,1))</f>
        <v>9</v>
      </c>
      <c r="AI94" s="3240"/>
      <c r="AJ94" s="3241"/>
      <c r="AK94" s="1569"/>
      <c r="AL94" s="3239" t="str">
        <f ca="1">IF(OR(申告書1入力用!M35=0,LEN(申告書1入力用!M35)-4&lt;=0),"",MID(申告書1入力用!M35,LEN(申告書1入力用!M35)-4,1))</f>
        <v>3</v>
      </c>
      <c r="AM94" s="3240"/>
      <c r="AN94" s="3241"/>
      <c r="AO94" s="1569"/>
      <c r="AP94" s="3239" t="str">
        <f ca="1">IF(OR(申告書1入力用!M35=0,LEN(申告書1入力用!M35)-3&lt;=0),"",MID(申告書1入力用!M35,LEN(申告書1入力用!M35)-3,1))</f>
        <v>0</v>
      </c>
      <c r="AQ94" s="3241"/>
      <c r="AR94" s="1569"/>
      <c r="AS94" s="3239" t="str">
        <f ca="1">IF(OR(申告書1入力用!M35=0,LEN(申告書1入力用!M35)-2&lt;=0),"",MID(申告書1入力用!M35,LEN(申告書1入力用!M35)-2,1))</f>
        <v>0</v>
      </c>
      <c r="AT94" s="3241"/>
      <c r="AU94" s="1569"/>
      <c r="AV94" s="3239" t="str">
        <f ca="1">IF(OR(申告書1入力用!M35=0,LEN(申告書1入力用!M35)-1&lt;=0),"",MID(申告書1入力用!M35,LEN(申告書1入力用!M35)-1,1))</f>
        <v>0</v>
      </c>
      <c r="AW94" s="3240"/>
      <c r="AX94" s="3241"/>
      <c r="AY94" s="1569"/>
      <c r="AZ94" s="3239" t="str">
        <f ca="1">IF(申告書1入力用!M35&lt;&gt;0,RIGHT(申告書1入力用!M35,1),"")</f>
        <v>0</v>
      </c>
      <c r="BA94" s="3241"/>
      <c r="BB94" s="840"/>
      <c r="BC94" s="1559"/>
      <c r="BD94" s="3571" t="s">
        <v>1483</v>
      </c>
      <c r="BE94" s="3572"/>
      <c r="BF94" s="3572"/>
      <c r="BG94" s="3573"/>
      <c r="BH94" s="1506"/>
      <c r="BI94" s="3535" t="s">
        <v>1484</v>
      </c>
      <c r="BJ94" s="3535"/>
      <c r="BK94" s="3535"/>
      <c r="BL94" s="3535"/>
      <c r="BM94" s="3535"/>
      <c r="BN94" s="3535"/>
      <c r="BO94" s="3535"/>
      <c r="BP94" s="3535"/>
      <c r="BQ94" s="3535"/>
      <c r="BR94" s="3535"/>
      <c r="BS94" s="3535"/>
      <c r="BT94" s="3535"/>
      <c r="BU94" s="3535"/>
      <c r="BV94" s="3535"/>
      <c r="BW94" s="3535"/>
      <c r="BX94" s="1195"/>
      <c r="BY94" s="981"/>
      <c r="BZ94" s="981"/>
      <c r="CA94" s="981"/>
      <c r="CB94" s="981"/>
      <c r="CC94" s="980"/>
      <c r="CD94" s="1595"/>
      <c r="CE94" s="1595"/>
      <c r="CF94" s="3236" t="str">
        <f ca="1">IF(OR(申告書1入力用!AH35=0,LEN(申告書1入力用!AH35)-7&lt;=0),"",LEFT(申告書1入力用!AH35,LEN(申告書1入力用!AH35)-7))</f>
        <v/>
      </c>
      <c r="CG94" s="3237"/>
      <c r="CH94" s="3237"/>
      <c r="CI94" s="3237"/>
      <c r="CJ94" s="3237"/>
      <c r="CK94" s="3237"/>
      <c r="CL94" s="3237"/>
      <c r="CM94" s="3237"/>
      <c r="CN94" s="3238"/>
      <c r="CO94" s="935"/>
      <c r="CP94" s="3454" t="str">
        <f ca="1">IF(OR(申告書1入力用!AH35=0,LEN(申告書1入力用!AH35)-6&lt;=0),"",MID(申告書1入力用!AH35,LEN(申告書1入力用!AH35)-6,1))</f>
        <v/>
      </c>
      <c r="CQ94" s="3455"/>
      <c r="CR94" s="3455"/>
      <c r="CS94" s="3241"/>
      <c r="CT94" s="1569"/>
      <c r="CU94" s="3239" t="str">
        <f ca="1">IF(OR(申告書1入力用!AH35=0,LEN(申告書1入力用!AH35)-5&lt;=0),"",MID(申告書1入力用!AH35,LEN(申告書1入力用!AH35)-5,1))</f>
        <v/>
      </c>
      <c r="CV94" s="3240"/>
      <c r="CW94" s="3241"/>
      <c r="CX94" s="934"/>
      <c r="CY94" s="3314" t="str">
        <f ca="1">IF(OR(申告書1入力用!AH35=0,LEN(申告書1入力用!AH35)-4&lt;=0),"",MID(申告書1入力用!AH35,LEN(申告書1入力用!AH35)-4,1))</f>
        <v/>
      </c>
      <c r="CZ94" s="3315"/>
      <c r="DA94" s="3315"/>
      <c r="DB94" s="3316"/>
      <c r="DC94" s="934"/>
      <c r="DD94" s="3314" t="str">
        <f ca="1">IF(OR(申告書1入力用!AH35=0,LEN(申告書1入力用!AH35)-3&lt;=0),"",MID(申告書1入力用!AH35,LEN(申告書1入力用!AH35)-3,1))</f>
        <v/>
      </c>
      <c r="DE94" s="3315"/>
      <c r="DF94" s="3316"/>
      <c r="DG94" s="934"/>
      <c r="DH94" s="3314" t="str">
        <f ca="1">IF(OR(申告書1入力用!AH35=0,LEN(申告書1入力用!AH35)-2&lt;=0),"",MID(申告書1入力用!AH35,LEN(申告書1入力用!AH35)-2,1))</f>
        <v/>
      </c>
      <c r="DI94" s="3315"/>
      <c r="DJ94" s="3315"/>
      <c r="DK94" s="3316"/>
      <c r="DL94" s="934"/>
      <c r="DM94" s="3239" t="str">
        <f ca="1">IF(OR(申告書1入力用!AH35=0,LEN(申告書1入力用!AH35)-1&lt;=0),"",MID(申告書1入力用!AH35,LEN(申告書1入力用!AH35)-1,1))</f>
        <v/>
      </c>
      <c r="DN94" s="3241"/>
      <c r="DO94" s="841"/>
      <c r="DP94" s="3239" t="str">
        <f ca="1">IF(申告書1入力用!AH35&lt;&gt;0,RIGHT(申告書1入力用!AH35,1),"")</f>
        <v/>
      </c>
      <c r="DQ94" s="3241"/>
      <c r="DR94" s="933"/>
      <c r="DS94" s="932"/>
      <c r="DT94" s="1605"/>
      <c r="DU94" s="3550" t="s">
        <v>863</v>
      </c>
      <c r="DV94" s="3560"/>
      <c r="DW94" s="917"/>
      <c r="DX94" s="820"/>
      <c r="DY94" s="820"/>
    </row>
    <row r="95" spans="2:129" ht="3" customHeight="1" thickBot="1">
      <c r="B95" s="893"/>
      <c r="C95" s="3422"/>
      <c r="D95" s="1614"/>
      <c r="E95" s="3559"/>
      <c r="F95" s="3559"/>
      <c r="G95" s="3559"/>
      <c r="H95" s="3559"/>
      <c r="I95" s="3559"/>
      <c r="J95" s="3559"/>
      <c r="K95" s="3559"/>
      <c r="L95" s="3559"/>
      <c r="M95" s="3559"/>
      <c r="N95" s="3559"/>
      <c r="O95" s="3559"/>
      <c r="P95" s="3559"/>
      <c r="Q95" s="3559"/>
      <c r="R95" s="3559"/>
      <c r="S95" s="1614"/>
      <c r="T95" s="3296"/>
      <c r="U95" s="3297"/>
      <c r="V95" s="3298"/>
      <c r="W95" s="837"/>
      <c r="X95" s="927"/>
      <c r="Y95" s="927"/>
      <c r="Z95" s="927"/>
      <c r="AA95" s="927"/>
      <c r="AB95" s="927"/>
      <c r="AC95" s="967"/>
      <c r="AD95" s="926"/>
      <c r="AE95" s="926"/>
      <c r="AF95" s="926"/>
      <c r="AG95" s="967"/>
      <c r="AH95" s="926"/>
      <c r="AI95" s="926"/>
      <c r="AJ95" s="926"/>
      <c r="AK95" s="967"/>
      <c r="AL95" s="926"/>
      <c r="AM95" s="926"/>
      <c r="AN95" s="926"/>
      <c r="AO95" s="967"/>
      <c r="AP95" s="967"/>
      <c r="AQ95" s="967"/>
      <c r="AR95" s="967"/>
      <c r="AS95" s="967"/>
      <c r="AT95" s="967"/>
      <c r="AU95" s="967"/>
      <c r="AV95" s="967"/>
      <c r="AW95" s="967"/>
      <c r="AX95" s="967"/>
      <c r="AY95" s="967"/>
      <c r="AZ95" s="967"/>
      <c r="BA95" s="967"/>
      <c r="BB95" s="966"/>
      <c r="BC95" s="1559"/>
      <c r="BD95" s="3574"/>
      <c r="BE95" s="3575"/>
      <c r="BF95" s="3575"/>
      <c r="BG95" s="3576"/>
      <c r="BH95" s="1596"/>
      <c r="BI95" s="3310"/>
      <c r="BJ95" s="3310"/>
      <c r="BK95" s="3310"/>
      <c r="BL95" s="3310"/>
      <c r="BM95" s="3310"/>
      <c r="BN95" s="3310"/>
      <c r="BO95" s="3310"/>
      <c r="BP95" s="3310"/>
      <c r="BQ95" s="3310"/>
      <c r="BR95" s="3310"/>
      <c r="BS95" s="3310"/>
      <c r="BT95" s="3310"/>
      <c r="BU95" s="3310"/>
      <c r="BV95" s="3310"/>
      <c r="BW95" s="3310"/>
      <c r="BX95" s="1463"/>
      <c r="BY95" s="1507"/>
      <c r="BZ95" s="1507"/>
      <c r="CA95" s="1507"/>
      <c r="CB95" s="1507"/>
      <c r="CC95" s="980"/>
      <c r="CD95" s="1595"/>
      <c r="CE95" s="1595"/>
      <c r="CF95" s="1591"/>
      <c r="CG95" s="1591"/>
      <c r="CH95" s="1591"/>
      <c r="CI95" s="1591"/>
      <c r="CJ95" s="1591"/>
      <c r="CK95" s="1591"/>
      <c r="CL95" s="1591"/>
      <c r="CM95" s="1591"/>
      <c r="CN95" s="1591"/>
      <c r="CO95" s="935"/>
      <c r="CP95" s="1617"/>
      <c r="CQ95" s="1617"/>
      <c r="CR95" s="1617"/>
      <c r="CS95" s="1569"/>
      <c r="CT95" s="1569"/>
      <c r="CU95" s="1569"/>
      <c r="CV95" s="1569"/>
      <c r="CW95" s="1569"/>
      <c r="CX95" s="934"/>
      <c r="CY95" s="1616"/>
      <c r="CZ95" s="1616"/>
      <c r="DA95" s="1616"/>
      <c r="DB95" s="1616"/>
      <c r="DC95" s="934"/>
      <c r="DD95" s="1616"/>
      <c r="DE95" s="1616"/>
      <c r="DF95" s="1616"/>
      <c r="DG95" s="934"/>
      <c r="DH95" s="1616"/>
      <c r="DI95" s="1616"/>
      <c r="DJ95" s="1616"/>
      <c r="DK95" s="1616"/>
      <c r="DL95" s="934"/>
      <c r="DM95" s="1587"/>
      <c r="DN95" s="1587"/>
      <c r="DO95" s="934"/>
      <c r="DP95" s="1587"/>
      <c r="DQ95" s="1587"/>
      <c r="DR95" s="933"/>
      <c r="DS95" s="932"/>
      <c r="DT95" s="1605"/>
      <c r="DU95" s="1508"/>
      <c r="DV95" s="1509"/>
      <c r="DW95" s="868"/>
      <c r="DX95" s="820"/>
      <c r="DY95" s="818"/>
    </row>
    <row r="96" spans="2:129" ht="3" customHeight="1">
      <c r="B96" s="893"/>
      <c r="C96" s="3561" t="s">
        <v>700</v>
      </c>
      <c r="D96" s="1557"/>
      <c r="E96" s="1608"/>
      <c r="F96" s="1608"/>
      <c r="G96" s="1608"/>
      <c r="H96" s="1608"/>
      <c r="I96" s="1608"/>
      <c r="J96" s="1608"/>
      <c r="K96" s="1608"/>
      <c r="L96" s="1608"/>
      <c r="M96" s="1608"/>
      <c r="N96" s="1608"/>
      <c r="O96" s="1608"/>
      <c r="P96" s="1608"/>
      <c r="Q96" s="1608"/>
      <c r="R96" s="1608"/>
      <c r="S96" s="1558"/>
      <c r="T96" s="3280" t="s">
        <v>860</v>
      </c>
      <c r="U96" s="3280"/>
      <c r="V96" s="3281"/>
      <c r="W96" s="846"/>
      <c r="X96" s="845"/>
      <c r="Y96" s="845"/>
      <c r="Z96" s="845"/>
      <c r="AA96" s="845"/>
      <c r="AB96" s="845"/>
      <c r="AC96" s="845"/>
      <c r="AD96" s="845"/>
      <c r="AE96" s="845"/>
      <c r="AF96" s="845"/>
      <c r="AG96" s="845"/>
      <c r="AH96" s="845"/>
      <c r="AI96" s="845"/>
      <c r="AJ96" s="845"/>
      <c r="AK96" s="845"/>
      <c r="AL96" s="845"/>
      <c r="AM96" s="845"/>
      <c r="AN96" s="845"/>
      <c r="AO96" s="845"/>
      <c r="AP96" s="845"/>
      <c r="AQ96" s="845"/>
      <c r="AR96" s="845"/>
      <c r="AS96" s="845"/>
      <c r="AT96" s="845"/>
      <c r="AU96" s="845"/>
      <c r="AV96" s="845"/>
      <c r="AW96" s="845"/>
      <c r="AX96" s="845"/>
      <c r="AY96" s="845"/>
      <c r="AZ96" s="845"/>
      <c r="BA96" s="845"/>
      <c r="BB96" s="844"/>
      <c r="BC96" s="1559"/>
      <c r="BD96" s="3574"/>
      <c r="BE96" s="3575"/>
      <c r="BF96" s="3575"/>
      <c r="BG96" s="3576"/>
      <c r="BH96" s="1572"/>
      <c r="BI96" s="3564" t="s">
        <v>873</v>
      </c>
      <c r="BJ96" s="3564"/>
      <c r="BK96" s="3564"/>
      <c r="BL96" s="3564"/>
      <c r="BM96" s="3564"/>
      <c r="BN96" s="3564"/>
      <c r="BO96" s="3564"/>
      <c r="BP96" s="3564"/>
      <c r="BQ96" s="3564"/>
      <c r="BR96" s="3564"/>
      <c r="BS96" s="3564"/>
      <c r="BT96" s="3564"/>
      <c r="BU96" s="3564"/>
      <c r="BV96" s="3564"/>
      <c r="BW96" s="3564"/>
      <c r="BX96" s="1461"/>
      <c r="BY96" s="3567"/>
      <c r="BZ96" s="3567"/>
      <c r="CA96" s="3567"/>
      <c r="CB96" s="3567"/>
      <c r="CC96" s="3568"/>
      <c r="CD96" s="1600"/>
      <c r="CE96" s="1600"/>
      <c r="CF96" s="862"/>
      <c r="CG96" s="862"/>
      <c r="CH96" s="862"/>
      <c r="CI96" s="862"/>
      <c r="CJ96" s="862"/>
      <c r="CK96" s="862"/>
      <c r="CL96" s="862"/>
      <c r="CM96" s="862"/>
      <c r="CN96" s="862"/>
      <c r="CO96" s="862"/>
      <c r="CP96" s="862"/>
      <c r="CQ96" s="862"/>
      <c r="CR96" s="862"/>
      <c r="CS96" s="862"/>
      <c r="CT96" s="862"/>
      <c r="CU96" s="862"/>
      <c r="CV96" s="862"/>
      <c r="CW96" s="862"/>
      <c r="CX96" s="862"/>
      <c r="CY96" s="862"/>
      <c r="CZ96" s="862"/>
      <c r="DA96" s="862"/>
      <c r="DB96" s="862"/>
      <c r="DC96" s="862"/>
      <c r="DD96" s="862"/>
      <c r="DE96" s="862"/>
      <c r="DF96" s="862"/>
      <c r="DG96" s="862"/>
      <c r="DH96" s="862"/>
      <c r="DI96" s="862"/>
      <c r="DJ96" s="862"/>
      <c r="DK96" s="862"/>
      <c r="DL96" s="862"/>
      <c r="DM96" s="862"/>
      <c r="DN96" s="862"/>
      <c r="DO96" s="862"/>
      <c r="DP96" s="862"/>
      <c r="DQ96" s="862"/>
      <c r="DR96" s="936"/>
      <c r="DS96" s="861"/>
      <c r="DT96" s="1605"/>
      <c r="DU96" s="974"/>
      <c r="DV96" s="1510"/>
      <c r="DW96" s="868"/>
      <c r="DX96" s="820"/>
      <c r="DY96" s="818"/>
    </row>
    <row r="97" spans="2:129" ht="21">
      <c r="B97" s="893"/>
      <c r="C97" s="3562"/>
      <c r="D97" s="1605"/>
      <c r="E97" s="3311" t="s">
        <v>699</v>
      </c>
      <c r="F97" s="3311"/>
      <c r="G97" s="3311"/>
      <c r="H97" s="3311"/>
      <c r="I97" s="3311"/>
      <c r="J97" s="3311"/>
      <c r="K97" s="3311"/>
      <c r="L97" s="3311"/>
      <c r="M97" s="3311"/>
      <c r="N97" s="3311"/>
      <c r="O97" s="3311"/>
      <c r="P97" s="3311"/>
      <c r="Q97" s="3311"/>
      <c r="R97" s="3311"/>
      <c r="S97" s="1560"/>
      <c r="T97" s="3254"/>
      <c r="U97" s="3254"/>
      <c r="V97" s="3255"/>
      <c r="W97" s="842"/>
      <c r="X97" s="3236" t="str">
        <f>IF(OR(申告書1入力用!M36=0,LEN(申告書1入力用!M36)-7&lt;=0),"",LEFT(申告書1入力用!M36,LEN(申告書1入力用!M36)-7))</f>
        <v/>
      </c>
      <c r="Y97" s="3237"/>
      <c r="Z97" s="3237"/>
      <c r="AA97" s="3237"/>
      <c r="AB97" s="3238"/>
      <c r="AC97" s="1569"/>
      <c r="AD97" s="3239" t="str">
        <f>IF(OR(申告書1入力用!M36=0,LEN(申告書1入力用!M36)-6&lt;=0),"",MID(申告書1入力用!M36,LEN(申告書1入力用!M36)-6,1))</f>
        <v/>
      </c>
      <c r="AE97" s="3240"/>
      <c r="AF97" s="3241"/>
      <c r="AG97" s="1569"/>
      <c r="AH97" s="3239" t="str">
        <f>IF(OR(申告書1入力用!M36=0,LEN(申告書1入力用!M36)-5&lt;=0),"",MID(申告書1入力用!M36,LEN(申告書1入力用!M36)-5,1))</f>
        <v>5</v>
      </c>
      <c r="AI97" s="3240"/>
      <c r="AJ97" s="3241"/>
      <c r="AK97" s="1569"/>
      <c r="AL97" s="3239" t="str">
        <f>IF(OR(申告書1入力用!M36=0,LEN(申告書1入力用!M36)-4&lt;=0),"",MID(申告書1入力用!M36,LEN(申告書1入力用!M36)-4,1))</f>
        <v>8</v>
      </c>
      <c r="AM97" s="3240"/>
      <c r="AN97" s="3241"/>
      <c r="AO97" s="1569"/>
      <c r="AP97" s="3239" t="str">
        <f>IF(OR(申告書1入力用!M36=0,LEN(申告書1入力用!M36)-3&lt;=0),"",MID(申告書1入力用!M36,LEN(申告書1入力用!M36)-3,1))</f>
        <v>0</v>
      </c>
      <c r="AQ97" s="3241"/>
      <c r="AR97" s="1569"/>
      <c r="AS97" s="3239" t="str">
        <f>IF(OR(申告書1入力用!M36=0,LEN(申告書1入力用!M36)-2&lt;=0),"",MID(申告書1入力用!M36,LEN(申告書1入力用!M36)-2,1))</f>
        <v>0</v>
      </c>
      <c r="AT97" s="3241"/>
      <c r="AU97" s="1569"/>
      <c r="AV97" s="3239" t="str">
        <f>IF(OR(申告書1入力用!M36=0,LEN(申告書1入力用!M36)-1&lt;=0),"",MID(申告書1入力用!M36,LEN(申告書1入力用!M36)-1,1))</f>
        <v>0</v>
      </c>
      <c r="AW97" s="3240"/>
      <c r="AX97" s="3241"/>
      <c r="AY97" s="1569"/>
      <c r="AZ97" s="3239" t="str">
        <f>IF(申告書1入力用!M36&lt;&gt;0,RIGHT(申告書1入力用!M36,1),"")</f>
        <v>0</v>
      </c>
      <c r="BA97" s="3241"/>
      <c r="BB97" s="840"/>
      <c r="BC97" s="1559"/>
      <c r="BD97" s="3574"/>
      <c r="BE97" s="3575"/>
      <c r="BF97" s="3575"/>
      <c r="BG97" s="3576"/>
      <c r="BH97" s="880"/>
      <c r="BI97" s="3565"/>
      <c r="BJ97" s="3565"/>
      <c r="BK97" s="3565"/>
      <c r="BL97" s="3565"/>
      <c r="BM97" s="3565"/>
      <c r="BN97" s="3565"/>
      <c r="BO97" s="3565"/>
      <c r="BP97" s="3565"/>
      <c r="BQ97" s="3565"/>
      <c r="BR97" s="3565"/>
      <c r="BS97" s="3565"/>
      <c r="BT97" s="3565"/>
      <c r="BU97" s="3565"/>
      <c r="BV97" s="3565"/>
      <c r="BW97" s="3565"/>
      <c r="BX97" s="915"/>
      <c r="BY97" s="3486"/>
      <c r="BZ97" s="3486"/>
      <c r="CA97" s="3486"/>
      <c r="CB97" s="3486"/>
      <c r="CC97" s="3487"/>
      <c r="CD97" s="1595"/>
      <c r="CE97" s="1595"/>
      <c r="CF97" s="3580" t="str">
        <f>IF(OR(申告書1入力用!AH36=0,LEN(申告書1入力用!AH36)-7&lt;=0),"",LEFT(申告書1入力用!AH36,LEN(申告書1入力用!AH36)-7))</f>
        <v/>
      </c>
      <c r="CG97" s="3581"/>
      <c r="CH97" s="3581"/>
      <c r="CI97" s="3581"/>
      <c r="CJ97" s="3581"/>
      <c r="CK97" s="3581"/>
      <c r="CL97" s="3581"/>
      <c r="CM97" s="3581"/>
      <c r="CN97" s="3582"/>
      <c r="CO97" s="935"/>
      <c r="CP97" s="3583" t="str">
        <f>IF(OR(申告書1入力用!AH36=0,LEN(申告書1入力用!AH36)-6&lt;=0),"",MID(申告書1入力用!AH36,LEN(申告書1入力用!AH36)-6,1))</f>
        <v/>
      </c>
      <c r="CQ97" s="3584"/>
      <c r="CR97" s="3584"/>
      <c r="CS97" s="3585"/>
      <c r="CT97" s="1569"/>
      <c r="CU97" s="3239" t="str">
        <f>IF(OR(申告書1入力用!AH36=0,LEN(申告書1入力用!AH36)-5&lt;=0),"",MID(申告書1入力用!AH36,LEN(申告書1入力用!AH36)-5,1))</f>
        <v/>
      </c>
      <c r="CV97" s="3240"/>
      <c r="CW97" s="3241"/>
      <c r="CX97" s="934"/>
      <c r="CY97" s="3314" t="str">
        <f>IF(OR(申告書1入力用!AH36=0,LEN(申告書1入力用!AH36)-4&lt;=0),"",MID(申告書1入力用!AH36,LEN(申告書1入力用!AH36)-4,1))</f>
        <v/>
      </c>
      <c r="CZ97" s="3315"/>
      <c r="DA97" s="3315"/>
      <c r="DB97" s="3316"/>
      <c r="DC97" s="934"/>
      <c r="DD97" s="3314" t="str">
        <f>IF(OR(申告書1入力用!AH36=0,LEN(申告書1入力用!AH36)-3&lt;=0),"",MID(申告書1入力用!AH36,LEN(申告書1入力用!AH36)-3,1))</f>
        <v/>
      </c>
      <c r="DE97" s="3315"/>
      <c r="DF97" s="3316"/>
      <c r="DG97" s="934"/>
      <c r="DH97" s="3314" t="str">
        <f>IF(OR(申告書1入力用!AH36=0,LEN(申告書1入力用!AH36)-2&lt;=0),"",MID(申告書1入力用!AH36,LEN(申告書1入力用!AH36)-2,1))</f>
        <v/>
      </c>
      <c r="DI97" s="3315"/>
      <c r="DJ97" s="3315"/>
      <c r="DK97" s="3316"/>
      <c r="DL97" s="934"/>
      <c r="DM97" s="3314" t="str">
        <f>IF(OR(申告書1入力用!AH36=0,LEN(申告書1入力用!AH36)-1&lt;=0),"",MID(申告書1入力用!AH36,LEN(申告書1入力用!AH36)-1,1))</f>
        <v/>
      </c>
      <c r="DN97" s="3316"/>
      <c r="DO97" s="934"/>
      <c r="DP97" s="3314" t="str">
        <f>IF(申告書1入力用!AH36&lt;&gt;0,RIGHT(申告書1入力用!AH36,1),"")</f>
        <v/>
      </c>
      <c r="DQ97" s="3316"/>
      <c r="DR97" s="933"/>
      <c r="DS97" s="932"/>
      <c r="DT97" s="1605"/>
      <c r="DU97" s="869"/>
      <c r="DV97" s="1510"/>
      <c r="DW97" s="868"/>
      <c r="DX97" s="820"/>
      <c r="DY97" s="818"/>
    </row>
    <row r="98" spans="2:129" ht="3" customHeight="1">
      <c r="B98" s="893"/>
      <c r="C98" s="3562"/>
      <c r="D98" s="1561"/>
      <c r="E98" s="1578"/>
      <c r="F98" s="1578"/>
      <c r="G98" s="1578"/>
      <c r="H98" s="1578"/>
      <c r="I98" s="1578"/>
      <c r="J98" s="1578"/>
      <c r="K98" s="1578"/>
      <c r="L98" s="1578"/>
      <c r="M98" s="1578"/>
      <c r="N98" s="1578"/>
      <c r="O98" s="1578"/>
      <c r="P98" s="1578"/>
      <c r="Q98" s="1578"/>
      <c r="R98" s="1578"/>
      <c r="S98" s="1562"/>
      <c r="T98" s="3283"/>
      <c r="U98" s="3283"/>
      <c r="V98" s="3284"/>
      <c r="W98" s="852"/>
      <c r="X98" s="851"/>
      <c r="Y98" s="851"/>
      <c r="Z98" s="851"/>
      <c r="AA98" s="851"/>
      <c r="AB98" s="851"/>
      <c r="AC98" s="850"/>
      <c r="AD98" s="919"/>
      <c r="AE98" s="919"/>
      <c r="AF98" s="919"/>
      <c r="AG98" s="850"/>
      <c r="AH98" s="919"/>
      <c r="AI98" s="919"/>
      <c r="AJ98" s="919"/>
      <c r="AK98" s="850"/>
      <c r="AL98" s="919"/>
      <c r="AM98" s="919"/>
      <c r="AN98" s="919"/>
      <c r="AO98" s="850"/>
      <c r="AP98" s="850"/>
      <c r="AQ98" s="850"/>
      <c r="AR98" s="850"/>
      <c r="AS98" s="850"/>
      <c r="AT98" s="850"/>
      <c r="AU98" s="850"/>
      <c r="AV98" s="850"/>
      <c r="AW98" s="850"/>
      <c r="AX98" s="850"/>
      <c r="AY98" s="850"/>
      <c r="AZ98" s="850"/>
      <c r="BA98" s="850"/>
      <c r="BB98" s="849"/>
      <c r="BC98" s="1559"/>
      <c r="BD98" s="3574"/>
      <c r="BE98" s="3575"/>
      <c r="BF98" s="3575"/>
      <c r="BG98" s="3576"/>
      <c r="BH98" s="1459"/>
      <c r="BI98" s="3566"/>
      <c r="BJ98" s="3566"/>
      <c r="BK98" s="3566"/>
      <c r="BL98" s="3566"/>
      <c r="BM98" s="3566"/>
      <c r="BN98" s="3566"/>
      <c r="BO98" s="3566"/>
      <c r="BP98" s="3566"/>
      <c r="BQ98" s="3566"/>
      <c r="BR98" s="3566"/>
      <c r="BS98" s="3566"/>
      <c r="BT98" s="3566"/>
      <c r="BU98" s="3566"/>
      <c r="BV98" s="3566"/>
      <c r="BW98" s="3566"/>
      <c r="BX98" s="973"/>
      <c r="BY98" s="3569"/>
      <c r="BZ98" s="3569"/>
      <c r="CA98" s="3569"/>
      <c r="CB98" s="3569"/>
      <c r="CC98" s="3570"/>
      <c r="CD98" s="1601"/>
      <c r="CE98" s="1595"/>
      <c r="CF98" s="1591"/>
      <c r="CG98" s="951"/>
      <c r="CH98" s="951"/>
      <c r="CI98" s="951"/>
      <c r="CJ98" s="951"/>
      <c r="CK98" s="951"/>
      <c r="CL98" s="951"/>
      <c r="CM98" s="951"/>
      <c r="CN98" s="951"/>
      <c r="CO98" s="950"/>
      <c r="CP98" s="950"/>
      <c r="CQ98" s="950"/>
      <c r="CR98" s="1591"/>
      <c r="CS98" s="1569"/>
      <c r="CT98" s="1569"/>
      <c r="CU98" s="1569"/>
      <c r="CV98" s="1569"/>
      <c r="CW98" s="949"/>
      <c r="CX98" s="949"/>
      <c r="CY98" s="949"/>
      <c r="CZ98" s="949"/>
      <c r="DA98" s="949"/>
      <c r="DB98" s="949"/>
      <c r="DC98" s="949"/>
      <c r="DD98" s="949"/>
      <c r="DE98" s="949"/>
      <c r="DF98" s="949"/>
      <c r="DG98" s="949"/>
      <c r="DH98" s="949"/>
      <c r="DI98" s="949"/>
      <c r="DJ98" s="949"/>
      <c r="DK98" s="949"/>
      <c r="DL98" s="949"/>
      <c r="DM98" s="949"/>
      <c r="DN98" s="949"/>
      <c r="DO98" s="949"/>
      <c r="DP98" s="949"/>
      <c r="DQ98" s="949"/>
      <c r="DR98" s="948"/>
      <c r="DS98" s="947"/>
      <c r="DT98" s="1605"/>
      <c r="DU98" s="869"/>
      <c r="DV98" s="1510"/>
      <c r="DW98" s="868"/>
      <c r="DX98" s="820"/>
      <c r="DY98" s="818"/>
    </row>
    <row r="99" spans="2:129" ht="3" customHeight="1">
      <c r="B99" s="893"/>
      <c r="C99" s="3562"/>
      <c r="D99" s="1571"/>
      <c r="E99" s="1577"/>
      <c r="F99" s="1577"/>
      <c r="G99" s="1577"/>
      <c r="H99" s="1577"/>
      <c r="I99" s="1577"/>
      <c r="J99" s="1577"/>
      <c r="K99" s="1577"/>
      <c r="L99" s="1577"/>
      <c r="M99" s="1577"/>
      <c r="N99" s="1577"/>
      <c r="O99" s="1577"/>
      <c r="P99" s="1577"/>
      <c r="Q99" s="1577"/>
      <c r="R99" s="1577"/>
      <c r="S99" s="1610"/>
      <c r="T99" s="3306" t="s">
        <v>857</v>
      </c>
      <c r="U99" s="3306"/>
      <c r="V99" s="3307"/>
      <c r="W99" s="863"/>
      <c r="X99" s="862"/>
      <c r="Y99" s="862"/>
      <c r="Z99" s="862"/>
      <c r="AA99" s="862"/>
      <c r="AB99" s="862"/>
      <c r="AC99" s="862"/>
      <c r="AD99" s="862"/>
      <c r="AE99" s="862"/>
      <c r="AF99" s="862"/>
      <c r="AG99" s="862"/>
      <c r="AH99" s="862"/>
      <c r="AI99" s="862"/>
      <c r="AJ99" s="862"/>
      <c r="AK99" s="862"/>
      <c r="AL99" s="862"/>
      <c r="AM99" s="862"/>
      <c r="AN99" s="862"/>
      <c r="AO99" s="862"/>
      <c r="AP99" s="862"/>
      <c r="AQ99" s="862"/>
      <c r="AR99" s="862"/>
      <c r="AS99" s="862"/>
      <c r="AT99" s="862"/>
      <c r="AU99" s="862"/>
      <c r="AV99" s="862"/>
      <c r="AW99" s="862"/>
      <c r="AX99" s="862"/>
      <c r="AY99" s="862"/>
      <c r="AZ99" s="862"/>
      <c r="BA99" s="862"/>
      <c r="BB99" s="861"/>
      <c r="BC99" s="1559"/>
      <c r="BD99" s="3574"/>
      <c r="BE99" s="3575"/>
      <c r="BF99" s="3575"/>
      <c r="BG99" s="3576"/>
      <c r="BH99" s="1592"/>
      <c r="BX99" s="1606"/>
      <c r="BY99" s="3486"/>
      <c r="BZ99" s="3486"/>
      <c r="CA99" s="3486"/>
      <c r="CB99" s="3486"/>
      <c r="CC99" s="3487"/>
      <c r="CD99" s="1600"/>
      <c r="CE99" s="1600"/>
      <c r="CF99" s="862"/>
      <c r="CG99" s="862"/>
      <c r="CH99" s="862"/>
      <c r="CI99" s="862"/>
      <c r="CJ99" s="862"/>
      <c r="CK99" s="862"/>
      <c r="CL99" s="862"/>
      <c r="CM99" s="862"/>
      <c r="CN99" s="862"/>
      <c r="CO99" s="862"/>
      <c r="CP99" s="862"/>
      <c r="CQ99" s="862"/>
      <c r="CR99" s="862"/>
      <c r="CS99" s="862"/>
      <c r="CT99" s="862"/>
      <c r="CU99" s="862"/>
      <c r="CV99" s="862"/>
      <c r="CW99" s="862"/>
      <c r="CX99" s="862"/>
      <c r="CY99" s="862"/>
      <c r="CZ99" s="862"/>
      <c r="DA99" s="862"/>
      <c r="DB99" s="862"/>
      <c r="DC99" s="862"/>
      <c r="DD99" s="862"/>
      <c r="DE99" s="862"/>
      <c r="DF99" s="862"/>
      <c r="DG99" s="862"/>
      <c r="DH99" s="862"/>
      <c r="DI99" s="862"/>
      <c r="DJ99" s="862"/>
      <c r="DK99" s="862"/>
      <c r="DL99" s="862"/>
      <c r="DM99" s="862"/>
      <c r="DN99" s="862"/>
      <c r="DO99" s="862"/>
      <c r="DP99" s="862"/>
      <c r="DQ99" s="862"/>
      <c r="DR99" s="936"/>
      <c r="DS99" s="861"/>
      <c r="DT99" s="1605"/>
      <c r="DU99" s="1511"/>
      <c r="DV99" s="1512"/>
      <c r="DW99" s="868"/>
      <c r="DX99" s="820"/>
      <c r="DY99" s="818"/>
    </row>
    <row r="100" spans="2:129" ht="20.25" customHeight="1">
      <c r="B100" s="893"/>
      <c r="C100" s="3562"/>
      <c r="D100" s="1605"/>
      <c r="E100" s="3374" t="s">
        <v>697</v>
      </c>
      <c r="F100" s="3374"/>
      <c r="G100" s="3374"/>
      <c r="H100" s="3374"/>
      <c r="I100" s="3374"/>
      <c r="J100" s="3374"/>
      <c r="K100" s="3374"/>
      <c r="L100" s="3374"/>
      <c r="M100" s="3374"/>
      <c r="N100" s="3374"/>
      <c r="O100" s="3374"/>
      <c r="P100" s="3374"/>
      <c r="Q100" s="3374"/>
      <c r="R100" s="3374"/>
      <c r="S100" s="1560"/>
      <c r="T100" s="3254"/>
      <c r="U100" s="3254"/>
      <c r="V100" s="3255"/>
      <c r="W100" s="842"/>
      <c r="X100" s="3236" t="str">
        <f>IF(OR(申告書1入力用!M37=0,LEN(申告書1入力用!M37)-7&lt;=0),"",LEFT(申告書1入力用!M37,LEN(申告書1入力用!M37)-7))</f>
        <v/>
      </c>
      <c r="Y100" s="3237"/>
      <c r="Z100" s="3237"/>
      <c r="AA100" s="3237"/>
      <c r="AB100" s="3238"/>
      <c r="AC100" s="1569"/>
      <c r="AD100" s="3239" t="str">
        <f>IF(OR(申告書1入力用!M37=0,LEN(申告書1入力用!M37)-6&lt;=0),"",MID(申告書1入力用!M37,LEN(申告書1入力用!M37)-6,1))</f>
        <v/>
      </c>
      <c r="AE100" s="3240"/>
      <c r="AF100" s="3241"/>
      <c r="AG100" s="1569"/>
      <c r="AH100" s="3239" t="str">
        <f>IF(OR(申告書1入力用!M37=0,LEN(申告書1入力用!M37)-5&lt;=0),"",MID(申告書1入力用!M37,LEN(申告書1入力用!M37)-5,1))</f>
        <v/>
      </c>
      <c r="AI100" s="3240"/>
      <c r="AJ100" s="3241"/>
      <c r="AK100" s="1569"/>
      <c r="AL100" s="3239" t="str">
        <f>IF(OR(申告書1入力用!M37=0,LEN(申告書1入力用!M37)-4&lt;=0),"",MID(申告書1入力用!M37,LEN(申告書1入力用!M37)-4,1))</f>
        <v/>
      </c>
      <c r="AM100" s="3240"/>
      <c r="AN100" s="3241"/>
      <c r="AO100" s="1569"/>
      <c r="AP100" s="3239" t="str">
        <f>IF(OR(申告書1入力用!M37=0,LEN(申告書1入力用!M37)-3&lt;=0),"",MID(申告書1入力用!M37,LEN(申告書1入力用!M37)-3,1))</f>
        <v/>
      </c>
      <c r="AQ100" s="3241"/>
      <c r="AR100" s="1569"/>
      <c r="AS100" s="3239" t="str">
        <f>IF(OR(申告書1入力用!M37=0,LEN(申告書1入力用!M37)-2&lt;=0),"",MID(申告書1入力用!M37,LEN(申告書1入力用!M37)-2,1))</f>
        <v/>
      </c>
      <c r="AT100" s="3241"/>
      <c r="AU100" s="1569"/>
      <c r="AV100" s="3239" t="str">
        <f>IF(OR(申告書1入力用!M37=0,LEN(申告書1入力用!M37)-1&lt;=0),"",MID(申告書1入力用!M37,LEN(申告書1入力用!M37)-1,1))</f>
        <v/>
      </c>
      <c r="AW100" s="3240"/>
      <c r="AX100" s="3241"/>
      <c r="AY100" s="1569"/>
      <c r="AZ100" s="3239" t="str">
        <f>IF(申告書1入力用!M37&lt;&gt;0,RIGHT(申告書1入力用!M37,1),"")</f>
        <v/>
      </c>
      <c r="BA100" s="3241"/>
      <c r="BB100" s="840"/>
      <c r="BC100" s="893"/>
      <c r="BD100" s="3574"/>
      <c r="BE100" s="3575"/>
      <c r="BF100" s="3575"/>
      <c r="BG100" s="3576"/>
      <c r="BH100" s="1513"/>
      <c r="BI100" s="3587" t="s">
        <v>870</v>
      </c>
      <c r="BJ100" s="3587"/>
      <c r="BK100" s="3587"/>
      <c r="BL100" s="3587"/>
      <c r="BM100" s="3587"/>
      <c r="BN100" s="3587"/>
      <c r="BO100" s="3587"/>
      <c r="BP100" s="3587"/>
      <c r="BQ100" s="3587"/>
      <c r="BR100" s="3587"/>
      <c r="BS100" s="3587"/>
      <c r="BT100" s="3587"/>
      <c r="BU100" s="3587"/>
      <c r="BV100" s="3587"/>
      <c r="BW100" s="3587"/>
      <c r="BX100" s="856"/>
      <c r="BY100" s="3486"/>
      <c r="BZ100" s="3488"/>
      <c r="CA100" s="3488"/>
      <c r="CB100" s="3488"/>
      <c r="CC100" s="3487"/>
      <c r="CD100" s="1595"/>
      <c r="CE100" s="1595"/>
      <c r="CF100" s="3236" t="str">
        <f>IF(OR(申告書1入力用!AH37=0,LEN(申告書1入力用!AH37)-7&lt;=0),"",LEFT(申告書1入力用!AH37,LEN(申告書1入力用!AH37)-7))</f>
        <v/>
      </c>
      <c r="CG100" s="3237"/>
      <c r="CH100" s="3237"/>
      <c r="CI100" s="3237"/>
      <c r="CJ100" s="3237"/>
      <c r="CK100" s="3237"/>
      <c r="CL100" s="3237"/>
      <c r="CM100" s="3237"/>
      <c r="CN100" s="3238"/>
      <c r="CO100" s="935"/>
      <c r="CP100" s="3454" t="str">
        <f>IF(OR(申告書1入力用!AH37=0,LEN(申告書1入力用!AH37)-6&lt;=0),"",MID(申告書1入力用!AH37,LEN(申告書1入力用!AH37)-6,1))</f>
        <v/>
      </c>
      <c r="CQ100" s="3455"/>
      <c r="CR100" s="3455"/>
      <c r="CS100" s="3241"/>
      <c r="CT100" s="1569"/>
      <c r="CU100" s="3239" t="str">
        <f>IF(OR(申告書1入力用!AH37=0,LEN(申告書1入力用!AH37)-5&lt;=0),"",MID(申告書1入力用!AH37,LEN(申告書1入力用!AH37)-5,1))</f>
        <v/>
      </c>
      <c r="CV100" s="3240"/>
      <c r="CW100" s="3241"/>
      <c r="CX100" s="934"/>
      <c r="CY100" s="3314" t="str">
        <f>IF(OR(申告書1入力用!AH37=0,LEN(申告書1入力用!AH37)-4&lt;=0),"",MID(申告書1入力用!AH37,LEN(申告書1入力用!AH37)-4,1))</f>
        <v/>
      </c>
      <c r="CZ100" s="3315"/>
      <c r="DA100" s="3315"/>
      <c r="DB100" s="3316"/>
      <c r="DC100" s="934"/>
      <c r="DD100" s="3314" t="str">
        <f>IF(OR(申告書1入力用!AH37=0,LEN(申告書1入力用!AH37)-3&lt;=0),"",MID(申告書1入力用!AH37,LEN(申告書1入力用!AH37)-3,1))</f>
        <v/>
      </c>
      <c r="DE100" s="3315"/>
      <c r="DF100" s="3316"/>
      <c r="DG100" s="934"/>
      <c r="DH100" s="3314" t="str">
        <f>IF(OR(申告書1入力用!AH37=0,LEN(申告書1入力用!AH37)-2&lt;=0),"",MID(申告書1入力用!AH37,LEN(申告書1入力用!AH37)-2,1))</f>
        <v/>
      </c>
      <c r="DI100" s="3315"/>
      <c r="DJ100" s="3315"/>
      <c r="DK100" s="3316"/>
      <c r="DL100" s="934"/>
      <c r="DM100" s="3314" t="str">
        <f>IF(OR(申告書1入力用!AH37=0,LEN(申告書1入力用!AH37)-1&lt;=0),"",MID(申告書1入力用!AH37,LEN(申告書1入力用!AH37)-1,1))</f>
        <v/>
      </c>
      <c r="DN100" s="3316"/>
      <c r="DO100" s="934"/>
      <c r="DP100" s="3314" t="str">
        <f>IF(申告書1入力用!AH37&lt;&gt;0,RIGHT(申告書1入力用!AH37,1),"")</f>
        <v/>
      </c>
      <c r="DQ100" s="3316"/>
      <c r="DR100" s="933"/>
      <c r="DS100" s="932"/>
      <c r="DT100" s="1605"/>
      <c r="DU100" s="3550" t="s">
        <v>858</v>
      </c>
      <c r="DV100" s="3560"/>
      <c r="DW100" s="917"/>
      <c r="DX100" s="820"/>
      <c r="DY100" s="818"/>
    </row>
    <row r="101" spans="2:129" ht="3.75" customHeight="1">
      <c r="B101" s="893"/>
      <c r="C101" s="3562"/>
      <c r="D101" s="958"/>
      <c r="E101" s="1609"/>
      <c r="F101" s="1609"/>
      <c r="G101" s="1609"/>
      <c r="H101" s="1609"/>
      <c r="I101" s="1609"/>
      <c r="J101" s="1609"/>
      <c r="K101" s="1609"/>
      <c r="L101" s="1609"/>
      <c r="M101" s="1609"/>
      <c r="N101" s="1609"/>
      <c r="O101" s="1609"/>
      <c r="P101" s="1609"/>
      <c r="Q101" s="1609"/>
      <c r="R101" s="1609"/>
      <c r="S101" s="1562"/>
      <c r="T101" s="3283"/>
      <c r="U101" s="3283"/>
      <c r="V101" s="3284"/>
      <c r="W101" s="852"/>
      <c r="X101" s="851"/>
      <c r="Y101" s="851"/>
      <c r="Z101" s="851"/>
      <c r="AA101" s="851"/>
      <c r="AB101" s="851"/>
      <c r="AC101" s="850"/>
      <c r="AD101" s="919"/>
      <c r="AE101" s="919"/>
      <c r="AF101" s="919"/>
      <c r="AG101" s="850"/>
      <c r="AH101" s="919"/>
      <c r="AI101" s="919"/>
      <c r="AJ101" s="919"/>
      <c r="AK101" s="850"/>
      <c r="AL101" s="919"/>
      <c r="AM101" s="919"/>
      <c r="AN101" s="919"/>
      <c r="AO101" s="850"/>
      <c r="AP101" s="850"/>
      <c r="AQ101" s="850"/>
      <c r="AR101" s="850"/>
      <c r="AS101" s="850"/>
      <c r="AT101" s="850"/>
      <c r="AU101" s="850"/>
      <c r="AV101" s="850"/>
      <c r="AW101" s="850"/>
      <c r="AX101" s="850"/>
      <c r="AY101" s="850"/>
      <c r="AZ101" s="850"/>
      <c r="BA101" s="850"/>
      <c r="BB101" s="849"/>
      <c r="BC101" s="893"/>
      <c r="BD101" s="3574"/>
      <c r="BE101" s="3575"/>
      <c r="BF101" s="3575"/>
      <c r="BG101" s="3576"/>
      <c r="BH101" s="1451"/>
      <c r="BX101" s="1560"/>
      <c r="BY101" s="3486"/>
      <c r="BZ101" s="3486"/>
      <c r="CA101" s="3486"/>
      <c r="CB101" s="3486"/>
      <c r="CC101" s="3487"/>
      <c r="CD101" s="1602"/>
      <c r="CE101" s="1603"/>
      <c r="CF101" s="851"/>
      <c r="CG101" s="941"/>
      <c r="CH101" s="941"/>
      <c r="CI101" s="941"/>
      <c r="CJ101" s="941"/>
      <c r="CK101" s="941"/>
      <c r="CL101" s="941"/>
      <c r="CM101" s="941"/>
      <c r="CN101" s="941"/>
      <c r="CO101" s="940"/>
      <c r="CP101" s="940"/>
      <c r="CQ101" s="940"/>
      <c r="CR101" s="851"/>
      <c r="CS101" s="919"/>
      <c r="CT101" s="919"/>
      <c r="CU101" s="919"/>
      <c r="CV101" s="919"/>
      <c r="CW101" s="939"/>
      <c r="CX101" s="939"/>
      <c r="CY101" s="939"/>
      <c r="CZ101" s="939"/>
      <c r="DA101" s="939"/>
      <c r="DB101" s="939"/>
      <c r="DC101" s="939"/>
      <c r="DD101" s="939"/>
      <c r="DE101" s="939"/>
      <c r="DF101" s="939"/>
      <c r="DG101" s="939"/>
      <c r="DH101" s="939"/>
      <c r="DI101" s="939"/>
      <c r="DJ101" s="939"/>
      <c r="DK101" s="939"/>
      <c r="DL101" s="939"/>
      <c r="DM101" s="939"/>
      <c r="DN101" s="939"/>
      <c r="DO101" s="939"/>
      <c r="DP101" s="939"/>
      <c r="DQ101" s="939"/>
      <c r="DR101" s="938"/>
      <c r="DS101" s="937"/>
      <c r="DT101" s="1605"/>
      <c r="DU101" s="869"/>
      <c r="DV101" s="1605"/>
      <c r="DW101" s="868"/>
      <c r="DX101" s="820"/>
      <c r="DY101" s="818"/>
    </row>
    <row r="102" spans="2:129" ht="2.25" customHeight="1">
      <c r="B102" s="893"/>
      <c r="C102" s="3562"/>
      <c r="D102" s="956"/>
      <c r="E102" s="955"/>
      <c r="F102" s="955"/>
      <c r="G102" s="955"/>
      <c r="H102" s="955"/>
      <c r="I102" s="955"/>
      <c r="J102" s="955"/>
      <c r="K102" s="955"/>
      <c r="L102" s="955"/>
      <c r="M102" s="955"/>
      <c r="N102" s="955"/>
      <c r="O102" s="955"/>
      <c r="P102" s="955"/>
      <c r="Q102" s="955"/>
      <c r="R102" s="955"/>
      <c r="S102" s="1610"/>
      <c r="T102" s="3306" t="s">
        <v>855</v>
      </c>
      <c r="U102" s="3306"/>
      <c r="V102" s="3307"/>
      <c r="W102" s="863"/>
      <c r="X102" s="862"/>
      <c r="Y102" s="862"/>
      <c r="Z102" s="862"/>
      <c r="AA102" s="862"/>
      <c r="AB102" s="862"/>
      <c r="AC102" s="862"/>
      <c r="AD102" s="862"/>
      <c r="AE102" s="862"/>
      <c r="AF102" s="862"/>
      <c r="AG102" s="862"/>
      <c r="AH102" s="862"/>
      <c r="AI102" s="862"/>
      <c r="AJ102" s="862"/>
      <c r="AK102" s="862"/>
      <c r="AL102" s="862"/>
      <c r="AM102" s="862"/>
      <c r="AN102" s="862"/>
      <c r="AO102" s="862"/>
      <c r="AP102" s="862"/>
      <c r="AQ102" s="862"/>
      <c r="AR102" s="862"/>
      <c r="AS102" s="862"/>
      <c r="AT102" s="862"/>
      <c r="AU102" s="862"/>
      <c r="AV102" s="862"/>
      <c r="AW102" s="862"/>
      <c r="AX102" s="862"/>
      <c r="AY102" s="862"/>
      <c r="AZ102" s="862"/>
      <c r="BA102" s="862"/>
      <c r="BB102" s="861"/>
      <c r="BC102" s="893"/>
      <c r="BD102" s="3574"/>
      <c r="BE102" s="3575"/>
      <c r="BF102" s="3575"/>
      <c r="BG102" s="3576"/>
      <c r="BH102" s="1514"/>
      <c r="BI102" s="1296"/>
      <c r="BJ102" s="1571"/>
      <c r="BK102" s="1571"/>
      <c r="BL102" s="1571"/>
      <c r="BM102" s="1571"/>
      <c r="BN102" s="1571"/>
      <c r="BO102" s="1571"/>
      <c r="BP102" s="1571"/>
      <c r="BQ102" s="1571"/>
      <c r="BR102" s="1571"/>
      <c r="BS102" s="970"/>
      <c r="BT102" s="970"/>
      <c r="BU102" s="970"/>
      <c r="BV102" s="970"/>
      <c r="BW102" s="970"/>
      <c r="BX102" s="969"/>
      <c r="BY102" s="3567"/>
      <c r="BZ102" s="3567"/>
      <c r="CA102" s="3567"/>
      <c r="CB102" s="3567"/>
      <c r="CC102" s="3568"/>
      <c r="CD102" s="1600"/>
      <c r="CE102" s="1600"/>
      <c r="CF102" s="862"/>
      <c r="CG102" s="862"/>
      <c r="CH102" s="862"/>
      <c r="CI102" s="862"/>
      <c r="CJ102" s="862"/>
      <c r="CK102" s="862"/>
      <c r="CL102" s="862"/>
      <c r="CM102" s="862"/>
      <c r="CN102" s="862"/>
      <c r="CO102" s="862"/>
      <c r="CP102" s="862"/>
      <c r="CQ102" s="862"/>
      <c r="CR102" s="862"/>
      <c r="CS102" s="862"/>
      <c r="CT102" s="862"/>
      <c r="CU102" s="862"/>
      <c r="CV102" s="862"/>
      <c r="CW102" s="862"/>
      <c r="CX102" s="862"/>
      <c r="CY102" s="862"/>
      <c r="CZ102" s="862"/>
      <c r="DA102" s="862"/>
      <c r="DB102" s="862"/>
      <c r="DC102" s="862"/>
      <c r="DD102" s="862"/>
      <c r="DE102" s="862"/>
      <c r="DF102" s="862"/>
      <c r="DG102" s="862"/>
      <c r="DH102" s="862"/>
      <c r="DI102" s="862"/>
      <c r="DJ102" s="862"/>
      <c r="DK102" s="862"/>
      <c r="DL102" s="862"/>
      <c r="DM102" s="862"/>
      <c r="DN102" s="862"/>
      <c r="DO102" s="862"/>
      <c r="DP102" s="862"/>
      <c r="DQ102" s="862"/>
      <c r="DR102" s="936"/>
      <c r="DS102" s="861"/>
      <c r="DT102" s="1605"/>
      <c r="DU102" s="869"/>
      <c r="DV102" s="1605"/>
      <c r="DW102" s="868"/>
      <c r="DX102" s="820"/>
      <c r="DY102" s="818"/>
    </row>
    <row r="103" spans="2:129" ht="21">
      <c r="B103" s="893"/>
      <c r="C103" s="3562"/>
      <c r="D103" s="1605"/>
      <c r="E103" s="3311" t="s">
        <v>695</v>
      </c>
      <c r="F103" s="3311"/>
      <c r="G103" s="3311"/>
      <c r="H103" s="3311"/>
      <c r="I103" s="3311"/>
      <c r="J103" s="3311"/>
      <c r="K103" s="3311"/>
      <c r="L103" s="3311"/>
      <c r="M103" s="3311"/>
      <c r="N103" s="3311"/>
      <c r="O103" s="3311"/>
      <c r="P103" s="3311"/>
      <c r="Q103" s="3311"/>
      <c r="R103" s="3311"/>
      <c r="S103" s="1560"/>
      <c r="T103" s="3254"/>
      <c r="U103" s="3254"/>
      <c r="V103" s="3255"/>
      <c r="W103" s="842"/>
      <c r="X103" s="3580" t="str">
        <f>IF(OR(申告書1入力用!M38=0,LEN(申告書1入力用!M38)-7&lt;=0),"",LEFT(申告書1入力用!M38,LEN(申告書1入力用!M38)-7))</f>
        <v/>
      </c>
      <c r="Y103" s="3581"/>
      <c r="Z103" s="3581"/>
      <c r="AA103" s="3581"/>
      <c r="AB103" s="3582"/>
      <c r="AC103" s="1569"/>
      <c r="AD103" s="3588" t="str">
        <f>IF(OR(申告書1入力用!M38=0,LEN(申告書1入力用!M38)-6&lt;=0),"",MID(申告書1入力用!M38,LEN(申告書1入力用!M38)-6,1))</f>
        <v/>
      </c>
      <c r="AE103" s="3589"/>
      <c r="AF103" s="3585"/>
      <c r="AG103" s="1569"/>
      <c r="AH103" s="3239" t="str">
        <f>IF(OR(申告書1入力用!M38=0,LEN(申告書1入力用!M38)-5&lt;=0),"",MID(申告書1入力用!M38,LEN(申告書1入力用!M38)-5,1))</f>
        <v/>
      </c>
      <c r="AI103" s="3240"/>
      <c r="AJ103" s="3241"/>
      <c r="AK103" s="1569"/>
      <c r="AL103" s="3239" t="str">
        <f>IF(OR(申告書1入力用!M38=0,LEN(申告書1入力用!M38)-4&lt;=0),"",MID(申告書1入力用!M38,LEN(申告書1入力用!M38)-4,1))</f>
        <v>5</v>
      </c>
      <c r="AM103" s="3240"/>
      <c r="AN103" s="3241"/>
      <c r="AO103" s="1569"/>
      <c r="AP103" s="3239" t="str">
        <f>IF(OR(申告書1入力用!M38=0,LEN(申告書1入力用!M38)-3&lt;=0),"",MID(申告書1入力用!M38,LEN(申告書1入力用!M38)-3,1))</f>
        <v>0</v>
      </c>
      <c r="AQ103" s="3241"/>
      <c r="AR103" s="1569"/>
      <c r="AS103" s="3239" t="str">
        <f>IF(OR(申告書1入力用!M38=0,LEN(申告書1入力用!M38)-2&lt;=0),"",MID(申告書1入力用!M38,LEN(申告書1入力用!M38)-2,1))</f>
        <v>0</v>
      </c>
      <c r="AT103" s="3241"/>
      <c r="AU103" s="1569"/>
      <c r="AV103" s="3239" t="str">
        <f>IF(OR(申告書1入力用!M38=0,LEN(申告書1入力用!M38)-1&lt;=0),"",MID(申告書1入力用!M38,LEN(申告書1入力用!M38)-1,1))</f>
        <v>0</v>
      </c>
      <c r="AW103" s="3240"/>
      <c r="AX103" s="3241"/>
      <c r="AY103" s="1569"/>
      <c r="AZ103" s="3239" t="str">
        <f>IF(申告書1入力用!M38&lt;&gt;0,RIGHT(申告書1入力用!M38,1),"")</f>
        <v>0</v>
      </c>
      <c r="BA103" s="3241"/>
      <c r="BB103" s="840"/>
      <c r="BC103" s="893"/>
      <c r="BD103" s="3574"/>
      <c r="BE103" s="3575"/>
      <c r="BF103" s="3575"/>
      <c r="BG103" s="3576"/>
      <c r="BH103" s="1515"/>
      <c r="BI103" s="3586" t="s">
        <v>866</v>
      </c>
      <c r="BJ103" s="3586"/>
      <c r="BK103" s="3586"/>
      <c r="BL103" s="3586"/>
      <c r="BM103" s="3586"/>
      <c r="BN103" s="3586"/>
      <c r="BO103" s="3586"/>
      <c r="BP103" s="3586"/>
      <c r="BQ103" s="3586"/>
      <c r="BR103" s="3586"/>
      <c r="BS103" s="3586"/>
      <c r="BT103" s="3586"/>
      <c r="BU103" s="3586"/>
      <c r="BV103" s="3586"/>
      <c r="BW103" s="3586"/>
      <c r="BX103" s="968"/>
      <c r="BY103" s="3486"/>
      <c r="BZ103" s="3486"/>
      <c r="CA103" s="3486"/>
      <c r="CB103" s="3486"/>
      <c r="CC103" s="3487"/>
      <c r="CD103" s="1595"/>
      <c r="CE103" s="1595"/>
      <c r="CF103" s="3236" t="str">
        <f>IF(OR(申告書1入力用!AH38=0,LEN(申告書1入力用!AH38)-7&lt;=0),"",LEFT(申告書1入力用!AH38,LEN(申告書1入力用!AH38)-7))</f>
        <v/>
      </c>
      <c r="CG103" s="3237"/>
      <c r="CH103" s="3237"/>
      <c r="CI103" s="3237"/>
      <c r="CJ103" s="3237"/>
      <c r="CK103" s="3237"/>
      <c r="CL103" s="3237"/>
      <c r="CM103" s="3237"/>
      <c r="CN103" s="3238"/>
      <c r="CO103" s="935"/>
      <c r="CP103" s="3454" t="str">
        <f>IF(OR(申告書1入力用!AH38=0,LEN(申告書1入力用!AH38)-6&lt;=0),"",MID(申告書1入力用!AH38,LEN(申告書1入力用!AH38)-6,1))</f>
        <v/>
      </c>
      <c r="CQ103" s="3455"/>
      <c r="CR103" s="3455"/>
      <c r="CS103" s="3241"/>
      <c r="CT103" s="1569"/>
      <c r="CU103" s="3239" t="str">
        <f>IF(OR(申告書1入力用!AH38=0,LEN(申告書1入力用!AH38)-5&lt;=0),"",MID(申告書1入力用!AH38,LEN(申告書1入力用!AH38)-5,1))</f>
        <v/>
      </c>
      <c r="CV103" s="3240"/>
      <c r="CW103" s="3241"/>
      <c r="CX103" s="934"/>
      <c r="CY103" s="3314" t="str">
        <f>IF(OR(申告書1入力用!AH38=0,LEN(申告書1入力用!AH38)-4&lt;=0),"",MID(申告書1入力用!AH38,LEN(申告書1入力用!AH38)-4,1))</f>
        <v/>
      </c>
      <c r="CZ103" s="3315"/>
      <c r="DA103" s="3315"/>
      <c r="DB103" s="3316"/>
      <c r="DC103" s="934"/>
      <c r="DD103" s="3314" t="str">
        <f>IF(OR(申告書1入力用!AH38=0,LEN(申告書1入力用!AH38)-3&lt;=0),"",MID(申告書1入力用!AH38,LEN(申告書1入力用!AH38)-3,1))</f>
        <v/>
      </c>
      <c r="DE103" s="3315"/>
      <c r="DF103" s="3316"/>
      <c r="DG103" s="934"/>
      <c r="DH103" s="3314" t="str">
        <f>IF(OR(申告書1入力用!AH38=0,LEN(申告書1入力用!AH38)-2&lt;=0),"",MID(申告書1入力用!AH38,LEN(申告書1入力用!AH38)-2,1))</f>
        <v/>
      </c>
      <c r="DI103" s="3315"/>
      <c r="DJ103" s="3315"/>
      <c r="DK103" s="3316"/>
      <c r="DL103" s="934"/>
      <c r="DM103" s="3314" t="str">
        <f>IF(OR(申告書1入力用!AH38=0,LEN(申告書1入力用!AH38)-1&lt;=0),"",MID(申告書1入力用!AH38,LEN(申告書1入力用!AH38)-1,1))</f>
        <v/>
      </c>
      <c r="DN103" s="3316"/>
      <c r="DO103" s="934"/>
      <c r="DP103" s="3314" t="str">
        <f>IF(申告書1入力用!AH38&lt;&gt;0,RIGHT(申告書1入力用!AH38,1),"")</f>
        <v/>
      </c>
      <c r="DQ103" s="3316"/>
      <c r="DR103" s="933"/>
      <c r="DS103" s="932"/>
      <c r="DT103" s="1605"/>
      <c r="DU103" s="869"/>
      <c r="DV103" s="1605"/>
      <c r="DW103" s="868"/>
      <c r="DX103" s="820"/>
      <c r="DY103" s="818"/>
    </row>
    <row r="104" spans="2:129" ht="2.25" customHeight="1">
      <c r="B104" s="893"/>
      <c r="C104" s="3562"/>
      <c r="D104" s="1561"/>
      <c r="E104" s="1578"/>
      <c r="F104" s="1578"/>
      <c r="G104" s="1578"/>
      <c r="H104" s="1578"/>
      <c r="I104" s="1578"/>
      <c r="J104" s="1578"/>
      <c r="K104" s="1578"/>
      <c r="L104" s="1578"/>
      <c r="M104" s="1578"/>
      <c r="N104" s="1578"/>
      <c r="O104" s="1578"/>
      <c r="P104" s="1578"/>
      <c r="Q104" s="1578"/>
      <c r="R104" s="1578"/>
      <c r="S104" s="1562"/>
      <c r="T104" s="3283"/>
      <c r="U104" s="3283"/>
      <c r="V104" s="3284"/>
      <c r="W104" s="852"/>
      <c r="X104" s="851"/>
      <c r="Y104" s="851"/>
      <c r="Z104" s="851"/>
      <c r="AA104" s="851"/>
      <c r="AB104" s="851"/>
      <c r="AC104" s="919"/>
      <c r="AD104" s="919"/>
      <c r="AE104" s="919"/>
      <c r="AF104" s="919"/>
      <c r="AG104" s="919"/>
      <c r="AH104" s="919"/>
      <c r="AI104" s="919"/>
      <c r="AJ104" s="919"/>
      <c r="AK104" s="919"/>
      <c r="AL104" s="919"/>
      <c r="AM104" s="919"/>
      <c r="AN104" s="919"/>
      <c r="AO104" s="919"/>
      <c r="AP104" s="919"/>
      <c r="AQ104" s="919"/>
      <c r="AR104" s="919"/>
      <c r="AS104" s="919"/>
      <c r="AT104" s="919"/>
      <c r="AU104" s="919"/>
      <c r="AV104" s="919"/>
      <c r="AW104" s="919"/>
      <c r="AX104" s="919"/>
      <c r="AY104" s="919"/>
      <c r="AZ104" s="919"/>
      <c r="BA104" s="919"/>
      <c r="BB104" s="849"/>
      <c r="BC104" s="893"/>
      <c r="BD104" s="3574"/>
      <c r="BE104" s="3575"/>
      <c r="BF104" s="3575"/>
      <c r="BG104" s="3576"/>
      <c r="BH104" s="1516"/>
      <c r="BI104" s="960"/>
      <c r="BJ104" s="960"/>
      <c r="BK104" s="960"/>
      <c r="BL104" s="960"/>
      <c r="BM104" s="960"/>
      <c r="BN104" s="960"/>
      <c r="BO104" s="960"/>
      <c r="BP104" s="960"/>
      <c r="BQ104" s="960"/>
      <c r="BR104" s="960"/>
      <c r="BS104" s="965"/>
      <c r="BT104" s="965"/>
      <c r="BU104" s="965"/>
      <c r="BV104" s="965"/>
      <c r="BW104" s="965"/>
      <c r="BX104" s="964"/>
      <c r="BY104" s="3569"/>
      <c r="BZ104" s="3569"/>
      <c r="CA104" s="3569"/>
      <c r="CB104" s="3569"/>
      <c r="CC104" s="3570"/>
      <c r="CD104" s="1602"/>
      <c r="CE104" s="1603"/>
      <c r="CF104" s="851"/>
      <c r="CG104" s="941"/>
      <c r="CH104" s="941"/>
      <c r="CI104" s="941"/>
      <c r="CJ104" s="941"/>
      <c r="CK104" s="941"/>
      <c r="CL104" s="941"/>
      <c r="CM104" s="941"/>
      <c r="CN104" s="941"/>
      <c r="CO104" s="940"/>
      <c r="CP104" s="940"/>
      <c r="CQ104" s="940"/>
      <c r="CR104" s="851"/>
      <c r="CS104" s="919"/>
      <c r="CT104" s="919"/>
      <c r="CU104" s="919"/>
      <c r="CV104" s="919"/>
      <c r="CW104" s="939"/>
      <c r="CX104" s="939"/>
      <c r="CY104" s="939"/>
      <c r="CZ104" s="939"/>
      <c r="DA104" s="939"/>
      <c r="DB104" s="939"/>
      <c r="DC104" s="939"/>
      <c r="DD104" s="939"/>
      <c r="DE104" s="939"/>
      <c r="DF104" s="939"/>
      <c r="DG104" s="939"/>
      <c r="DH104" s="939"/>
      <c r="DI104" s="939"/>
      <c r="DJ104" s="939"/>
      <c r="DK104" s="939"/>
      <c r="DL104" s="939"/>
      <c r="DM104" s="939"/>
      <c r="DN104" s="939"/>
      <c r="DO104" s="939"/>
      <c r="DP104" s="939"/>
      <c r="DQ104" s="939"/>
      <c r="DR104" s="938"/>
      <c r="DS104" s="937"/>
      <c r="DT104" s="1605"/>
      <c r="DU104" s="869"/>
      <c r="DV104" s="1605"/>
      <c r="DW104" s="868"/>
      <c r="DX104" s="820"/>
      <c r="DY104" s="818"/>
    </row>
    <row r="105" spans="2:129" ht="3.75" customHeight="1">
      <c r="B105" s="893"/>
      <c r="C105" s="3562"/>
      <c r="D105" s="1571"/>
      <c r="E105" s="1577"/>
      <c r="F105" s="1577"/>
      <c r="G105" s="1577"/>
      <c r="H105" s="1577"/>
      <c r="I105" s="1577"/>
      <c r="J105" s="1577"/>
      <c r="K105" s="1577"/>
      <c r="L105" s="1577"/>
      <c r="M105" s="1577"/>
      <c r="N105" s="1577"/>
      <c r="O105" s="1577"/>
      <c r="P105" s="1577"/>
      <c r="Q105" s="1577"/>
      <c r="R105" s="1577"/>
      <c r="S105" s="1610"/>
      <c r="T105" s="3306" t="s">
        <v>852</v>
      </c>
      <c r="U105" s="3306"/>
      <c r="V105" s="3307"/>
      <c r="W105" s="863"/>
      <c r="X105" s="862"/>
      <c r="Y105" s="862"/>
      <c r="Z105" s="862"/>
      <c r="AA105" s="862"/>
      <c r="AB105" s="862"/>
      <c r="AC105" s="862"/>
      <c r="AD105" s="862"/>
      <c r="AE105" s="862"/>
      <c r="AF105" s="862"/>
      <c r="AG105" s="862"/>
      <c r="AH105" s="862"/>
      <c r="AI105" s="862"/>
      <c r="AJ105" s="862"/>
      <c r="AK105" s="862"/>
      <c r="AL105" s="862"/>
      <c r="AM105" s="862"/>
      <c r="AN105" s="862"/>
      <c r="AO105" s="862"/>
      <c r="AP105" s="862"/>
      <c r="AQ105" s="862"/>
      <c r="AR105" s="862"/>
      <c r="AS105" s="862"/>
      <c r="AT105" s="862"/>
      <c r="AU105" s="862"/>
      <c r="AV105" s="862"/>
      <c r="AW105" s="862"/>
      <c r="AX105" s="862"/>
      <c r="AY105" s="862"/>
      <c r="AZ105" s="862"/>
      <c r="BA105" s="862"/>
      <c r="BB105" s="861"/>
      <c r="BC105" s="893"/>
      <c r="BD105" s="3574"/>
      <c r="BE105" s="3575"/>
      <c r="BF105" s="3575"/>
      <c r="BG105" s="3576"/>
      <c r="BH105" s="1517"/>
      <c r="BI105" s="1517"/>
      <c r="BJ105" s="1517"/>
      <c r="BK105" s="1517"/>
      <c r="BL105" s="1517"/>
      <c r="BM105" s="1517"/>
      <c r="BN105" s="1517"/>
      <c r="BO105" s="1517"/>
      <c r="BP105" s="1517"/>
      <c r="BQ105" s="1517"/>
      <c r="BR105" s="1517"/>
      <c r="BS105" s="1517"/>
      <c r="BT105" s="1517"/>
      <c r="BU105" s="1517"/>
      <c r="BV105" s="1517"/>
      <c r="BW105" s="1517"/>
      <c r="BX105" s="963"/>
      <c r="BY105" s="3614"/>
      <c r="BZ105" s="3614"/>
      <c r="CA105" s="3614"/>
      <c r="CB105" s="3614"/>
      <c r="CC105" s="3190"/>
      <c r="CD105" s="1600"/>
      <c r="CE105" s="1600"/>
      <c r="CF105" s="862"/>
      <c r="CG105" s="862"/>
      <c r="CH105" s="862"/>
      <c r="CI105" s="862"/>
      <c r="CJ105" s="862"/>
      <c r="CK105" s="862"/>
      <c r="CL105" s="862"/>
      <c r="CM105" s="862"/>
      <c r="CN105" s="862"/>
      <c r="CO105" s="862"/>
      <c r="CP105" s="862"/>
      <c r="CQ105" s="862"/>
      <c r="CR105" s="862"/>
      <c r="CS105" s="862"/>
      <c r="CT105" s="862"/>
      <c r="CU105" s="862"/>
      <c r="CV105" s="862"/>
      <c r="CW105" s="862"/>
      <c r="CX105" s="862"/>
      <c r="CY105" s="862"/>
      <c r="CZ105" s="862"/>
      <c r="DA105" s="862"/>
      <c r="DB105" s="862"/>
      <c r="DC105" s="862"/>
      <c r="DD105" s="862"/>
      <c r="DE105" s="862"/>
      <c r="DF105" s="862"/>
      <c r="DG105" s="862"/>
      <c r="DH105" s="862"/>
      <c r="DI105" s="862"/>
      <c r="DJ105" s="862"/>
      <c r="DK105" s="862"/>
      <c r="DL105" s="862"/>
      <c r="DM105" s="862"/>
      <c r="DN105" s="862"/>
      <c r="DO105" s="862"/>
      <c r="DP105" s="862"/>
      <c r="DQ105" s="862"/>
      <c r="DR105" s="936"/>
      <c r="DS105" s="861"/>
      <c r="DT105" s="1605"/>
      <c r="DU105" s="869"/>
      <c r="DV105" s="1605"/>
      <c r="DW105" s="868"/>
      <c r="DX105" s="820"/>
      <c r="DY105" s="818"/>
    </row>
    <row r="106" spans="2:129" ht="21">
      <c r="B106" s="893"/>
      <c r="C106" s="3562"/>
      <c r="D106" s="1605"/>
      <c r="E106" s="3311" t="s">
        <v>693</v>
      </c>
      <c r="F106" s="3311"/>
      <c r="G106" s="3311"/>
      <c r="H106" s="3311"/>
      <c r="I106" s="3311"/>
      <c r="J106" s="3311"/>
      <c r="K106" s="3311"/>
      <c r="L106" s="3311"/>
      <c r="M106" s="3311"/>
      <c r="N106" s="3311"/>
      <c r="O106" s="3311"/>
      <c r="P106" s="3311"/>
      <c r="Q106" s="3311"/>
      <c r="R106" s="3311"/>
      <c r="S106" s="3150"/>
      <c r="T106" s="3254"/>
      <c r="U106" s="3254"/>
      <c r="V106" s="3255"/>
      <c r="W106" s="842"/>
      <c r="X106" s="3580" t="str">
        <f>IF(OR(申告書1入力用!M39=0,LEN(申告書1入力用!M39)-7&lt;=0),"",LEFT(申告書1入力用!M39,LEN(申告書1入力用!M39)-7))</f>
        <v/>
      </c>
      <c r="Y106" s="3581"/>
      <c r="Z106" s="3581"/>
      <c r="AA106" s="3581"/>
      <c r="AB106" s="3582"/>
      <c r="AC106" s="1569"/>
      <c r="AD106" s="3588" t="str">
        <f>IF(OR(申告書1入力用!M39=0,LEN(申告書1入力用!M39)-6&lt;=0),"",MID(申告書1入力用!M39,LEN(申告書1入力用!M39)-6,1))</f>
        <v/>
      </c>
      <c r="AE106" s="3589"/>
      <c r="AF106" s="3585"/>
      <c r="AG106" s="1569"/>
      <c r="AH106" s="3588" t="str">
        <f>IF(OR(申告書1入力用!M39=0,LEN(申告書1入力用!M39)-5&lt;=0),"",MID(申告書1入力用!M39,LEN(申告書1入力用!M39)-5,1))</f>
        <v/>
      </c>
      <c r="AI106" s="3589"/>
      <c r="AJ106" s="3585"/>
      <c r="AK106" s="1569"/>
      <c r="AL106" s="3239" t="str">
        <f>IF(OR(申告書1入力用!M39=0,LEN(申告書1入力用!M39)-4&lt;=0),"",MID(申告書1入力用!M39,LEN(申告書1入力用!M39)-4,1))</f>
        <v>5</v>
      </c>
      <c r="AM106" s="3240"/>
      <c r="AN106" s="3241"/>
      <c r="AO106" s="1569"/>
      <c r="AP106" s="3239" t="str">
        <f>IF(OR(申告書1入力用!M39=0,LEN(申告書1入力用!M39)-3&lt;=0),"",MID(申告書1入力用!M39,LEN(申告書1入力用!M39)-3,1))</f>
        <v>0</v>
      </c>
      <c r="AQ106" s="3241"/>
      <c r="AR106" s="1569"/>
      <c r="AS106" s="3239" t="str">
        <f>IF(OR(申告書1入力用!M39=0,LEN(申告書1入力用!M39)-2&lt;=0),"",MID(申告書1入力用!M39,LEN(申告書1入力用!M39)-2,1))</f>
        <v>0</v>
      </c>
      <c r="AT106" s="3241"/>
      <c r="AU106" s="1569"/>
      <c r="AV106" s="3239" t="str">
        <f>IF(OR(申告書1入力用!M39=0,LEN(申告書1入力用!M39)-1&lt;=0),"",MID(申告書1入力用!M39,LEN(申告書1入力用!M39)-1,1))</f>
        <v>0</v>
      </c>
      <c r="AW106" s="3240"/>
      <c r="AX106" s="3241"/>
      <c r="AY106" s="1569"/>
      <c r="AZ106" s="3239" t="str">
        <f>IF(申告書1入力用!M39&lt;&gt;0,RIGHT(申告書1入力用!M39,1),"")</f>
        <v>0</v>
      </c>
      <c r="BA106" s="3241"/>
      <c r="BB106" s="840"/>
      <c r="BC106" s="1559"/>
      <c r="BD106" s="3574"/>
      <c r="BE106" s="3575"/>
      <c r="BF106" s="3575"/>
      <c r="BG106" s="3576"/>
      <c r="BH106" s="1518"/>
      <c r="BI106" s="3492" t="s">
        <v>864</v>
      </c>
      <c r="BJ106" s="3492"/>
      <c r="BK106" s="3492"/>
      <c r="BL106" s="3492"/>
      <c r="BM106" s="3492"/>
      <c r="BN106" s="3492"/>
      <c r="BO106" s="3492"/>
      <c r="BP106" s="3492"/>
      <c r="BQ106" s="3492"/>
      <c r="BR106" s="3492"/>
      <c r="BS106" s="3492"/>
      <c r="BT106" s="3492"/>
      <c r="BU106" s="3492"/>
      <c r="BV106" s="3492"/>
      <c r="BW106" s="3492"/>
      <c r="BX106" s="961"/>
      <c r="BY106" s="3614"/>
      <c r="BZ106" s="3189"/>
      <c r="CA106" s="3189"/>
      <c r="CB106" s="3189"/>
      <c r="CC106" s="3190"/>
      <c r="CD106" s="1595"/>
      <c r="CE106" s="1595"/>
      <c r="CF106" s="3236" t="str">
        <f ca="1">IF(OR(申告書1入力用!AH39=0,LEN(申告書1入力用!AH39)-7&lt;=0),"",LEFT(申告書1入力用!AH39,LEN(申告書1入力用!AH39)-7))</f>
        <v/>
      </c>
      <c r="CG106" s="3237"/>
      <c r="CH106" s="3237"/>
      <c r="CI106" s="3237"/>
      <c r="CJ106" s="3237"/>
      <c r="CK106" s="3237"/>
      <c r="CL106" s="3237"/>
      <c r="CM106" s="3237"/>
      <c r="CN106" s="3238"/>
      <c r="CO106" s="935"/>
      <c r="CP106" s="3454" t="str">
        <f ca="1">IF(OR(申告書1入力用!AH39=0,LEN(申告書1入力用!AH39)-6&lt;=0),"",MID(申告書1入力用!AH39,LEN(申告書1入力用!AH39)-6,1))</f>
        <v/>
      </c>
      <c r="CQ106" s="3455"/>
      <c r="CR106" s="3455"/>
      <c r="CS106" s="3241"/>
      <c r="CT106" s="1569"/>
      <c r="CU106" s="3239" t="str">
        <f ca="1">IF(OR(申告書1入力用!AH39=0,LEN(申告書1入力用!AH39)-5&lt;=0),"",MID(申告書1入力用!AH39,LEN(申告書1入力用!AH39)-5,1))</f>
        <v/>
      </c>
      <c r="CV106" s="3240"/>
      <c r="CW106" s="3241"/>
      <c r="CX106" s="934"/>
      <c r="CY106" s="3314" t="str">
        <f ca="1">IF(OR(申告書1入力用!AH39=0,LEN(申告書1入力用!AH39)-4&lt;=0),"",MID(申告書1入力用!AH39,LEN(申告書1入力用!AH39)-4,1))</f>
        <v/>
      </c>
      <c r="CZ106" s="3315"/>
      <c r="DA106" s="3315"/>
      <c r="DB106" s="3316"/>
      <c r="DC106" s="934"/>
      <c r="DD106" s="3314" t="str">
        <f ca="1">IF(OR(申告書1入力用!AH39=0,LEN(申告書1入力用!AH39)-3&lt;=0),"",MID(申告書1入力用!AH39,LEN(申告書1入力用!AH39)-3,1))</f>
        <v/>
      </c>
      <c r="DE106" s="3315"/>
      <c r="DF106" s="3316"/>
      <c r="DG106" s="934"/>
      <c r="DH106" s="3314" t="str">
        <f ca="1">IF(OR(申告書1入力用!AH39=0,LEN(申告書1入力用!AH39)-2&lt;=0),"",MID(申告書1入力用!AH39,LEN(申告書1入力用!AH39)-2,1))</f>
        <v/>
      </c>
      <c r="DI106" s="3315"/>
      <c r="DJ106" s="3315"/>
      <c r="DK106" s="3316"/>
      <c r="DL106" s="934"/>
      <c r="DM106" s="3314" t="str">
        <f ca="1">IF(OR(申告書1入力用!AH39=0,LEN(申告書1入力用!AH39)-1&lt;=0),"",MID(申告書1入力用!AH39,LEN(申告書1入力用!AH39)-1,1))</f>
        <v/>
      </c>
      <c r="DN106" s="3316"/>
      <c r="DO106" s="934"/>
      <c r="DP106" s="3314" t="str">
        <f ca="1">IF(申告書1入力用!AH39&lt;&gt;0,RIGHT(申告書1入力用!AH39,1),"")</f>
        <v/>
      </c>
      <c r="DQ106" s="3316"/>
      <c r="DR106" s="933"/>
      <c r="DS106" s="932"/>
      <c r="DT106" s="1605"/>
      <c r="DU106" s="3550" t="s">
        <v>853</v>
      </c>
      <c r="DV106" s="3560"/>
      <c r="DW106" s="917"/>
      <c r="DX106" s="820"/>
      <c r="DY106" s="818"/>
    </row>
    <row r="107" spans="2:129" ht="3" customHeight="1">
      <c r="B107" s="893"/>
      <c r="C107" s="3562"/>
      <c r="D107" s="842"/>
      <c r="E107" s="842"/>
      <c r="F107" s="842"/>
      <c r="G107" s="842"/>
      <c r="H107" s="842"/>
      <c r="I107" s="842"/>
      <c r="J107" s="842"/>
      <c r="K107" s="842"/>
      <c r="L107" s="842"/>
      <c r="M107" s="842"/>
      <c r="N107" s="842"/>
      <c r="O107" s="842"/>
      <c r="P107" s="842"/>
      <c r="Q107" s="842"/>
      <c r="R107" s="842"/>
      <c r="S107" s="3150"/>
      <c r="T107" s="3254"/>
      <c r="U107" s="3254"/>
      <c r="V107" s="3255"/>
      <c r="W107" s="931"/>
      <c r="X107" s="842"/>
      <c r="Y107" s="842"/>
      <c r="Z107" s="842"/>
      <c r="AA107" s="842"/>
      <c r="AB107" s="842"/>
      <c r="AC107" s="842"/>
      <c r="AD107" s="842"/>
      <c r="AE107" s="842"/>
      <c r="AF107" s="842"/>
      <c r="AG107" s="842"/>
      <c r="AH107" s="842"/>
      <c r="AI107" s="842"/>
      <c r="AJ107" s="842"/>
      <c r="AK107" s="842"/>
      <c r="AL107" s="842"/>
      <c r="AM107" s="842"/>
      <c r="AN107" s="842"/>
      <c r="AO107" s="842"/>
      <c r="AP107" s="842"/>
      <c r="AQ107" s="842"/>
      <c r="AR107" s="842"/>
      <c r="AS107" s="842"/>
      <c r="AT107" s="842"/>
      <c r="AU107" s="842"/>
      <c r="AV107" s="842"/>
      <c r="AW107" s="842"/>
      <c r="AX107" s="842"/>
      <c r="AY107" s="842"/>
      <c r="AZ107" s="842"/>
      <c r="BA107" s="842"/>
      <c r="BB107" s="930"/>
      <c r="BC107" s="1559"/>
      <c r="BD107" s="3574"/>
      <c r="BE107" s="3575"/>
      <c r="BF107" s="3575"/>
      <c r="BG107" s="3576"/>
      <c r="BH107" s="1590"/>
      <c r="BI107" s="3492"/>
      <c r="BJ107" s="3492"/>
      <c r="BK107" s="3492"/>
      <c r="BL107" s="3492"/>
      <c r="BM107" s="3492"/>
      <c r="BN107" s="3492"/>
      <c r="BO107" s="3492"/>
      <c r="BP107" s="3492"/>
      <c r="BQ107" s="3492"/>
      <c r="BR107" s="3492"/>
      <c r="BS107" s="3492"/>
      <c r="BT107" s="3492"/>
      <c r="BU107" s="3492"/>
      <c r="BV107" s="3492"/>
      <c r="BW107" s="3492"/>
      <c r="BX107" s="963"/>
      <c r="BY107" s="3614"/>
      <c r="BZ107" s="3614"/>
      <c r="CA107" s="3614"/>
      <c r="CB107" s="3614"/>
      <c r="CC107" s="3190"/>
      <c r="CD107" s="1602"/>
      <c r="CE107" s="1603"/>
      <c r="CF107" s="851"/>
      <c r="CG107" s="941"/>
      <c r="CH107" s="941"/>
      <c r="CI107" s="941"/>
      <c r="CJ107" s="941"/>
      <c r="CK107" s="941"/>
      <c r="CL107" s="941"/>
      <c r="CM107" s="941"/>
      <c r="CN107" s="941"/>
      <c r="CO107" s="940"/>
      <c r="CP107" s="940"/>
      <c r="CQ107" s="940"/>
      <c r="CR107" s="851"/>
      <c r="CS107" s="919"/>
      <c r="CT107" s="919"/>
      <c r="CU107" s="919"/>
      <c r="CV107" s="919"/>
      <c r="CW107" s="939"/>
      <c r="CX107" s="939"/>
      <c r="CY107" s="939"/>
      <c r="CZ107" s="939"/>
      <c r="DA107" s="939"/>
      <c r="DB107" s="939"/>
      <c r="DC107" s="939"/>
      <c r="DD107" s="939"/>
      <c r="DE107" s="939"/>
      <c r="DF107" s="939"/>
      <c r="DG107" s="939"/>
      <c r="DH107" s="939"/>
      <c r="DI107" s="939"/>
      <c r="DJ107" s="939"/>
      <c r="DK107" s="939"/>
      <c r="DL107" s="939"/>
      <c r="DM107" s="939"/>
      <c r="DN107" s="939"/>
      <c r="DO107" s="939"/>
      <c r="DP107" s="939"/>
      <c r="DQ107" s="939"/>
      <c r="DR107" s="938"/>
      <c r="DS107" s="937"/>
      <c r="DT107" s="1605"/>
      <c r="DU107" s="869"/>
      <c r="DV107" s="1605"/>
      <c r="DW107" s="868"/>
      <c r="DX107" s="820"/>
      <c r="DY107" s="818"/>
    </row>
    <row r="108" spans="2:129" ht="3" customHeight="1">
      <c r="B108" s="893"/>
      <c r="C108" s="3562"/>
      <c r="D108" s="863"/>
      <c r="E108" s="863"/>
      <c r="F108" s="863"/>
      <c r="G108" s="863"/>
      <c r="H108" s="863"/>
      <c r="I108" s="863"/>
      <c r="J108" s="863"/>
      <c r="K108" s="863"/>
      <c r="L108" s="863"/>
      <c r="M108" s="863"/>
      <c r="N108" s="863"/>
      <c r="O108" s="3304" t="s">
        <v>42</v>
      </c>
      <c r="P108" s="1571"/>
      <c r="Q108" s="1571"/>
      <c r="R108" s="1571"/>
      <c r="S108" s="1610"/>
      <c r="T108" s="3590" t="s">
        <v>849</v>
      </c>
      <c r="U108" s="3591"/>
      <c r="V108" s="3592"/>
      <c r="W108" s="863"/>
      <c r="X108" s="862"/>
      <c r="Y108" s="862"/>
      <c r="Z108" s="862"/>
      <c r="AA108" s="862"/>
      <c r="AB108" s="862"/>
      <c r="AC108" s="862"/>
      <c r="AD108" s="862"/>
      <c r="AE108" s="862"/>
      <c r="AF108" s="862"/>
      <c r="AG108" s="862"/>
      <c r="AH108" s="862"/>
      <c r="AI108" s="862"/>
      <c r="AJ108" s="862"/>
      <c r="AK108" s="862"/>
      <c r="AL108" s="862"/>
      <c r="AM108" s="862"/>
      <c r="AN108" s="862"/>
      <c r="AO108" s="862"/>
      <c r="AP108" s="862"/>
      <c r="AQ108" s="862"/>
      <c r="AR108" s="862"/>
      <c r="AS108" s="862"/>
      <c r="AT108" s="862"/>
      <c r="AU108" s="862"/>
      <c r="AV108" s="862"/>
      <c r="AW108" s="862"/>
      <c r="AX108" s="862"/>
      <c r="AY108" s="862"/>
      <c r="AZ108" s="862"/>
      <c r="BA108" s="862"/>
      <c r="BB108" s="861"/>
      <c r="BC108" s="1559"/>
      <c r="BD108" s="3574"/>
      <c r="BE108" s="3575"/>
      <c r="BF108" s="3575"/>
      <c r="BG108" s="3576"/>
      <c r="BH108" s="1589"/>
      <c r="BI108" s="3492"/>
      <c r="BJ108" s="3492"/>
      <c r="BK108" s="3492"/>
      <c r="BL108" s="3492"/>
      <c r="BM108" s="3492"/>
      <c r="BN108" s="3492"/>
      <c r="BO108" s="3492"/>
      <c r="BP108" s="3492"/>
      <c r="BQ108" s="3492"/>
      <c r="BR108" s="3492"/>
      <c r="BS108" s="3492"/>
      <c r="BT108" s="3492"/>
      <c r="BU108" s="3492"/>
      <c r="BV108" s="3492"/>
      <c r="BW108" s="3492"/>
      <c r="BX108" s="1570"/>
      <c r="BY108" s="3595"/>
      <c r="BZ108" s="3596"/>
      <c r="CA108" s="3596"/>
      <c r="CB108" s="3596"/>
      <c r="CC108" s="3597"/>
      <c r="CD108" s="1600"/>
      <c r="CE108" s="1600"/>
      <c r="CF108" s="862"/>
      <c r="CG108" s="862"/>
      <c r="CH108" s="862"/>
      <c r="CI108" s="862"/>
      <c r="CJ108" s="862"/>
      <c r="CK108" s="862"/>
      <c r="CL108" s="862"/>
      <c r="CM108" s="862"/>
      <c r="CN108" s="862"/>
      <c r="CO108" s="862"/>
      <c r="CP108" s="862"/>
      <c r="CQ108" s="862"/>
      <c r="CR108" s="862"/>
      <c r="CS108" s="862"/>
      <c r="CT108" s="862"/>
      <c r="CU108" s="862"/>
      <c r="CV108" s="862"/>
      <c r="CW108" s="862"/>
      <c r="CX108" s="862"/>
      <c r="CY108" s="862"/>
      <c r="CZ108" s="862"/>
      <c r="DA108" s="862"/>
      <c r="DB108" s="862"/>
      <c r="DC108" s="862"/>
      <c r="DD108" s="862"/>
      <c r="DE108" s="862"/>
      <c r="DF108" s="862"/>
      <c r="DG108" s="862"/>
      <c r="DH108" s="862"/>
      <c r="DI108" s="862"/>
      <c r="DJ108" s="862"/>
      <c r="DK108" s="862"/>
      <c r="DL108" s="862"/>
      <c r="DM108" s="862"/>
      <c r="DN108" s="862"/>
      <c r="DO108" s="862"/>
      <c r="DP108" s="862"/>
      <c r="DQ108" s="862"/>
      <c r="DR108" s="936"/>
      <c r="DS108" s="861"/>
      <c r="DT108" s="1605"/>
      <c r="DU108" s="869"/>
      <c r="DV108" s="1605"/>
      <c r="DW108" s="868"/>
      <c r="DX108" s="820"/>
      <c r="DY108" s="818"/>
    </row>
    <row r="109" spans="2:129" ht="20.25" customHeight="1">
      <c r="B109" s="893"/>
      <c r="C109" s="3562"/>
      <c r="D109" s="1605"/>
      <c r="E109" s="3604" t="s">
        <v>848</v>
      </c>
      <c r="F109" s="3604"/>
      <c r="G109" s="3604"/>
      <c r="H109" s="3604"/>
      <c r="I109" s="3604"/>
      <c r="J109" s="3604"/>
      <c r="K109" s="3604"/>
      <c r="L109" s="3604"/>
      <c r="M109" s="3604"/>
      <c r="N109" s="842"/>
      <c r="O109" s="3277"/>
      <c r="P109" s="842"/>
      <c r="Q109" s="3191" t="str">
        <f ca="1">申告書1入力用!K40</f>
        <v/>
      </c>
      <c r="R109" s="3193"/>
      <c r="S109" s="1560"/>
      <c r="T109" s="3593"/>
      <c r="U109" s="3593"/>
      <c r="V109" s="3594"/>
      <c r="W109" s="842"/>
      <c r="X109" s="3605" t="str">
        <f ca="1">IF(OR(申告書1入力用!M40=0,LEN(申告書1入力用!M40)-7&lt;=0),"",LEFT(申告書1入力用!M40,LEN(申告書1入力用!M40)-7))</f>
        <v/>
      </c>
      <c r="Y109" s="3606"/>
      <c r="Z109" s="3606"/>
      <c r="AA109" s="3606"/>
      <c r="AB109" s="3607"/>
      <c r="AC109" s="1569"/>
      <c r="AD109" s="3608" t="str">
        <f ca="1">IF(OR(申告書1入力用!M40=0,LEN(申告書1入力用!M40)-6&lt;=0),"",MID(申告書1入力用!M40,LEN(申告書1入力用!M40)-6,1))</f>
        <v/>
      </c>
      <c r="AE109" s="3609"/>
      <c r="AF109" s="3610"/>
      <c r="AG109" s="1569"/>
      <c r="AH109" s="3611" t="str">
        <f ca="1">IF(OR(申告書1入力用!M40=0,LEN(申告書1入力用!M40)-5&lt;=0),"",MID(申告書1入力用!M40,LEN(申告書1入力用!M40)-5,1))</f>
        <v/>
      </c>
      <c r="AI109" s="3612"/>
      <c r="AJ109" s="3613"/>
      <c r="AK109" s="1569"/>
      <c r="AL109" s="3611" t="str">
        <f ca="1">IF(OR(申告書1入力用!M40=0,LEN(申告書1入力用!M40)-4&lt;=0),"",MID(申告書1入力用!M40,LEN(申告書1入力用!M40)-4,1))</f>
        <v/>
      </c>
      <c r="AM109" s="3612"/>
      <c r="AN109" s="3613"/>
      <c r="AO109" s="1569"/>
      <c r="AP109" s="3624" t="s">
        <v>830</v>
      </c>
      <c r="AQ109" s="3625"/>
      <c r="AR109" s="1569"/>
      <c r="AS109" s="3317" t="s">
        <v>830</v>
      </c>
      <c r="AT109" s="3319"/>
      <c r="AU109" s="1569"/>
      <c r="AV109" s="3317" t="s">
        <v>830</v>
      </c>
      <c r="AW109" s="3318"/>
      <c r="AX109" s="3319"/>
      <c r="AY109" s="1569"/>
      <c r="AZ109" s="3317" t="s">
        <v>830</v>
      </c>
      <c r="BA109" s="3319"/>
      <c r="BB109" s="840"/>
      <c r="BC109" s="1559"/>
      <c r="BD109" s="3574"/>
      <c r="BE109" s="3575"/>
      <c r="BF109" s="3575"/>
      <c r="BG109" s="3576"/>
      <c r="BH109" s="880"/>
      <c r="BI109" s="3492" t="s">
        <v>861</v>
      </c>
      <c r="BJ109" s="3492"/>
      <c r="BK109" s="3492"/>
      <c r="BL109" s="3492"/>
      <c r="BM109" s="3492"/>
      <c r="BN109" s="3492"/>
      <c r="BO109" s="3492"/>
      <c r="BP109" s="3492"/>
      <c r="BQ109" s="3492"/>
      <c r="BR109" s="3492"/>
      <c r="BS109" s="3492"/>
      <c r="BT109" s="3492"/>
      <c r="BU109" s="3492"/>
      <c r="BV109" s="3492"/>
      <c r="BW109" s="3492"/>
      <c r="BX109" s="1519"/>
      <c r="BY109" s="3598"/>
      <c r="BZ109" s="3599"/>
      <c r="CA109" s="3599"/>
      <c r="CB109" s="3599"/>
      <c r="CC109" s="3600"/>
      <c r="CD109" s="1595"/>
      <c r="CE109" s="1595"/>
      <c r="CF109" s="3236" t="str">
        <f>IF(OR(申告書1入力用!AH40=0,LEN(申告書1入力用!AH40)-7&lt;=0),"",LEFT(申告書1入力用!AH40,LEN(申告書1入力用!AH40)-7))</f>
        <v/>
      </c>
      <c r="CG109" s="3237"/>
      <c r="CH109" s="3237"/>
      <c r="CI109" s="3237"/>
      <c r="CJ109" s="3237"/>
      <c r="CK109" s="3237"/>
      <c r="CL109" s="3237"/>
      <c r="CM109" s="3237"/>
      <c r="CN109" s="3238"/>
      <c r="CO109" s="935"/>
      <c r="CP109" s="3454" t="str">
        <f>IF(OR(申告書1入力用!AH40=0,LEN(申告書1入力用!AH40)-6&lt;=0),"",MID(申告書1入力用!AH40,LEN(申告書1入力用!AH40)-6,1))</f>
        <v/>
      </c>
      <c r="CQ109" s="3455"/>
      <c r="CR109" s="3455"/>
      <c r="CS109" s="3241"/>
      <c r="CT109" s="1569"/>
      <c r="CU109" s="3239" t="str">
        <f>IF(OR(申告書1入力用!AH40=0,LEN(申告書1入力用!AH40)-5&lt;=0),"",MID(申告書1入力用!AH40,LEN(申告書1入力用!AH40)-5,1))</f>
        <v/>
      </c>
      <c r="CV109" s="3240"/>
      <c r="CW109" s="3241"/>
      <c r="CX109" s="934"/>
      <c r="CY109" s="3314" t="str">
        <f>IF(OR(申告書1入力用!AH40=0,LEN(申告書1入力用!AH40)-4&lt;=0),"",MID(申告書1入力用!AH40,LEN(申告書1入力用!AH40)-4,1))</f>
        <v/>
      </c>
      <c r="CZ109" s="3315"/>
      <c r="DA109" s="3315"/>
      <c r="DB109" s="3316"/>
      <c r="DC109" s="934"/>
      <c r="DD109" s="3314" t="str">
        <f>IF(OR(申告書1入力用!AH40=0,LEN(申告書1入力用!AH40)-3&lt;=0),"",MID(申告書1入力用!AH40,LEN(申告書1入力用!AH40)-3,1))</f>
        <v/>
      </c>
      <c r="DE109" s="3315"/>
      <c r="DF109" s="3316"/>
      <c r="DG109" s="934"/>
      <c r="DH109" s="3314" t="str">
        <f>IF(OR(申告書1入力用!AH40=0,LEN(申告書1入力用!AH40)-2&lt;=0),"",MID(申告書1入力用!AH40,LEN(申告書1入力用!AH40)-2,1))</f>
        <v/>
      </c>
      <c r="DI109" s="3315"/>
      <c r="DJ109" s="3315"/>
      <c r="DK109" s="3316"/>
      <c r="DL109" s="934"/>
      <c r="DM109" s="3314" t="str">
        <f>IF(OR(申告書1入力用!AH40=0,LEN(申告書1入力用!AH40)-1&lt;=0),"",MID(申告書1入力用!AH40,LEN(申告書1入力用!AH40)-1,1))</f>
        <v/>
      </c>
      <c r="DN109" s="3316"/>
      <c r="DO109" s="934"/>
      <c r="DP109" s="3314" t="str">
        <f>IF(申告書1入力用!AH40&lt;&gt;0,RIGHT(申告書1入力用!AH40,1),"")</f>
        <v/>
      </c>
      <c r="DQ109" s="3316"/>
      <c r="DR109" s="933"/>
      <c r="DS109" s="932"/>
      <c r="DT109" s="1605"/>
      <c r="DU109" s="922"/>
      <c r="DV109" s="832"/>
      <c r="DW109" s="921"/>
      <c r="DX109" s="824"/>
      <c r="DY109" s="824"/>
    </row>
    <row r="110" spans="2:129" ht="3" customHeight="1">
      <c r="B110" s="893"/>
      <c r="C110" s="3562"/>
      <c r="D110" s="842"/>
      <c r="E110" s="842"/>
      <c r="F110" s="842"/>
      <c r="G110" s="842"/>
      <c r="H110" s="842"/>
      <c r="I110" s="842"/>
      <c r="J110" s="842"/>
      <c r="K110" s="842"/>
      <c r="L110" s="842"/>
      <c r="M110" s="842"/>
      <c r="N110" s="842"/>
      <c r="O110" s="3277"/>
      <c r="P110" s="1575"/>
      <c r="Q110" s="1575"/>
      <c r="R110" s="1575"/>
      <c r="S110" s="1560"/>
      <c r="T110" s="3593"/>
      <c r="U110" s="3593"/>
      <c r="V110" s="3594"/>
      <c r="W110" s="931"/>
      <c r="X110" s="842"/>
      <c r="Y110" s="842"/>
      <c r="Z110" s="842"/>
      <c r="AA110" s="842"/>
      <c r="AB110" s="842"/>
      <c r="AC110" s="842"/>
      <c r="AD110" s="842"/>
      <c r="AE110" s="842"/>
      <c r="AF110" s="842"/>
      <c r="AG110" s="842"/>
      <c r="AH110" s="842"/>
      <c r="AI110" s="842"/>
      <c r="AJ110" s="842"/>
      <c r="AK110" s="842"/>
      <c r="AL110" s="842"/>
      <c r="AM110" s="842"/>
      <c r="AN110" s="842"/>
      <c r="AO110" s="842"/>
      <c r="AP110" s="842"/>
      <c r="AQ110" s="842"/>
      <c r="AR110" s="842"/>
      <c r="AS110" s="842"/>
      <c r="AT110" s="842"/>
      <c r="AU110" s="842"/>
      <c r="AV110" s="842"/>
      <c r="AW110" s="842"/>
      <c r="AX110" s="842"/>
      <c r="AY110" s="842"/>
      <c r="AZ110" s="842"/>
      <c r="BA110" s="842"/>
      <c r="BB110" s="930"/>
      <c r="BC110" s="1559"/>
      <c r="BD110" s="3574"/>
      <c r="BE110" s="3575"/>
      <c r="BF110" s="3575"/>
      <c r="BG110" s="3576"/>
      <c r="BH110" s="1563"/>
      <c r="BI110" s="1564"/>
      <c r="BJ110" s="1561"/>
      <c r="BK110" s="1561"/>
      <c r="BL110" s="1561"/>
      <c r="BM110" s="1561"/>
      <c r="BN110" s="1561"/>
      <c r="BO110" s="1561"/>
      <c r="BP110" s="1561"/>
      <c r="BQ110" s="1561"/>
      <c r="BR110" s="1561"/>
      <c r="BS110" s="1561"/>
      <c r="BT110" s="1561"/>
      <c r="BU110" s="1561"/>
      <c r="BV110" s="1561"/>
      <c r="BW110" s="1561"/>
      <c r="BX110" s="1561"/>
      <c r="BY110" s="3601"/>
      <c r="BZ110" s="3602"/>
      <c r="CA110" s="3602"/>
      <c r="CB110" s="3602"/>
      <c r="CC110" s="3603"/>
      <c r="CD110" s="1602"/>
      <c r="CE110" s="1603"/>
      <c r="CF110" s="851"/>
      <c r="CG110" s="941"/>
      <c r="CH110" s="941"/>
      <c r="CI110" s="941"/>
      <c r="CJ110" s="941"/>
      <c r="CK110" s="941"/>
      <c r="CL110" s="941"/>
      <c r="CM110" s="941"/>
      <c r="CN110" s="941"/>
      <c r="CO110" s="940"/>
      <c r="CP110" s="940"/>
      <c r="CQ110" s="940"/>
      <c r="CR110" s="851"/>
      <c r="CS110" s="919"/>
      <c r="CT110" s="919"/>
      <c r="CU110" s="919"/>
      <c r="CV110" s="919"/>
      <c r="CW110" s="939"/>
      <c r="CX110" s="939"/>
      <c r="CY110" s="939"/>
      <c r="CZ110" s="939"/>
      <c r="DA110" s="939"/>
      <c r="DB110" s="939"/>
      <c r="DC110" s="939"/>
      <c r="DD110" s="939"/>
      <c r="DE110" s="939"/>
      <c r="DF110" s="939"/>
      <c r="DG110" s="939"/>
      <c r="DH110" s="939"/>
      <c r="DI110" s="939"/>
      <c r="DJ110" s="939"/>
      <c r="DK110" s="939"/>
      <c r="DL110" s="939"/>
      <c r="DM110" s="939"/>
      <c r="DN110" s="939"/>
      <c r="DO110" s="939"/>
      <c r="DP110" s="939"/>
      <c r="DQ110" s="939"/>
      <c r="DR110" s="938"/>
      <c r="DS110" s="937"/>
      <c r="DT110" s="1605"/>
      <c r="DU110" s="922"/>
      <c r="DV110" s="832"/>
      <c r="DW110" s="921"/>
      <c r="DX110" s="824"/>
      <c r="DY110" s="824"/>
    </row>
    <row r="111" spans="2:129" ht="3" customHeight="1">
      <c r="B111" s="893"/>
      <c r="C111" s="3562"/>
      <c r="D111" s="1912"/>
      <c r="E111" s="1912"/>
      <c r="F111" s="1912"/>
      <c r="G111" s="1912"/>
      <c r="H111" s="1912"/>
      <c r="I111" s="1912"/>
      <c r="J111" s="1912"/>
      <c r="K111" s="1912"/>
      <c r="L111" s="1912"/>
      <c r="M111" s="1912"/>
      <c r="N111" s="1912"/>
      <c r="O111" s="1912"/>
      <c r="P111" s="1912"/>
      <c r="Q111" s="1912"/>
      <c r="R111" s="1912"/>
      <c r="S111" s="1923"/>
      <c r="T111" s="3590" t="s">
        <v>845</v>
      </c>
      <c r="U111" s="3590"/>
      <c r="V111" s="3615"/>
      <c r="W111" s="1912"/>
      <c r="X111" s="1912"/>
      <c r="Y111" s="1912"/>
      <c r="Z111" s="1912"/>
      <c r="AA111" s="1912"/>
      <c r="AB111" s="1912"/>
      <c r="AC111" s="1912"/>
      <c r="AD111" s="1912"/>
      <c r="AE111" s="1912"/>
      <c r="AF111" s="1912"/>
      <c r="AG111" s="1912"/>
      <c r="AH111" s="1912"/>
      <c r="AI111" s="1912"/>
      <c r="AJ111" s="1912"/>
      <c r="AK111" s="1912"/>
      <c r="AL111" s="1912"/>
      <c r="AM111" s="1912"/>
      <c r="AN111" s="1912"/>
      <c r="AO111" s="1912"/>
      <c r="AP111" s="1912"/>
      <c r="AQ111" s="1912"/>
      <c r="AR111" s="1912"/>
      <c r="AS111" s="1912"/>
      <c r="AT111" s="1912"/>
      <c r="AU111" s="1912"/>
      <c r="AV111" s="1912"/>
      <c r="AW111" s="1912"/>
      <c r="AX111" s="1912"/>
      <c r="AY111" s="1912"/>
      <c r="AZ111" s="1912"/>
      <c r="BA111" s="1912"/>
      <c r="BB111" s="1913"/>
      <c r="BC111" s="1559"/>
      <c r="BD111" s="3574"/>
      <c r="BE111" s="3575"/>
      <c r="BF111" s="3575"/>
      <c r="BG111" s="3576"/>
      <c r="BY111" s="3620"/>
      <c r="BZ111" s="3621"/>
      <c r="CA111" s="3621"/>
      <c r="CB111" s="3621"/>
      <c r="CC111" s="3622"/>
      <c r="CD111" s="1600"/>
      <c r="CE111" s="1600"/>
      <c r="CF111" s="862"/>
      <c r="CG111" s="862"/>
      <c r="CH111" s="862"/>
      <c r="CI111" s="862"/>
      <c r="CJ111" s="862"/>
      <c r="CK111" s="862"/>
      <c r="CL111" s="862"/>
      <c r="CM111" s="862"/>
      <c r="CN111" s="862"/>
      <c r="CO111" s="862"/>
      <c r="CP111" s="862"/>
      <c r="CQ111" s="862"/>
      <c r="CR111" s="862"/>
      <c r="CS111" s="862"/>
      <c r="CT111" s="862"/>
      <c r="CU111" s="862"/>
      <c r="CV111" s="862"/>
      <c r="CW111" s="862"/>
      <c r="CX111" s="862"/>
      <c r="CY111" s="862"/>
      <c r="CZ111" s="862"/>
      <c r="DA111" s="862"/>
      <c r="DB111" s="862"/>
      <c r="DC111" s="862"/>
      <c r="DD111" s="862"/>
      <c r="DE111" s="862"/>
      <c r="DF111" s="862"/>
      <c r="DG111" s="862"/>
      <c r="DH111" s="862"/>
      <c r="DI111" s="862"/>
      <c r="DJ111" s="862"/>
      <c r="DK111" s="862"/>
      <c r="DL111" s="862"/>
      <c r="DM111" s="862"/>
      <c r="DN111" s="862"/>
      <c r="DO111" s="862"/>
      <c r="DP111" s="862"/>
      <c r="DQ111" s="862"/>
      <c r="DR111" s="936"/>
      <c r="DS111" s="861"/>
      <c r="DT111" s="1605"/>
      <c r="DU111" s="922"/>
      <c r="DV111" s="832"/>
      <c r="DW111" s="921"/>
      <c r="DX111" s="824"/>
      <c r="DY111" s="824"/>
    </row>
    <row r="112" spans="2:129" ht="21">
      <c r="B112" s="893"/>
      <c r="C112" s="3562"/>
      <c r="E112" s="3623" t="s">
        <v>687</v>
      </c>
      <c r="F112" s="3623"/>
      <c r="G112" s="3623"/>
      <c r="H112" s="3623"/>
      <c r="I112" s="3623"/>
      <c r="J112" s="3623"/>
      <c r="K112" s="3623"/>
      <c r="L112" s="3623"/>
      <c r="M112" s="3623"/>
      <c r="N112" s="3623"/>
      <c r="O112" s="3623"/>
      <c r="P112" s="3623"/>
      <c r="Q112" s="3623"/>
      <c r="R112" s="3623"/>
      <c r="S112" s="1924"/>
      <c r="T112" s="3616"/>
      <c r="U112" s="3616"/>
      <c r="V112" s="3617"/>
      <c r="X112" s="3236" t="str">
        <f ca="1">IF(OR(申告書1入力用!M41=0,LEN(申告書1入力用!M41)-7&lt;=0),"",LEFT(申告書1入力用!M41,LEN(申告書1入力用!M41)-7))</f>
        <v/>
      </c>
      <c r="Y112" s="3237"/>
      <c r="Z112" s="3237"/>
      <c r="AA112" s="3237"/>
      <c r="AB112" s="3238"/>
      <c r="AC112" s="1569"/>
      <c r="AD112" s="3239" t="str">
        <f ca="1">IF(OR(申告書1入力用!M41=0,LEN(申告書1入力用!M41)-6&lt;=0),"",MID(申告書1入力用!M41,LEN(申告書1入力用!M41)-6,1))</f>
        <v/>
      </c>
      <c r="AE112" s="3240"/>
      <c r="AF112" s="3241"/>
      <c r="AG112" s="1569"/>
      <c r="AH112" s="3239" t="str">
        <f ca="1">IF(OR(申告書1入力用!M41=0,LEN(申告書1入力用!M41)-5&lt;=0),"",MID(申告書1入力用!M41,LEN(申告書1入力用!M41)-5,1))</f>
        <v/>
      </c>
      <c r="AI112" s="3240"/>
      <c r="AJ112" s="3241"/>
      <c r="AK112" s="1569"/>
      <c r="AL112" s="3239" t="str">
        <f ca="1">IF(OR(申告書1入力用!M41=0,LEN(申告書1入力用!M41)-4&lt;=0),"",MID(申告書1入力用!M41,LEN(申告書1入力用!M41)-4,1))</f>
        <v/>
      </c>
      <c r="AM112" s="3240"/>
      <c r="AN112" s="3241"/>
      <c r="AO112" s="1569"/>
      <c r="AP112" s="3239" t="s">
        <v>830</v>
      </c>
      <c r="AQ112" s="3241"/>
      <c r="AR112" s="1569"/>
      <c r="AS112" s="3239" t="s">
        <v>830</v>
      </c>
      <c r="AT112" s="3241"/>
      <c r="AU112" s="1569"/>
      <c r="AV112" s="3239" t="s">
        <v>830</v>
      </c>
      <c r="AW112" s="3240"/>
      <c r="AX112" s="3241"/>
      <c r="AY112" s="1569"/>
      <c r="AZ112" s="3239" t="s">
        <v>830</v>
      </c>
      <c r="BA112" s="3241"/>
      <c r="BB112" s="1914"/>
      <c r="BC112" s="1566"/>
      <c r="BD112" s="3574"/>
      <c r="BE112" s="3575"/>
      <c r="BF112" s="3575"/>
      <c r="BG112" s="3576"/>
      <c r="BI112" s="3587" t="s">
        <v>859</v>
      </c>
      <c r="BJ112" s="3587"/>
      <c r="BK112" s="3587"/>
      <c r="BL112" s="3587"/>
      <c r="BM112" s="3587"/>
      <c r="BN112" s="3587"/>
      <c r="BO112" s="3587"/>
      <c r="BP112" s="3587"/>
      <c r="BQ112" s="3587"/>
      <c r="BR112" s="3587"/>
      <c r="BS112" s="3587"/>
      <c r="BT112" s="3587"/>
      <c r="BU112" s="3587"/>
      <c r="BV112" s="3587"/>
      <c r="BW112" s="3587"/>
      <c r="BY112" s="3188"/>
      <c r="BZ112" s="3614"/>
      <c r="CA112" s="3614"/>
      <c r="CB112" s="3614"/>
      <c r="CC112" s="3190"/>
      <c r="CD112" s="1595"/>
      <c r="CE112" s="1595"/>
      <c r="CF112" s="3236" t="str">
        <f>IF(OR(申告書1入力用!AH41=0,LEN(申告書1入力用!AH41)-7&lt;=0),"",LEFT(申告書1入力用!AH41,LEN(申告書1入力用!AH41)-7))</f>
        <v/>
      </c>
      <c r="CG112" s="3237"/>
      <c r="CH112" s="3237"/>
      <c r="CI112" s="3237"/>
      <c r="CJ112" s="3237"/>
      <c r="CK112" s="3237"/>
      <c r="CL112" s="3237"/>
      <c r="CM112" s="3237"/>
      <c r="CN112" s="3238"/>
      <c r="CO112" s="935"/>
      <c r="CP112" s="3454" t="str">
        <f>IF(OR(申告書1入力用!AH41=0,LEN(申告書1入力用!AH41)-6&lt;=0),"",MID(申告書1入力用!AH41,LEN(申告書1入力用!AH41)-6,1))</f>
        <v/>
      </c>
      <c r="CQ112" s="3455"/>
      <c r="CR112" s="3455"/>
      <c r="CS112" s="3241"/>
      <c r="CT112" s="1569"/>
      <c r="CU112" s="3239" t="str">
        <f>IF(OR(申告書1入力用!AH41=0,LEN(申告書1入力用!AH41)-5&lt;=0),"",MID(申告書1入力用!AH41,LEN(申告書1入力用!AH41)-5,1))</f>
        <v/>
      </c>
      <c r="CV112" s="3240"/>
      <c r="CW112" s="3241"/>
      <c r="CX112" s="934"/>
      <c r="CY112" s="3314" t="str">
        <f>IF(OR(申告書1入力用!AH41=0,LEN(申告書1入力用!AH41)-4&lt;=0),"",MID(申告書1入力用!AH41,LEN(申告書1入力用!AH41)-4,1))</f>
        <v/>
      </c>
      <c r="CZ112" s="3315"/>
      <c r="DA112" s="3315"/>
      <c r="DB112" s="3316"/>
      <c r="DC112" s="934"/>
      <c r="DD112" s="3314" t="str">
        <f>IF(OR(申告書1入力用!AH41=0,LEN(申告書1入力用!AH41)-3&lt;=0),"",MID(申告書1入力用!AH41,LEN(申告書1入力用!AH41)-3,1))</f>
        <v/>
      </c>
      <c r="DE112" s="3315"/>
      <c r="DF112" s="3316"/>
      <c r="DG112" s="934"/>
      <c r="DH112" s="3314" t="str">
        <f>IF(OR(申告書1入力用!AH41=0,LEN(申告書1入力用!AH41)-2&lt;=0),"",MID(申告書1入力用!AH41,LEN(申告書1入力用!AH41)-2,1))</f>
        <v/>
      </c>
      <c r="DI112" s="3315"/>
      <c r="DJ112" s="3315"/>
      <c r="DK112" s="3316"/>
      <c r="DL112" s="934"/>
      <c r="DM112" s="3314" t="str">
        <f>IF(OR(申告書1入力用!AH41=0,LEN(申告書1入力用!AH41)-1&lt;=0),"",MID(申告書1入力用!AH41,LEN(申告書1入力用!AH41)-1,1))</f>
        <v/>
      </c>
      <c r="DN112" s="3316"/>
      <c r="DO112" s="934"/>
      <c r="DP112" s="3314" t="str">
        <f>IF(申告書1入力用!AH41&lt;&gt;0,RIGHT(申告書1入力用!AH41,1),"")</f>
        <v/>
      </c>
      <c r="DQ112" s="3316"/>
      <c r="DR112" s="933"/>
      <c r="DS112" s="932"/>
      <c r="DT112" s="1605"/>
      <c r="DU112" s="3550" t="s">
        <v>846</v>
      </c>
      <c r="DV112" s="3551"/>
      <c r="DW112" s="917"/>
      <c r="DX112" s="824"/>
      <c r="DY112" s="824"/>
    </row>
    <row r="113" spans="2:129" ht="3" customHeight="1">
      <c r="B113" s="893"/>
      <c r="C113" s="3562"/>
      <c r="D113" s="1915"/>
      <c r="E113" s="1915"/>
      <c r="F113" s="1915"/>
      <c r="G113" s="1915"/>
      <c r="H113" s="1915"/>
      <c r="I113" s="1915"/>
      <c r="J113" s="1915"/>
      <c r="K113" s="1915"/>
      <c r="L113" s="1915"/>
      <c r="M113" s="1915"/>
      <c r="N113" s="1915"/>
      <c r="O113" s="1915"/>
      <c r="P113" s="1915"/>
      <c r="Q113" s="1915"/>
      <c r="R113" s="1915"/>
      <c r="S113" s="1925"/>
      <c r="T113" s="3618"/>
      <c r="U113" s="3618"/>
      <c r="V113" s="3619"/>
      <c r="W113" s="1915"/>
      <c r="X113" s="1915"/>
      <c r="Y113" s="1915"/>
      <c r="Z113" s="1915"/>
      <c r="AA113" s="1915"/>
      <c r="AB113" s="1915"/>
      <c r="AC113" s="1915"/>
      <c r="AD113" s="1915"/>
      <c r="AE113" s="1915"/>
      <c r="AF113" s="1915"/>
      <c r="AG113" s="1915"/>
      <c r="AH113" s="1915"/>
      <c r="AI113" s="1915"/>
      <c r="AJ113" s="1915"/>
      <c r="AK113" s="1915"/>
      <c r="AL113" s="1915"/>
      <c r="AM113" s="1915"/>
      <c r="AN113" s="1915"/>
      <c r="AO113" s="1915"/>
      <c r="AP113" s="1915"/>
      <c r="AQ113" s="1915"/>
      <c r="AR113" s="1915"/>
      <c r="AS113" s="1915"/>
      <c r="AT113" s="1915"/>
      <c r="AU113" s="1915"/>
      <c r="AV113" s="1915"/>
      <c r="AW113" s="1915"/>
      <c r="AX113" s="1915"/>
      <c r="AY113" s="1915"/>
      <c r="AZ113" s="1915"/>
      <c r="BA113" s="1915"/>
      <c r="BB113" s="1916"/>
      <c r="BC113" s="1566"/>
      <c r="BD113" s="3574"/>
      <c r="BE113" s="3575"/>
      <c r="BF113" s="3575"/>
      <c r="BG113" s="3576"/>
      <c r="BY113" s="3188"/>
      <c r="BZ113" s="3614"/>
      <c r="CA113" s="3614"/>
      <c r="CB113" s="3614"/>
      <c r="CC113" s="3190"/>
      <c r="CD113" s="1601"/>
      <c r="CE113" s="1595"/>
      <c r="CF113" s="1591"/>
      <c r="CG113" s="951"/>
      <c r="CH113" s="951"/>
      <c r="CI113" s="951"/>
      <c r="CJ113" s="951"/>
      <c r="CK113" s="951"/>
      <c r="CL113" s="951"/>
      <c r="CM113" s="951"/>
      <c r="CN113" s="951"/>
      <c r="CO113" s="950"/>
      <c r="CP113" s="950"/>
      <c r="CQ113" s="950"/>
      <c r="CR113" s="1591"/>
      <c r="CS113" s="1569"/>
      <c r="CT113" s="1569"/>
      <c r="CU113" s="1569"/>
      <c r="CV113" s="1569"/>
      <c r="CW113" s="949"/>
      <c r="CX113" s="949"/>
      <c r="CY113" s="949"/>
      <c r="CZ113" s="949"/>
      <c r="DA113" s="949"/>
      <c r="DB113" s="949"/>
      <c r="DC113" s="949"/>
      <c r="DD113" s="949"/>
      <c r="DE113" s="949"/>
      <c r="DF113" s="949"/>
      <c r="DG113" s="949"/>
      <c r="DH113" s="949"/>
      <c r="DI113" s="949"/>
      <c r="DJ113" s="949"/>
      <c r="DK113" s="949"/>
      <c r="DL113" s="949"/>
      <c r="DM113" s="949"/>
      <c r="DN113" s="949"/>
      <c r="DO113" s="949"/>
      <c r="DP113" s="949"/>
      <c r="DQ113" s="949"/>
      <c r="DR113" s="948"/>
      <c r="DS113" s="947"/>
      <c r="DT113" s="1605"/>
      <c r="DU113" s="922"/>
      <c r="DV113" s="832"/>
      <c r="DW113" s="921"/>
      <c r="DX113" s="824"/>
      <c r="DY113" s="824"/>
    </row>
    <row r="114" spans="2:129" ht="2.25" customHeight="1">
      <c r="B114" s="893"/>
      <c r="C114" s="3562"/>
      <c r="D114" s="3626" t="s">
        <v>842</v>
      </c>
      <c r="E114" s="3626"/>
      <c r="F114" s="3626"/>
      <c r="G114" s="3627"/>
      <c r="H114" s="3333" t="s">
        <v>841</v>
      </c>
      <c r="I114" s="3334"/>
      <c r="J114" s="1912"/>
      <c r="K114" s="1912"/>
      <c r="L114" s="1912"/>
      <c r="M114" s="1912"/>
      <c r="N114" s="1912"/>
      <c r="O114" s="3339" t="s">
        <v>840</v>
      </c>
      <c r="P114" s="1912"/>
      <c r="Q114" s="1912"/>
      <c r="R114" s="1912"/>
      <c r="S114" s="1923"/>
      <c r="T114" s="3590" t="s">
        <v>839</v>
      </c>
      <c r="U114" s="3590"/>
      <c r="V114" s="3615"/>
      <c r="W114" s="1917"/>
      <c r="X114" s="1912"/>
      <c r="Y114" s="1912"/>
      <c r="Z114" s="1912"/>
      <c r="AA114" s="1912"/>
      <c r="AB114" s="1912"/>
      <c r="AC114" s="1912"/>
      <c r="AD114" s="1912"/>
      <c r="AE114" s="1912"/>
      <c r="AF114" s="1912"/>
      <c r="AG114" s="1912"/>
      <c r="AH114" s="1912"/>
      <c r="AI114" s="1912"/>
      <c r="AJ114" s="1912"/>
      <c r="AK114" s="1912"/>
      <c r="AL114" s="1912"/>
      <c r="AM114" s="1912"/>
      <c r="AN114" s="1912"/>
      <c r="AO114" s="1912"/>
      <c r="AP114" s="1912"/>
      <c r="AQ114" s="1912"/>
      <c r="AR114" s="1912"/>
      <c r="AS114" s="1912"/>
      <c r="AT114" s="1912"/>
      <c r="AU114" s="1912"/>
      <c r="AV114" s="1912"/>
      <c r="AW114" s="1912"/>
      <c r="AX114" s="1912"/>
      <c r="AY114" s="1912"/>
      <c r="AZ114" s="1912"/>
      <c r="BA114" s="1912"/>
      <c r="BB114" s="1913"/>
      <c r="BC114" s="1566"/>
      <c r="BD114" s="3574"/>
      <c r="BE114" s="3575"/>
      <c r="BF114" s="3575"/>
      <c r="BG114" s="3576"/>
      <c r="BH114" s="814"/>
      <c r="BI114" s="813"/>
      <c r="BJ114" s="813"/>
      <c r="BK114" s="813"/>
      <c r="BL114" s="813"/>
      <c r="BM114" s="813"/>
      <c r="BN114" s="813"/>
      <c r="BO114" s="813"/>
      <c r="BP114" s="813"/>
      <c r="BQ114" s="813"/>
      <c r="BR114" s="813"/>
      <c r="BS114" s="813"/>
      <c r="BT114" s="813"/>
      <c r="BU114" s="813"/>
      <c r="BV114" s="813"/>
      <c r="BW114" s="813"/>
      <c r="BX114" s="813"/>
      <c r="BY114" s="3595"/>
      <c r="BZ114" s="3596"/>
      <c r="CA114" s="3596"/>
      <c r="CB114" s="3596"/>
      <c r="CC114" s="3597"/>
      <c r="CD114" s="1600"/>
      <c r="CE114" s="1600"/>
      <c r="CF114" s="862"/>
      <c r="CG114" s="862"/>
      <c r="CH114" s="862"/>
      <c r="CI114" s="862"/>
      <c r="CJ114" s="862"/>
      <c r="CK114" s="862"/>
      <c r="CL114" s="862"/>
      <c r="CM114" s="862"/>
      <c r="CN114" s="862"/>
      <c r="CO114" s="862"/>
      <c r="CP114" s="862"/>
      <c r="CQ114" s="862"/>
      <c r="CR114" s="862"/>
      <c r="CS114" s="862"/>
      <c r="CT114" s="862"/>
      <c r="CU114" s="862"/>
      <c r="CV114" s="862"/>
      <c r="CW114" s="862"/>
      <c r="CX114" s="862"/>
      <c r="CY114" s="862"/>
      <c r="CZ114" s="862"/>
      <c r="DA114" s="862"/>
      <c r="DB114" s="862"/>
      <c r="DC114" s="862"/>
      <c r="DD114" s="862"/>
      <c r="DE114" s="862"/>
      <c r="DF114" s="862"/>
      <c r="DG114" s="862"/>
      <c r="DH114" s="862"/>
      <c r="DI114" s="862"/>
      <c r="DJ114" s="862"/>
      <c r="DK114" s="862"/>
      <c r="DL114" s="862"/>
      <c r="DM114" s="862"/>
      <c r="DN114" s="862"/>
      <c r="DO114" s="862"/>
      <c r="DP114" s="862"/>
      <c r="DQ114" s="862"/>
      <c r="DR114" s="936"/>
      <c r="DS114" s="861"/>
      <c r="DT114" s="1605"/>
      <c r="DU114" s="922"/>
      <c r="DV114" s="832"/>
      <c r="DW114" s="921"/>
      <c r="DX114" s="824"/>
      <c r="DY114" s="824"/>
    </row>
    <row r="115" spans="2:129" ht="21">
      <c r="B115" s="893"/>
      <c r="C115" s="3562"/>
      <c r="D115" s="3628"/>
      <c r="E115" s="3628"/>
      <c r="F115" s="3628"/>
      <c r="G115" s="3629"/>
      <c r="H115" s="3335"/>
      <c r="I115" s="3336"/>
      <c r="K115" s="3191" t="str">
        <f>申告書1入力用!H42</f>
        <v/>
      </c>
      <c r="L115" s="3192"/>
      <c r="M115" s="3193"/>
      <c r="O115" s="3340"/>
      <c r="Q115" s="3632">
        <f>申告書1入力用!K42</f>
        <v>0</v>
      </c>
      <c r="R115" s="3633"/>
      <c r="S115" s="1924"/>
      <c r="T115" s="3616"/>
      <c r="U115" s="3616"/>
      <c r="V115" s="3617"/>
      <c r="W115" s="1918"/>
      <c r="X115" s="3605" t="str">
        <f ca="1">IF(OR(申告書1入力用!M42=0,LEN(申告書1入力用!M42)-7&lt;=0),"",LEFT(申告書1入力用!M42,LEN(申告書1入力用!M42)-7))</f>
        <v/>
      </c>
      <c r="Y115" s="3606"/>
      <c r="Z115" s="3606"/>
      <c r="AA115" s="3606"/>
      <c r="AB115" s="3607"/>
      <c r="AC115" s="1569"/>
      <c r="AD115" s="3608" t="str">
        <f ca="1">IF(OR(申告書1入力用!M42=0,LEN(申告書1入力用!M42)-6&lt;=0),"",MID(申告書1入力用!M42,LEN(申告書1入力用!M42)-6,1))</f>
        <v/>
      </c>
      <c r="AE115" s="3609"/>
      <c r="AF115" s="3610"/>
      <c r="AG115" s="1569"/>
      <c r="AH115" s="3611" t="str">
        <f ca="1">IF(OR(申告書1入力用!M42=0,LEN(申告書1入力用!M42)-5&lt;=0),"",MID(申告書1入力用!M42,LEN(申告書1入力用!M42)-5,1))</f>
        <v/>
      </c>
      <c r="AI115" s="3612"/>
      <c r="AJ115" s="3613"/>
      <c r="AK115" s="1569"/>
      <c r="AL115" s="3611" t="str">
        <f ca="1">IF(OR(申告書1入力用!M42=0,LEN(申告書1入力用!M42)-4&lt;=0),"",MID(申告書1入力用!M42,LEN(申告書1入力用!M42)-4,1))</f>
        <v/>
      </c>
      <c r="AM115" s="3612"/>
      <c r="AN115" s="3613"/>
      <c r="AO115" s="1569"/>
      <c r="AP115" s="3624" t="s">
        <v>830</v>
      </c>
      <c r="AQ115" s="3625"/>
      <c r="AR115" s="1569"/>
      <c r="AS115" s="3317" t="s">
        <v>830</v>
      </c>
      <c r="AT115" s="3319"/>
      <c r="AU115" s="1569"/>
      <c r="AV115" s="3317" t="s">
        <v>830</v>
      </c>
      <c r="AW115" s="3318"/>
      <c r="AX115" s="3319"/>
      <c r="AY115" s="1569"/>
      <c r="AZ115" s="3317" t="s">
        <v>830</v>
      </c>
      <c r="BA115" s="3319"/>
      <c r="BB115" s="1914"/>
      <c r="BC115" s="1566"/>
      <c r="BD115" s="3574"/>
      <c r="BE115" s="3575"/>
      <c r="BF115" s="3575"/>
      <c r="BG115" s="3576"/>
      <c r="BH115" s="821"/>
      <c r="BI115" s="3510" t="s">
        <v>856</v>
      </c>
      <c r="BJ115" s="3510"/>
      <c r="BK115" s="3510"/>
      <c r="BL115" s="3510"/>
      <c r="BM115" s="3510"/>
      <c r="BN115" s="3510"/>
      <c r="BO115" s="3510"/>
      <c r="BP115" s="3510"/>
      <c r="BQ115" s="3510"/>
      <c r="BR115" s="3510"/>
      <c r="BS115" s="3510"/>
      <c r="BT115" s="3510"/>
      <c r="BU115" s="3510"/>
      <c r="BV115" s="3510"/>
      <c r="BW115" s="3510"/>
      <c r="BX115" s="1520"/>
      <c r="BY115" s="3598"/>
      <c r="BZ115" s="3599"/>
      <c r="CA115" s="3599"/>
      <c r="CB115" s="3599"/>
      <c r="CC115" s="3600"/>
      <c r="CD115" s="1483"/>
      <c r="CE115" s="1483"/>
      <c r="CF115" s="3236" t="str">
        <f>IF(OR(申告書1入力用!AH42=0,LEN(申告書1入力用!AH42)-7&lt;=0),"",LEFT(申告書1入力用!AH42,LEN(申告書1入力用!AH42)-7))</f>
        <v/>
      </c>
      <c r="CG115" s="3237"/>
      <c r="CH115" s="3237"/>
      <c r="CI115" s="3237"/>
      <c r="CJ115" s="3237"/>
      <c r="CK115" s="3237"/>
      <c r="CL115" s="3237"/>
      <c r="CM115" s="3237"/>
      <c r="CN115" s="3238"/>
      <c r="CO115" s="1488"/>
      <c r="CP115" s="3454" t="str">
        <f>IF(OR(申告書1入力用!AH42=0,LEN(申告書1入力用!AH42)-6&lt;=0),"",MID(申告書1入力用!AH42,LEN(申告書1入力用!AH42)-6,1))</f>
        <v/>
      </c>
      <c r="CQ115" s="3455"/>
      <c r="CR115" s="3455"/>
      <c r="CS115" s="3642"/>
      <c r="CT115" s="1588"/>
      <c r="CU115" s="3239" t="str">
        <f>IF(OR(申告書1入力用!AH42=0,LEN(申告書1入力用!AH42)-5&lt;=0),"",MID(申告書1入力用!AH42,LEN(申告書1入力用!AH42)-5,1))</f>
        <v/>
      </c>
      <c r="CV115" s="3240"/>
      <c r="CW115" s="3241"/>
      <c r="CX115" s="1489"/>
      <c r="CY115" s="3314" t="str">
        <f>IF(OR(申告書1入力用!AH42=0,LEN(申告書1入力用!AH42)-4&lt;=0),"",MID(申告書1入力用!AH42,LEN(申告書1入力用!AH42)-4,1))</f>
        <v/>
      </c>
      <c r="CZ115" s="3315"/>
      <c r="DA115" s="3315"/>
      <c r="DB115" s="3316"/>
      <c r="DC115" s="1489"/>
      <c r="DD115" s="3314" t="str">
        <f>IF(OR(申告書1入力用!AH42=0,LEN(申告書1入力用!AH42)-3&lt;=0),"",MID(申告書1入力用!AH42,LEN(申告書1入力用!AH42)-3,1))</f>
        <v/>
      </c>
      <c r="DE115" s="3315"/>
      <c r="DF115" s="3316"/>
      <c r="DG115" s="1489"/>
      <c r="DH115" s="3314" t="str">
        <f>IF(OR(申告書1入力用!AH42=0,LEN(申告書1入力用!AH42)-2&lt;=0),"",MID(申告書1入力用!AH42,LEN(申告書1入力用!AH42)-2,1))</f>
        <v/>
      </c>
      <c r="DI115" s="3315"/>
      <c r="DJ115" s="3315"/>
      <c r="DK115" s="3316"/>
      <c r="DL115" s="1489"/>
      <c r="DM115" s="3359" t="str">
        <f>IF(OR(申告書1入力用!AH42=0,LEN(申告書1入力用!AH42)-1&lt;=0),"",MID(申告書1入力用!AH42,LEN(申告書1入力用!AH42)-1,1))</f>
        <v/>
      </c>
      <c r="DN115" s="3316"/>
      <c r="DO115" s="1489"/>
      <c r="DP115" s="3359" t="str">
        <f>IF(申告書1入力用!AH42&lt;&gt;0,RIGHT(申告書1入力用!AH42,1),"")</f>
        <v/>
      </c>
      <c r="DQ115" s="3316"/>
      <c r="DR115" s="1490"/>
      <c r="DS115" s="932"/>
      <c r="DT115" s="1605"/>
      <c r="DU115" s="922"/>
      <c r="DV115" s="832"/>
      <c r="DW115" s="921"/>
      <c r="DX115" s="824"/>
      <c r="DY115" s="824"/>
    </row>
    <row r="116" spans="2:129" ht="3" customHeight="1">
      <c r="B116" s="893"/>
      <c r="C116" s="3562"/>
      <c r="D116" s="3630"/>
      <c r="E116" s="3630"/>
      <c r="F116" s="3630"/>
      <c r="G116" s="3631"/>
      <c r="H116" s="3337"/>
      <c r="I116" s="3338"/>
      <c r="J116" s="1915"/>
      <c r="K116" s="1915"/>
      <c r="L116" s="1915"/>
      <c r="M116" s="1915"/>
      <c r="N116" s="1915"/>
      <c r="O116" s="3341"/>
      <c r="P116" s="1915"/>
      <c r="Q116" s="1915"/>
      <c r="R116" s="1915"/>
      <c r="S116" s="1925"/>
      <c r="T116" s="3618"/>
      <c r="U116" s="3618"/>
      <c r="V116" s="3619"/>
      <c r="W116" s="1920"/>
      <c r="X116" s="1915"/>
      <c r="Y116" s="1915"/>
      <c r="Z116" s="1915"/>
      <c r="AA116" s="1915"/>
      <c r="AB116" s="1915"/>
      <c r="AC116" s="1915"/>
      <c r="AD116" s="1915"/>
      <c r="AE116" s="1915"/>
      <c r="AF116" s="1915"/>
      <c r="AG116" s="1915"/>
      <c r="AH116" s="1915"/>
      <c r="AI116" s="1915"/>
      <c r="AJ116" s="1915"/>
      <c r="AK116" s="1915"/>
      <c r="AL116" s="1915"/>
      <c r="AM116" s="1915"/>
      <c r="AN116" s="1915"/>
      <c r="AO116" s="1915"/>
      <c r="AP116" s="1915"/>
      <c r="AQ116" s="1915"/>
      <c r="AR116" s="1915"/>
      <c r="AS116" s="1915"/>
      <c r="AT116" s="1915"/>
      <c r="AU116" s="1915"/>
      <c r="AV116" s="1915"/>
      <c r="AW116" s="1915"/>
      <c r="AX116" s="1915"/>
      <c r="AY116" s="1915"/>
      <c r="AZ116" s="1915"/>
      <c r="BA116" s="1915"/>
      <c r="BB116" s="1916"/>
      <c r="BC116" s="1566"/>
      <c r="BD116" s="3574"/>
      <c r="BE116" s="3575"/>
      <c r="BF116" s="3575"/>
      <c r="BG116" s="3576"/>
      <c r="BH116" s="823"/>
      <c r="BI116" s="822"/>
      <c r="BJ116" s="822"/>
      <c r="BK116" s="822"/>
      <c r="BL116" s="822"/>
      <c r="BM116" s="822"/>
      <c r="BN116" s="822"/>
      <c r="BO116" s="822"/>
      <c r="BP116" s="822"/>
      <c r="BQ116" s="822"/>
      <c r="BR116" s="822"/>
      <c r="BS116" s="822"/>
      <c r="BT116" s="822"/>
      <c r="BU116" s="822"/>
      <c r="BV116" s="822"/>
      <c r="BW116" s="822"/>
      <c r="BX116" s="822"/>
      <c r="BY116" s="3601"/>
      <c r="BZ116" s="3602"/>
      <c r="CA116" s="3602"/>
      <c r="CB116" s="3602"/>
      <c r="CC116" s="3603"/>
      <c r="CD116" s="1602"/>
      <c r="CE116" s="1603"/>
      <c r="CF116" s="851"/>
      <c r="CG116" s="941"/>
      <c r="CH116" s="941"/>
      <c r="CI116" s="941"/>
      <c r="CJ116" s="941"/>
      <c r="CK116" s="941"/>
      <c r="CL116" s="941"/>
      <c r="CM116" s="941"/>
      <c r="CN116" s="941"/>
      <c r="CO116" s="940"/>
      <c r="CP116" s="940"/>
      <c r="CQ116" s="940"/>
      <c r="CR116" s="851"/>
      <c r="CS116" s="919"/>
      <c r="CT116" s="919"/>
      <c r="CU116" s="919"/>
      <c r="CV116" s="919"/>
      <c r="CW116" s="939"/>
      <c r="CX116" s="939"/>
      <c r="CY116" s="939"/>
      <c r="CZ116" s="939"/>
      <c r="DA116" s="939"/>
      <c r="DB116" s="939"/>
      <c r="DC116" s="939"/>
      <c r="DD116" s="939"/>
      <c r="DE116" s="939"/>
      <c r="DF116" s="939"/>
      <c r="DG116" s="939"/>
      <c r="DH116" s="939"/>
      <c r="DI116" s="939"/>
      <c r="DJ116" s="939"/>
      <c r="DK116" s="939"/>
      <c r="DL116" s="939"/>
      <c r="DM116" s="939"/>
      <c r="DN116" s="939"/>
      <c r="DO116" s="939"/>
      <c r="DP116" s="939"/>
      <c r="DQ116" s="939"/>
      <c r="DR116" s="938"/>
      <c r="DS116" s="937"/>
      <c r="DT116" s="1605"/>
      <c r="DU116" s="922"/>
      <c r="DV116" s="832"/>
      <c r="DW116" s="921"/>
      <c r="DX116" s="824"/>
      <c r="DY116" s="824"/>
    </row>
    <row r="117" spans="2:129" ht="3" customHeight="1">
      <c r="B117" s="893"/>
      <c r="C117" s="3562"/>
      <c r="O117" s="3304" t="s">
        <v>478</v>
      </c>
      <c r="S117" s="1924"/>
      <c r="T117" s="3306" t="s">
        <v>833</v>
      </c>
      <c r="U117" s="3306"/>
      <c r="V117" s="3307"/>
      <c r="BB117" s="1914"/>
      <c r="BC117" s="1566"/>
      <c r="BD117" s="3574"/>
      <c r="BE117" s="3575"/>
      <c r="BF117" s="3575"/>
      <c r="BG117" s="3576"/>
      <c r="BH117" s="814"/>
      <c r="BI117" s="813"/>
      <c r="BJ117" s="813"/>
      <c r="BK117" s="813"/>
      <c r="BL117" s="813"/>
      <c r="BM117" s="813"/>
      <c r="BN117" s="813"/>
      <c r="BO117" s="813"/>
      <c r="BP117" s="813"/>
      <c r="BQ117" s="813"/>
      <c r="BR117" s="813"/>
      <c r="BS117" s="3634" t="s">
        <v>854</v>
      </c>
      <c r="BT117" s="3635"/>
      <c r="BU117" s="813"/>
      <c r="BV117" s="813"/>
      <c r="BW117" s="813"/>
      <c r="BX117" s="1260"/>
      <c r="BY117" s="3621"/>
      <c r="BZ117" s="3621"/>
      <c r="CA117" s="3621"/>
      <c r="CB117" s="3621"/>
      <c r="CC117" s="3622"/>
      <c r="CD117" s="1600"/>
      <c r="CE117" s="1600"/>
      <c r="CF117" s="862"/>
      <c r="CG117" s="862"/>
      <c r="CH117" s="862"/>
      <c r="CI117" s="862"/>
      <c r="CJ117" s="862"/>
      <c r="CK117" s="862"/>
      <c r="CL117" s="862"/>
      <c r="CM117" s="862"/>
      <c r="CN117" s="862"/>
      <c r="CO117" s="862"/>
      <c r="CP117" s="862"/>
      <c r="CQ117" s="862"/>
      <c r="CR117" s="862"/>
      <c r="CS117" s="862"/>
      <c r="CT117" s="862"/>
      <c r="CU117" s="862"/>
      <c r="CV117" s="862"/>
      <c r="CW117" s="862"/>
      <c r="CX117" s="862"/>
      <c r="CY117" s="862"/>
      <c r="CZ117" s="862"/>
      <c r="DA117" s="862"/>
      <c r="DB117" s="862"/>
      <c r="DC117" s="862"/>
      <c r="DD117" s="862"/>
      <c r="DE117" s="862"/>
      <c r="DF117" s="862"/>
      <c r="DG117" s="862"/>
      <c r="DH117" s="862"/>
      <c r="DI117" s="862"/>
      <c r="DJ117" s="862"/>
      <c r="DK117" s="862"/>
      <c r="DL117" s="862"/>
      <c r="DM117" s="862"/>
      <c r="DN117" s="862"/>
      <c r="DO117" s="862"/>
      <c r="DP117" s="862"/>
      <c r="DQ117" s="862"/>
      <c r="DR117" s="936"/>
      <c r="DS117" s="861"/>
      <c r="DT117" s="1605"/>
      <c r="DU117" s="922"/>
      <c r="DV117" s="832"/>
      <c r="DW117" s="921"/>
      <c r="DX117" s="824"/>
      <c r="DY117" s="824"/>
    </row>
    <row r="118" spans="2:129" ht="21">
      <c r="B118" s="893"/>
      <c r="C118" s="3562"/>
      <c r="E118" s="3311" t="s">
        <v>680</v>
      </c>
      <c r="F118" s="3311"/>
      <c r="G118" s="3311"/>
      <c r="H118" s="3311"/>
      <c r="I118" s="3311"/>
      <c r="J118" s="3311"/>
      <c r="K118" s="3311"/>
      <c r="L118" s="3311"/>
      <c r="O118" s="3277"/>
      <c r="Q118" s="3632">
        <f>申告書1入力用!K43</f>
        <v>0</v>
      </c>
      <c r="R118" s="3633"/>
      <c r="S118" s="1924"/>
      <c r="T118" s="3254"/>
      <c r="U118" s="3254"/>
      <c r="V118" s="3255"/>
      <c r="X118" s="3236" t="str">
        <f>IF(OR(申告書1入力用!M43=0,LEN(申告書1入力用!M43)-7&lt;=0),"",LEFT(申告書1入力用!M43,LEN(申告書1入力用!M43)-7))</f>
        <v/>
      </c>
      <c r="Y118" s="3237"/>
      <c r="Z118" s="3237"/>
      <c r="AA118" s="3237"/>
      <c r="AB118" s="3238"/>
      <c r="AC118" s="1569"/>
      <c r="AD118" s="3239" t="str">
        <f>IF(OR(申告書1入力用!M43=0,LEN(申告書1入力用!M43)-6&lt;=0),"",MID(申告書1入力用!M43,LEN(申告書1入力用!M43)-6,1))</f>
        <v/>
      </c>
      <c r="AE118" s="3240"/>
      <c r="AF118" s="3241"/>
      <c r="AG118" s="1569"/>
      <c r="AH118" s="3239" t="str">
        <f>IF(OR(申告書1入力用!M43=0,LEN(申告書1入力用!M43)-5&lt;=0),"",MID(申告書1入力用!M43,LEN(申告書1入力用!M43)-5,1))</f>
        <v/>
      </c>
      <c r="AI118" s="3240"/>
      <c r="AJ118" s="3241"/>
      <c r="AK118" s="1569"/>
      <c r="AL118" s="3239" t="str">
        <f>IF(OR(申告書1入力用!M43=0,LEN(申告書1入力用!M43)-4&lt;=0),"",MID(申告書1入力用!M43,LEN(申告書1入力用!M43)-4,1))</f>
        <v/>
      </c>
      <c r="AM118" s="3240"/>
      <c r="AN118" s="3241"/>
      <c r="AO118" s="1569"/>
      <c r="AP118" s="3239" t="s">
        <v>830</v>
      </c>
      <c r="AQ118" s="3241"/>
      <c r="AR118" s="1569"/>
      <c r="AS118" s="3239" t="s">
        <v>830</v>
      </c>
      <c r="AT118" s="3241"/>
      <c r="AU118" s="1569"/>
      <c r="AV118" s="3239" t="s">
        <v>830</v>
      </c>
      <c r="AW118" s="3240"/>
      <c r="AX118" s="3241"/>
      <c r="AY118" s="1569"/>
      <c r="AZ118" s="3239" t="s">
        <v>830</v>
      </c>
      <c r="BA118" s="3241"/>
      <c r="BB118" s="1914"/>
      <c r="BC118" s="1566"/>
      <c r="BD118" s="3574"/>
      <c r="BE118" s="3575"/>
      <c r="BF118" s="3575"/>
      <c r="BG118" s="3576"/>
      <c r="BH118" s="954"/>
      <c r="BI118" s="3645" t="s">
        <v>1030</v>
      </c>
      <c r="BJ118" s="3645"/>
      <c r="BK118" s="3645"/>
      <c r="BL118" s="3645"/>
      <c r="BM118" s="3645"/>
      <c r="BN118" s="3645"/>
      <c r="BO118" s="3645"/>
      <c r="BP118" s="3645"/>
      <c r="BQ118" s="3645"/>
      <c r="BR118" s="953"/>
      <c r="BS118" s="3636"/>
      <c r="BT118" s="3637"/>
      <c r="BU118" s="1520"/>
      <c r="BV118" s="3191">
        <f>申告書1入力用!AE43</f>
        <v>0</v>
      </c>
      <c r="BW118" s="3193"/>
      <c r="BX118" s="819"/>
      <c r="BY118" s="3614"/>
      <c r="BZ118" s="3614"/>
      <c r="CA118" s="3614"/>
      <c r="CB118" s="3614"/>
      <c r="CC118" s="3190"/>
      <c r="CD118" s="1595"/>
      <c r="CE118" s="1595"/>
      <c r="CF118" s="3236" t="str">
        <f>IF(OR(申告書1入力用!AH43=0,LEN(申告書1入力用!AH43)-7&lt;=0),"",LEFT(申告書1入力用!AH43,LEN(申告書1入力用!AH43)-7))</f>
        <v/>
      </c>
      <c r="CG118" s="3237"/>
      <c r="CH118" s="3237"/>
      <c r="CI118" s="3237"/>
      <c r="CJ118" s="3237"/>
      <c r="CK118" s="3237"/>
      <c r="CL118" s="3237"/>
      <c r="CM118" s="3237"/>
      <c r="CN118" s="3238"/>
      <c r="CO118" s="935"/>
      <c r="CP118" s="3454" t="str">
        <f>IF(OR(申告書1入力用!AH43=0,LEN(申告書1入力用!AH43)-6&lt;=0),"",MID(申告書1入力用!AH43,LEN(申告書1入力用!AH43)-6,1))</f>
        <v/>
      </c>
      <c r="CQ118" s="3455"/>
      <c r="CR118" s="3455"/>
      <c r="CS118" s="3642"/>
      <c r="CT118" s="1569"/>
      <c r="CU118" s="3239" t="str">
        <f>IF(OR(申告書1入力用!AH43=0,LEN(申告書1入力用!AH43)-5&lt;=0),"",MID(申告書1入力用!AH43,LEN(申告書1入力用!AH43)-5,1))</f>
        <v/>
      </c>
      <c r="CV118" s="3240"/>
      <c r="CW118" s="3241"/>
      <c r="CX118" s="934"/>
      <c r="CY118" s="3314" t="str">
        <f>IF(OR(申告書1入力用!AH43=0,LEN(申告書1入力用!AH43)-4&lt;=0),"",MID(申告書1入力用!AH43,LEN(申告書1入力用!AH43)-4,1))</f>
        <v/>
      </c>
      <c r="CZ118" s="3315"/>
      <c r="DA118" s="3315"/>
      <c r="DB118" s="3316"/>
      <c r="DC118" s="934"/>
      <c r="DD118" s="3314" t="str">
        <f>IF(OR(申告書1入力用!AH43=0,LEN(申告書1入力用!AH43)-3&lt;=0),"",MID(申告書1入力用!AH43,LEN(申告書1入力用!AH43)-3,1))</f>
        <v/>
      </c>
      <c r="DE118" s="3315"/>
      <c r="DF118" s="3316"/>
      <c r="DG118" s="934"/>
      <c r="DH118" s="3359" t="str">
        <f>IF(OR(申告書1入力用!AH43=0,LEN(申告書1入力用!AH43)-2&lt;=0),"",MID(申告書1入力用!AH43,LEN(申告書1入力用!AH43)-2,1))</f>
        <v/>
      </c>
      <c r="DI118" s="3315"/>
      <c r="DJ118" s="3315"/>
      <c r="DK118" s="3316"/>
      <c r="DL118" s="934"/>
      <c r="DM118" s="3359" t="str">
        <f>IF(OR(申告書1入力用!AH43=0,LEN(申告書1入力用!AH43)-1&lt;=0),"",MID(申告書1入力用!AH43,LEN(申告書1入力用!AH43)-1,1))</f>
        <v/>
      </c>
      <c r="DN118" s="3316"/>
      <c r="DO118" s="934"/>
      <c r="DP118" s="3359" t="str">
        <f>IF(申告書1入力用!AH43&lt;&gt;0,RIGHT(申告書1入力用!AH43,1),"")</f>
        <v/>
      </c>
      <c r="DQ118" s="3316"/>
      <c r="DR118" s="933"/>
      <c r="DS118" s="932"/>
      <c r="DT118" s="1605"/>
      <c r="DU118" s="3643" t="s">
        <v>1485</v>
      </c>
      <c r="DV118" s="3644"/>
      <c r="DW118" s="917"/>
      <c r="DX118" s="824"/>
      <c r="DY118" s="824"/>
    </row>
    <row r="119" spans="2:129" ht="3" customHeight="1" thickBot="1">
      <c r="B119" s="893"/>
      <c r="C119" s="3562"/>
      <c r="O119" s="3278"/>
      <c r="S119" s="1924"/>
      <c r="T119" s="3283"/>
      <c r="U119" s="3283"/>
      <c r="V119" s="3284"/>
      <c r="BB119" s="1914"/>
      <c r="BC119" s="1566"/>
      <c r="BD119" s="3577"/>
      <c r="BE119" s="3578"/>
      <c r="BF119" s="3578"/>
      <c r="BG119" s="3579"/>
      <c r="BH119" s="823"/>
      <c r="BI119" s="822"/>
      <c r="BJ119" s="822"/>
      <c r="BK119" s="822"/>
      <c r="BL119" s="822"/>
      <c r="BM119" s="822"/>
      <c r="BN119" s="822"/>
      <c r="BO119" s="822"/>
      <c r="BP119" s="822"/>
      <c r="BQ119" s="822"/>
      <c r="BR119" s="822"/>
      <c r="BS119" s="3638"/>
      <c r="BT119" s="3639"/>
      <c r="BU119" s="822"/>
      <c r="BV119" s="822"/>
      <c r="BW119" s="822"/>
      <c r="BX119" s="859"/>
      <c r="BY119" s="3640"/>
      <c r="BZ119" s="3640"/>
      <c r="CA119" s="3640"/>
      <c r="CB119" s="3640"/>
      <c r="CC119" s="3641"/>
      <c r="CD119" s="1612"/>
      <c r="CE119" s="1612"/>
      <c r="CF119" s="927"/>
      <c r="CG119" s="929"/>
      <c r="CH119" s="929"/>
      <c r="CI119" s="929"/>
      <c r="CJ119" s="929"/>
      <c r="CK119" s="929"/>
      <c r="CL119" s="929"/>
      <c r="CM119" s="929"/>
      <c r="CN119" s="929"/>
      <c r="CO119" s="928"/>
      <c r="CP119" s="928"/>
      <c r="CQ119" s="928"/>
      <c r="CR119" s="927"/>
      <c r="CS119" s="926"/>
      <c r="CT119" s="926"/>
      <c r="CU119" s="926"/>
      <c r="CV119" s="926"/>
      <c r="CW119" s="925"/>
      <c r="CX119" s="925"/>
      <c r="CY119" s="925"/>
      <c r="CZ119" s="925"/>
      <c r="DA119" s="925"/>
      <c r="DB119" s="925"/>
      <c r="DC119" s="925"/>
      <c r="DD119" s="925"/>
      <c r="DE119" s="925"/>
      <c r="DF119" s="925"/>
      <c r="DG119" s="925"/>
      <c r="DH119" s="925"/>
      <c r="DI119" s="925"/>
      <c r="DJ119" s="925"/>
      <c r="DK119" s="925"/>
      <c r="DL119" s="925"/>
      <c r="DM119" s="925"/>
      <c r="DN119" s="925"/>
      <c r="DO119" s="925"/>
      <c r="DP119" s="925"/>
      <c r="DQ119" s="925"/>
      <c r="DR119" s="924"/>
      <c r="DS119" s="923"/>
      <c r="DT119" s="1605"/>
      <c r="DU119" s="922"/>
      <c r="DV119" s="832"/>
      <c r="DW119" s="921"/>
      <c r="DX119" s="824"/>
      <c r="DY119" s="824"/>
    </row>
    <row r="120" spans="2:129" ht="3" customHeight="1">
      <c r="B120" s="893"/>
      <c r="C120" s="3562"/>
      <c r="D120" s="1571"/>
      <c r="E120" s="1577"/>
      <c r="F120" s="1577"/>
      <c r="G120" s="1577"/>
      <c r="H120" s="1577"/>
      <c r="I120" s="1577"/>
      <c r="J120" s="1577"/>
      <c r="K120" s="1577"/>
      <c r="L120" s="1577"/>
      <c r="M120" s="1577"/>
      <c r="N120" s="1577"/>
      <c r="O120" s="1577"/>
      <c r="P120" s="1577"/>
      <c r="Q120" s="1577"/>
      <c r="R120" s="1577"/>
      <c r="S120" s="1610"/>
      <c r="T120" s="3306" t="s">
        <v>831</v>
      </c>
      <c r="U120" s="3306"/>
      <c r="V120" s="3307"/>
      <c r="W120" s="863"/>
      <c r="X120" s="862"/>
      <c r="Y120" s="862"/>
      <c r="Z120" s="862"/>
      <c r="AA120" s="862"/>
      <c r="AB120" s="862"/>
      <c r="AC120" s="862"/>
      <c r="AD120" s="862"/>
      <c r="AE120" s="862"/>
      <c r="AF120" s="862"/>
      <c r="AG120" s="862"/>
      <c r="AH120" s="862"/>
      <c r="AI120" s="862"/>
      <c r="AJ120" s="862"/>
      <c r="AK120" s="862"/>
      <c r="AL120" s="862"/>
      <c r="AM120" s="862"/>
      <c r="AN120" s="862"/>
      <c r="AO120" s="862"/>
      <c r="AP120" s="862"/>
      <c r="AQ120" s="862"/>
      <c r="AR120" s="862"/>
      <c r="AS120" s="862"/>
      <c r="AT120" s="862"/>
      <c r="AU120" s="862"/>
      <c r="AV120" s="862"/>
      <c r="AW120" s="862"/>
      <c r="AX120" s="862"/>
      <c r="AY120" s="862"/>
      <c r="AZ120" s="862"/>
      <c r="BA120" s="862"/>
      <c r="BB120" s="861"/>
      <c r="BC120" s="1566"/>
      <c r="BD120" s="3675" t="s">
        <v>851</v>
      </c>
      <c r="BE120" s="3676"/>
      <c r="BF120" s="3676"/>
      <c r="BG120" s="3677"/>
      <c r="BH120" s="946"/>
      <c r="BI120" s="945"/>
      <c r="BJ120" s="945"/>
      <c r="BK120" s="945"/>
      <c r="BL120" s="945"/>
      <c r="BM120" s="945"/>
      <c r="BN120" s="945"/>
      <c r="BO120" s="945"/>
      <c r="BP120" s="945"/>
      <c r="BQ120" s="945"/>
      <c r="BR120" s="945"/>
      <c r="BS120" s="945"/>
      <c r="BT120" s="945"/>
      <c r="BU120" s="945"/>
      <c r="BV120" s="945"/>
      <c r="BW120" s="945"/>
      <c r="BX120" s="945"/>
      <c r="BY120" s="3684"/>
      <c r="BZ120" s="3685"/>
      <c r="CA120" s="3685"/>
      <c r="CB120" s="3685"/>
      <c r="CC120" s="3686"/>
      <c r="CD120" s="1607"/>
      <c r="CE120" s="1607"/>
      <c r="CF120" s="845"/>
      <c r="CG120" s="845"/>
      <c r="CH120" s="845"/>
      <c r="CI120" s="845"/>
      <c r="CJ120" s="845"/>
      <c r="CK120" s="845"/>
      <c r="CL120" s="845"/>
      <c r="CM120" s="845"/>
      <c r="CN120" s="845"/>
      <c r="CO120" s="845"/>
      <c r="CP120" s="845"/>
      <c r="CQ120" s="845"/>
      <c r="CR120" s="845"/>
      <c r="CS120" s="845"/>
      <c r="CT120" s="845"/>
      <c r="CU120" s="845"/>
      <c r="CV120" s="845"/>
      <c r="CW120" s="845"/>
      <c r="CX120" s="845"/>
      <c r="CY120" s="845"/>
      <c r="CZ120" s="845"/>
      <c r="DA120" s="845"/>
      <c r="DB120" s="845"/>
      <c r="DC120" s="845"/>
      <c r="DD120" s="845"/>
      <c r="DE120" s="845"/>
      <c r="DF120" s="845"/>
      <c r="DG120" s="845"/>
      <c r="DH120" s="845"/>
      <c r="DI120" s="845"/>
      <c r="DJ120" s="845"/>
      <c r="DK120" s="845"/>
      <c r="DL120" s="845"/>
      <c r="DM120" s="845"/>
      <c r="DN120" s="845"/>
      <c r="DO120" s="845"/>
      <c r="DP120" s="845"/>
      <c r="DQ120" s="845"/>
      <c r="DR120" s="943"/>
      <c r="DS120" s="844"/>
      <c r="DT120" s="905"/>
      <c r="DU120" s="907"/>
      <c r="DV120" s="1605"/>
      <c r="DW120" s="868"/>
      <c r="DX120" s="820"/>
      <c r="DY120" s="818"/>
    </row>
    <row r="121" spans="2:129" ht="7.5" customHeight="1">
      <c r="B121" s="893"/>
      <c r="C121" s="3562"/>
      <c r="D121" s="1605"/>
      <c r="E121" s="3311" t="s">
        <v>679</v>
      </c>
      <c r="F121" s="3311"/>
      <c r="G121" s="3311"/>
      <c r="H121" s="3311"/>
      <c r="I121" s="3311"/>
      <c r="J121" s="3311"/>
      <c r="K121" s="3311"/>
      <c r="L121" s="3311"/>
      <c r="M121" s="3311"/>
      <c r="N121" s="3311"/>
      <c r="O121" s="3311"/>
      <c r="P121" s="3311"/>
      <c r="Q121" s="3311"/>
      <c r="R121" s="3311"/>
      <c r="S121" s="1560"/>
      <c r="T121" s="3254"/>
      <c r="U121" s="3254"/>
      <c r="V121" s="3255"/>
      <c r="W121" s="842"/>
      <c r="X121" s="3687" t="str">
        <f ca="1">IF(OR(申告書1入力用!M44=0,LEN(申告書1入力用!M44)-7&lt;=0),"",LEFT(申告書1入力用!M44,LEN(申告書1入力用!M44)-7))</f>
        <v/>
      </c>
      <c r="Y121" s="3688"/>
      <c r="Z121" s="3688"/>
      <c r="AA121" s="3688"/>
      <c r="AB121" s="3689"/>
      <c r="AC121" s="1569"/>
      <c r="AD121" s="3696" t="str">
        <f ca="1">IF(OR(申告書1入力用!M44=0,LEN(申告書1入力用!M44)-6&lt;=0),"",MID(申告書1入力用!M44,LEN(申告書1入力用!M44)-6,1))</f>
        <v/>
      </c>
      <c r="AE121" s="3697"/>
      <c r="AF121" s="3698"/>
      <c r="AG121" s="1569"/>
      <c r="AH121" s="3651" t="str">
        <f ca="1">IF(OR(申告書1入力用!M44=0,LEN(申告書1入力用!M44)-5&lt;=0),"",MID(申告書1入力用!M44,LEN(申告書1入力用!M44)-5,1))</f>
        <v/>
      </c>
      <c r="AI121" s="3657"/>
      <c r="AJ121" s="3652"/>
      <c r="AK121" s="1569"/>
      <c r="AL121" s="3651" t="str">
        <f ca="1">IF(OR(申告書1入力用!M44=0,LEN(申告書1入力用!M44)-4&lt;=0),"",MID(申告書1入力用!M44,LEN(申告書1入力用!M44)-4,1))</f>
        <v/>
      </c>
      <c r="AM121" s="3657"/>
      <c r="AN121" s="3652"/>
      <c r="AO121" s="1569"/>
      <c r="AP121" s="3659" t="s">
        <v>830</v>
      </c>
      <c r="AQ121" s="3661"/>
      <c r="AR121" s="1569"/>
      <c r="AS121" s="3659" t="s">
        <v>830</v>
      </c>
      <c r="AT121" s="3661"/>
      <c r="AU121" s="1569"/>
      <c r="AV121" s="3659" t="s">
        <v>830</v>
      </c>
      <c r="AW121" s="3660"/>
      <c r="AX121" s="3661"/>
      <c r="AY121" s="1569"/>
      <c r="AZ121" s="3659" t="s">
        <v>830</v>
      </c>
      <c r="BA121" s="3661"/>
      <c r="BB121" s="840"/>
      <c r="BC121" s="1566"/>
      <c r="BD121" s="3678"/>
      <c r="BE121" s="3679"/>
      <c r="BF121" s="3679"/>
      <c r="BG121" s="3680"/>
      <c r="BH121" s="1521"/>
      <c r="BI121" s="3668" t="s">
        <v>850</v>
      </c>
      <c r="BJ121" s="3668"/>
      <c r="BK121" s="3668"/>
      <c r="BL121" s="3668"/>
      <c r="BM121" s="3668"/>
      <c r="BN121" s="3668"/>
      <c r="BO121" s="3668"/>
      <c r="BP121" s="3668"/>
      <c r="BQ121" s="3668"/>
      <c r="BR121" s="3668"/>
      <c r="BS121" s="3668"/>
      <c r="BT121" s="3668"/>
      <c r="BU121" s="3668"/>
      <c r="BV121" s="3668"/>
      <c r="BW121" s="3668"/>
      <c r="BX121" s="1522"/>
      <c r="BY121" s="3598"/>
      <c r="BZ121" s="3599"/>
      <c r="CA121" s="3599"/>
      <c r="CB121" s="3599"/>
      <c r="CC121" s="3600"/>
      <c r="CD121" s="888"/>
      <c r="CE121" s="1523"/>
      <c r="CF121" s="3389" t="str">
        <f>IF(OR(申告書1入力用!AH44=0,LEN(申告書1入力用!AH44)-7&lt;=0),"",LEFT(申告書1入力用!AH44,LEN(申告書1入力用!AH44)-7))</f>
        <v/>
      </c>
      <c r="CG121" s="3393"/>
      <c r="CH121" s="3393"/>
      <c r="CI121" s="3393"/>
      <c r="CJ121" s="3393"/>
      <c r="CK121" s="3393"/>
      <c r="CL121" s="3393"/>
      <c r="CM121" s="3393"/>
      <c r="CN121" s="3390"/>
      <c r="CO121" s="1488"/>
      <c r="CP121" s="3477" t="str">
        <f>IF(OR(申告書1入力用!AH44=0,LEN(申告書1入力用!AH44)-6&lt;=0),"",MID(申告書1入力用!AH44,LEN(申告書1入力用!AH44)-6,1))</f>
        <v/>
      </c>
      <c r="CQ121" s="3478"/>
      <c r="CR121" s="3478"/>
      <c r="CS121" s="3479"/>
      <c r="CT121" s="1588"/>
      <c r="CU121" s="3389" t="str">
        <f>IF(OR(申告書1入力用!AH44=0,LEN(申告書1入力用!AH44)-5&lt;=0),"",MID(申告書1入力用!AH44,LEN(申告書1入力用!AH44)-5,1))</f>
        <v/>
      </c>
      <c r="CV121" s="3393"/>
      <c r="CW121" s="3390"/>
      <c r="CX121" s="1489"/>
      <c r="CY121" s="3381" t="str">
        <f>IF(OR(申告書1入力用!AH44=0,LEN(申告書1入力用!AH44)-4&lt;=0),"",MID(申告書1入力用!AH44,LEN(申告書1入力用!AH44)-4,1))</f>
        <v/>
      </c>
      <c r="CZ121" s="3382"/>
      <c r="DA121" s="3382"/>
      <c r="DB121" s="3383"/>
      <c r="DC121" s="1489"/>
      <c r="DD121" s="3381" t="str">
        <f>IF(OR(申告書1入力用!AH44=0,LEN(申告書1入力用!AH44)-3&lt;=0),"",MID(申告書1入力用!AH44,LEN(申告書1入力用!AH44)-3,1))</f>
        <v/>
      </c>
      <c r="DE121" s="3382"/>
      <c r="DF121" s="3383"/>
      <c r="DG121" s="1489"/>
      <c r="DH121" s="3381" t="str">
        <f>IF(OR(申告書1入力用!AH44=0,LEN(申告書1入力用!AH44)-2&lt;=0),"",MID(申告書1入力用!AH44,LEN(申告書1入力用!AH44)-2,1))</f>
        <v/>
      </c>
      <c r="DI121" s="3382"/>
      <c r="DJ121" s="3382"/>
      <c r="DK121" s="3383"/>
      <c r="DL121" s="1489"/>
      <c r="DM121" s="3419" t="s">
        <v>830</v>
      </c>
      <c r="DN121" s="3646"/>
      <c r="DO121" s="1489"/>
      <c r="DP121" s="3419" t="s">
        <v>830</v>
      </c>
      <c r="DQ121" s="3646"/>
      <c r="DR121" s="1490"/>
      <c r="DS121" s="932"/>
      <c r="DT121" s="905"/>
      <c r="DU121" s="907"/>
      <c r="DV121" s="1605"/>
      <c r="DW121" s="868"/>
      <c r="DX121" s="820"/>
      <c r="DY121" s="818"/>
    </row>
    <row r="122" spans="2:129" ht="4.5" customHeight="1">
      <c r="B122" s="893"/>
      <c r="C122" s="3562"/>
      <c r="D122" s="1605"/>
      <c r="E122" s="3311"/>
      <c r="F122" s="3311"/>
      <c r="G122" s="3311"/>
      <c r="H122" s="3311"/>
      <c r="I122" s="3311"/>
      <c r="J122" s="3311"/>
      <c r="K122" s="3311"/>
      <c r="L122" s="3311"/>
      <c r="M122" s="3311"/>
      <c r="N122" s="3311"/>
      <c r="O122" s="3311"/>
      <c r="P122" s="3311"/>
      <c r="Q122" s="3311"/>
      <c r="R122" s="3311"/>
      <c r="S122" s="1560"/>
      <c r="T122" s="3254"/>
      <c r="U122" s="3254"/>
      <c r="V122" s="3255"/>
      <c r="W122" s="842"/>
      <c r="X122" s="3690"/>
      <c r="Y122" s="3691"/>
      <c r="Z122" s="3691"/>
      <c r="AA122" s="3691"/>
      <c r="AB122" s="3692"/>
      <c r="AC122" s="1569"/>
      <c r="AD122" s="3699"/>
      <c r="AE122" s="3700"/>
      <c r="AF122" s="3701"/>
      <c r="AG122" s="1569"/>
      <c r="AH122" s="3653"/>
      <c r="AI122" s="3175"/>
      <c r="AJ122" s="3654"/>
      <c r="AK122" s="1569"/>
      <c r="AL122" s="3653"/>
      <c r="AM122" s="3175"/>
      <c r="AN122" s="3654"/>
      <c r="AO122" s="1569"/>
      <c r="AP122" s="3662"/>
      <c r="AQ122" s="3664"/>
      <c r="AR122" s="1569"/>
      <c r="AS122" s="3662"/>
      <c r="AT122" s="3664"/>
      <c r="AU122" s="1569"/>
      <c r="AV122" s="3662"/>
      <c r="AW122" s="3663"/>
      <c r="AX122" s="3664"/>
      <c r="AY122" s="1569"/>
      <c r="AZ122" s="3662"/>
      <c r="BA122" s="3664"/>
      <c r="BB122" s="840"/>
      <c r="BC122" s="1566"/>
      <c r="BD122" s="3678"/>
      <c r="BE122" s="3679"/>
      <c r="BF122" s="3679"/>
      <c r="BG122" s="3680"/>
      <c r="BH122" s="1521"/>
      <c r="BI122" s="3668"/>
      <c r="BJ122" s="3668"/>
      <c r="BK122" s="3668"/>
      <c r="BL122" s="3668"/>
      <c r="BM122" s="3668"/>
      <c r="BN122" s="3668"/>
      <c r="BO122" s="3668"/>
      <c r="BP122" s="3668"/>
      <c r="BQ122" s="3668"/>
      <c r="BR122" s="3668"/>
      <c r="BS122" s="3668"/>
      <c r="BT122" s="3668"/>
      <c r="BU122" s="3668"/>
      <c r="BV122" s="3668"/>
      <c r="BW122" s="3668"/>
      <c r="BX122" s="1522"/>
      <c r="BY122" s="3598"/>
      <c r="BZ122" s="3599"/>
      <c r="CA122" s="3599"/>
      <c r="CB122" s="3599"/>
      <c r="CC122" s="3600"/>
      <c r="CD122" s="888"/>
      <c r="CE122" s="1523"/>
      <c r="CF122" s="3669"/>
      <c r="CG122" s="3670"/>
      <c r="CH122" s="3670"/>
      <c r="CI122" s="3670"/>
      <c r="CJ122" s="3670"/>
      <c r="CK122" s="3670"/>
      <c r="CL122" s="3670"/>
      <c r="CM122" s="3670"/>
      <c r="CN122" s="3671"/>
      <c r="CO122" s="1485"/>
      <c r="CP122" s="3672"/>
      <c r="CQ122" s="3673"/>
      <c r="CR122" s="3673"/>
      <c r="CS122" s="3674"/>
      <c r="CT122" s="1588"/>
      <c r="CU122" s="3669"/>
      <c r="CV122" s="3670"/>
      <c r="CW122" s="3671"/>
      <c r="CX122" s="1486"/>
      <c r="CY122" s="3707"/>
      <c r="CZ122" s="3708"/>
      <c r="DA122" s="3708"/>
      <c r="DB122" s="3709"/>
      <c r="DC122" s="1486"/>
      <c r="DD122" s="3707"/>
      <c r="DE122" s="3708"/>
      <c r="DF122" s="3709"/>
      <c r="DG122" s="1486"/>
      <c r="DH122" s="3707"/>
      <c r="DI122" s="3708"/>
      <c r="DJ122" s="3708"/>
      <c r="DK122" s="3709"/>
      <c r="DL122" s="1486"/>
      <c r="DM122" s="3647"/>
      <c r="DN122" s="3648"/>
      <c r="DO122" s="1486"/>
      <c r="DP122" s="3647"/>
      <c r="DQ122" s="3648"/>
      <c r="DR122" s="1487"/>
      <c r="DS122" s="947"/>
      <c r="DT122" s="905"/>
      <c r="DU122" s="907"/>
      <c r="DV122" s="1605"/>
      <c r="DW122" s="868"/>
      <c r="DX122" s="820"/>
      <c r="DY122" s="818"/>
    </row>
    <row r="123" spans="2:129" ht="8.25" customHeight="1">
      <c r="B123" s="893"/>
      <c r="C123" s="3562"/>
      <c r="D123" s="1605"/>
      <c r="E123" s="3311"/>
      <c r="F123" s="3311"/>
      <c r="G123" s="3311"/>
      <c r="H123" s="3311"/>
      <c r="I123" s="3311"/>
      <c r="J123" s="3311"/>
      <c r="K123" s="3311"/>
      <c r="L123" s="3311"/>
      <c r="M123" s="3311"/>
      <c r="N123" s="3311"/>
      <c r="O123" s="3311"/>
      <c r="P123" s="3311"/>
      <c r="Q123" s="3311"/>
      <c r="R123" s="3311"/>
      <c r="S123" s="1560"/>
      <c r="T123" s="3254"/>
      <c r="U123" s="3254"/>
      <c r="V123" s="3255"/>
      <c r="W123" s="842"/>
      <c r="X123" s="3693"/>
      <c r="Y123" s="3694"/>
      <c r="Z123" s="3694"/>
      <c r="AA123" s="3694"/>
      <c r="AB123" s="3695"/>
      <c r="AC123" s="1569"/>
      <c r="AD123" s="3702"/>
      <c r="AE123" s="3703"/>
      <c r="AF123" s="3704"/>
      <c r="AG123" s="1569"/>
      <c r="AH123" s="3705"/>
      <c r="AI123" s="3394"/>
      <c r="AJ123" s="3706"/>
      <c r="AK123" s="1569"/>
      <c r="AL123" s="3705"/>
      <c r="AM123" s="3394"/>
      <c r="AN123" s="3706"/>
      <c r="AO123" s="1569"/>
      <c r="AP123" s="3665"/>
      <c r="AQ123" s="3667"/>
      <c r="AR123" s="1569"/>
      <c r="AS123" s="3665"/>
      <c r="AT123" s="3667"/>
      <c r="AU123" s="1569"/>
      <c r="AV123" s="3665"/>
      <c r="AW123" s="3666"/>
      <c r="AX123" s="3667"/>
      <c r="AY123" s="1569"/>
      <c r="AZ123" s="3665"/>
      <c r="BA123" s="3667"/>
      <c r="BB123" s="840"/>
      <c r="BC123" s="1566"/>
      <c r="BD123" s="3678"/>
      <c r="BE123" s="3679"/>
      <c r="BF123" s="3679"/>
      <c r="BG123" s="3680"/>
      <c r="BH123" s="1521"/>
      <c r="BI123" s="3668"/>
      <c r="BJ123" s="3668"/>
      <c r="BK123" s="3668"/>
      <c r="BL123" s="3668"/>
      <c r="BM123" s="3668"/>
      <c r="BN123" s="3668"/>
      <c r="BO123" s="3668"/>
      <c r="BP123" s="3668"/>
      <c r="BQ123" s="3668"/>
      <c r="BR123" s="3668"/>
      <c r="BS123" s="3668"/>
      <c r="BT123" s="3668"/>
      <c r="BU123" s="3668"/>
      <c r="BV123" s="3668"/>
      <c r="BW123" s="3668"/>
      <c r="BX123" s="1522"/>
      <c r="BY123" s="3598"/>
      <c r="BZ123" s="3599"/>
      <c r="CA123" s="3599"/>
      <c r="CB123" s="3599"/>
      <c r="CC123" s="3600"/>
      <c r="CD123" s="888"/>
      <c r="CE123" s="1523"/>
      <c r="CF123" s="3391"/>
      <c r="CG123" s="3394"/>
      <c r="CH123" s="3394"/>
      <c r="CI123" s="3394"/>
      <c r="CJ123" s="3394"/>
      <c r="CK123" s="3394"/>
      <c r="CL123" s="3394"/>
      <c r="CM123" s="3394"/>
      <c r="CN123" s="3392"/>
      <c r="CO123" s="1926"/>
      <c r="CP123" s="3480"/>
      <c r="CQ123" s="3481"/>
      <c r="CR123" s="3481"/>
      <c r="CS123" s="3482"/>
      <c r="CT123" s="1926"/>
      <c r="CU123" s="3391"/>
      <c r="CV123" s="3394"/>
      <c r="CW123" s="3392"/>
      <c r="CX123" s="1926"/>
      <c r="CY123" s="3384"/>
      <c r="CZ123" s="3385"/>
      <c r="DA123" s="3385"/>
      <c r="DB123" s="3386"/>
      <c r="DC123" s="1926"/>
      <c r="DD123" s="3384"/>
      <c r="DE123" s="3385"/>
      <c r="DF123" s="3386"/>
      <c r="DG123" s="1926"/>
      <c r="DH123" s="3384"/>
      <c r="DI123" s="3385"/>
      <c r="DJ123" s="3385"/>
      <c r="DK123" s="3386"/>
      <c r="DL123" s="1926"/>
      <c r="DM123" s="3649"/>
      <c r="DN123" s="3650"/>
      <c r="DO123" s="1926"/>
      <c r="DP123" s="3649"/>
      <c r="DQ123" s="3650"/>
      <c r="DR123" s="1926"/>
      <c r="DS123" s="1927"/>
      <c r="DT123" s="905"/>
      <c r="DU123" s="907"/>
      <c r="DV123" s="1605"/>
      <c r="DW123" s="868"/>
      <c r="DX123" s="820"/>
      <c r="DY123" s="818"/>
    </row>
    <row r="124" spans="2:129" ht="3" customHeight="1">
      <c r="B124" s="893"/>
      <c r="C124" s="3562"/>
      <c r="D124" s="1462"/>
      <c r="E124" s="1615"/>
      <c r="F124" s="1615"/>
      <c r="G124" s="1615"/>
      <c r="H124" s="1615"/>
      <c r="I124" s="1615"/>
      <c r="J124" s="1615"/>
      <c r="K124" s="1615"/>
      <c r="L124" s="1615"/>
      <c r="M124" s="1615"/>
      <c r="N124" s="1615"/>
      <c r="O124" s="1615"/>
      <c r="P124" s="1615"/>
      <c r="Q124" s="1615"/>
      <c r="R124" s="1615"/>
      <c r="S124" s="1562"/>
      <c r="T124" s="3254"/>
      <c r="U124" s="3254"/>
      <c r="V124" s="3255"/>
      <c r="W124" s="852"/>
      <c r="X124" s="851"/>
      <c r="Y124" s="851"/>
      <c r="Z124" s="851"/>
      <c r="AA124" s="851"/>
      <c r="AB124" s="851"/>
      <c r="AC124" s="919"/>
      <c r="AD124" s="919"/>
      <c r="AE124" s="919"/>
      <c r="AF124" s="919"/>
      <c r="AG124" s="919"/>
      <c r="AH124" s="919"/>
      <c r="AI124" s="919"/>
      <c r="AJ124" s="919"/>
      <c r="AK124" s="919"/>
      <c r="AL124" s="919"/>
      <c r="AM124" s="919"/>
      <c r="AN124" s="919"/>
      <c r="AO124" s="919"/>
      <c r="AP124" s="919"/>
      <c r="AQ124" s="919"/>
      <c r="AR124" s="919"/>
      <c r="AS124" s="919"/>
      <c r="AT124" s="919"/>
      <c r="AU124" s="919"/>
      <c r="AV124" s="919"/>
      <c r="AW124" s="919"/>
      <c r="AX124" s="919"/>
      <c r="AY124" s="919"/>
      <c r="AZ124" s="919"/>
      <c r="BA124" s="919"/>
      <c r="BB124" s="849"/>
      <c r="BC124" s="1566"/>
      <c r="BD124" s="3678"/>
      <c r="BE124" s="3679"/>
      <c r="BF124" s="3679"/>
      <c r="BG124" s="3680"/>
      <c r="BH124" s="1928"/>
      <c r="BI124" s="1929"/>
      <c r="BJ124" s="1929"/>
      <c r="BK124" s="1929"/>
      <c r="BL124" s="1929"/>
      <c r="BM124" s="1929"/>
      <c r="BN124" s="1929"/>
      <c r="BO124" s="1929"/>
      <c r="BP124" s="1929"/>
      <c r="BQ124" s="1929"/>
      <c r="BR124" s="1929"/>
      <c r="BS124" s="1929"/>
      <c r="BT124" s="1929"/>
      <c r="BU124" s="1929"/>
      <c r="BV124" s="1929"/>
      <c r="BW124" s="1929"/>
      <c r="BX124" s="1929"/>
      <c r="BY124" s="3601"/>
      <c r="BZ124" s="3602"/>
      <c r="CA124" s="3602"/>
      <c r="CB124" s="3602"/>
      <c r="CC124" s="3603"/>
      <c r="CD124" s="1929"/>
      <c r="CE124" s="1929"/>
      <c r="CF124" s="1929"/>
      <c r="CG124" s="1929"/>
      <c r="CH124" s="1929"/>
      <c r="CI124" s="1929"/>
      <c r="CJ124" s="1929"/>
      <c r="CK124" s="1929"/>
      <c r="CL124" s="1929"/>
      <c r="CM124" s="1929"/>
      <c r="CN124" s="1929"/>
      <c r="CO124" s="1929"/>
      <c r="CP124" s="1929"/>
      <c r="CQ124" s="1929"/>
      <c r="CR124" s="1929"/>
      <c r="CS124" s="1929"/>
      <c r="CT124" s="1929"/>
      <c r="CU124" s="1929"/>
      <c r="CV124" s="1929"/>
      <c r="CW124" s="1929"/>
      <c r="CX124" s="1929"/>
      <c r="CY124" s="1929"/>
      <c r="CZ124" s="1929"/>
      <c r="DA124" s="1929"/>
      <c r="DB124" s="1929"/>
      <c r="DC124" s="1929"/>
      <c r="DD124" s="1929"/>
      <c r="DE124" s="1929"/>
      <c r="DF124" s="1929"/>
      <c r="DG124" s="1929"/>
      <c r="DH124" s="1929"/>
      <c r="DI124" s="1929"/>
      <c r="DJ124" s="1929"/>
      <c r="DK124" s="1929"/>
      <c r="DL124" s="1929"/>
      <c r="DM124" s="1929"/>
      <c r="DN124" s="1929"/>
      <c r="DO124" s="1929"/>
      <c r="DP124" s="1929"/>
      <c r="DQ124" s="1929"/>
      <c r="DR124" s="1929"/>
      <c r="DS124" s="1930"/>
      <c r="DT124" s="905"/>
      <c r="DU124" s="907"/>
      <c r="DV124" s="1605"/>
      <c r="DW124" s="868"/>
      <c r="DX124" s="820"/>
      <c r="DY124" s="818"/>
    </row>
    <row r="125" spans="2:129" ht="3" customHeight="1">
      <c r="B125" s="893"/>
      <c r="C125" s="3562"/>
      <c r="D125" s="1912"/>
      <c r="E125" s="1912"/>
      <c r="F125" s="1912"/>
      <c r="G125" s="1912"/>
      <c r="H125" s="1912"/>
      <c r="I125" s="1912"/>
      <c r="J125" s="1912"/>
      <c r="K125" s="1912"/>
      <c r="L125" s="1912"/>
      <c r="M125" s="1912"/>
      <c r="N125" s="1912"/>
      <c r="O125" s="1912"/>
      <c r="P125" s="1912"/>
      <c r="Q125" s="1912"/>
      <c r="R125" s="1912"/>
      <c r="S125" s="1923"/>
      <c r="T125" s="3306" t="s">
        <v>829</v>
      </c>
      <c r="U125" s="3306"/>
      <c r="V125" s="3307"/>
      <c r="W125" s="863"/>
      <c r="X125" s="862"/>
      <c r="Y125" s="862"/>
      <c r="Z125" s="862"/>
      <c r="AA125" s="862"/>
      <c r="AB125" s="862"/>
      <c r="AC125" s="862"/>
      <c r="AD125" s="862"/>
      <c r="AE125" s="862"/>
      <c r="AF125" s="862"/>
      <c r="AG125" s="862"/>
      <c r="AH125" s="862"/>
      <c r="AI125" s="862"/>
      <c r="AJ125" s="862"/>
      <c r="AK125" s="862"/>
      <c r="AL125" s="862"/>
      <c r="AM125" s="862"/>
      <c r="AN125" s="862"/>
      <c r="AO125" s="862"/>
      <c r="AP125" s="862"/>
      <c r="AQ125" s="862"/>
      <c r="AR125" s="862"/>
      <c r="AS125" s="862"/>
      <c r="AT125" s="862"/>
      <c r="AU125" s="862"/>
      <c r="AV125" s="862"/>
      <c r="AW125" s="862"/>
      <c r="AX125" s="862"/>
      <c r="AY125" s="862"/>
      <c r="AZ125" s="862"/>
      <c r="BA125" s="862"/>
      <c r="BB125" s="861"/>
      <c r="BC125" s="1566"/>
      <c r="BD125" s="3678"/>
      <c r="BE125" s="3679"/>
      <c r="BF125" s="3679"/>
      <c r="BG125" s="3680"/>
      <c r="BH125" s="820"/>
      <c r="BI125" s="820"/>
      <c r="BJ125" s="820"/>
      <c r="BK125" s="820"/>
      <c r="BL125" s="820"/>
      <c r="BM125" s="820"/>
      <c r="BN125" s="820"/>
      <c r="BO125" s="820"/>
      <c r="BP125" s="820"/>
      <c r="BQ125" s="820"/>
      <c r="BR125" s="820"/>
      <c r="BS125" s="820"/>
      <c r="BT125" s="820"/>
      <c r="BU125" s="820"/>
      <c r="BV125" s="820"/>
      <c r="BW125" s="820"/>
      <c r="BX125" s="820"/>
      <c r="BY125" s="3620"/>
      <c r="BZ125" s="3621"/>
      <c r="CA125" s="3621"/>
      <c r="CB125" s="3621"/>
      <c r="CC125" s="3622"/>
      <c r="CD125" s="1600"/>
      <c r="CE125" s="1600"/>
      <c r="CF125" s="862"/>
      <c r="CG125" s="862"/>
      <c r="CH125" s="862"/>
      <c r="CI125" s="862"/>
      <c r="CJ125" s="862"/>
      <c r="CK125" s="862"/>
      <c r="CL125" s="862"/>
      <c r="CM125" s="862"/>
      <c r="CN125" s="862"/>
      <c r="CO125" s="862"/>
      <c r="CP125" s="862"/>
      <c r="CQ125" s="862"/>
      <c r="CR125" s="862"/>
      <c r="CS125" s="862"/>
      <c r="CT125" s="862"/>
      <c r="CU125" s="862"/>
      <c r="CV125" s="862"/>
      <c r="CW125" s="862"/>
      <c r="CX125" s="862"/>
      <c r="CY125" s="862"/>
      <c r="CZ125" s="862"/>
      <c r="DA125" s="862"/>
      <c r="DB125" s="862"/>
      <c r="DC125" s="862"/>
      <c r="DD125" s="862"/>
      <c r="DE125" s="862"/>
      <c r="DF125" s="862"/>
      <c r="DG125" s="862"/>
      <c r="DH125" s="862"/>
      <c r="DI125" s="862"/>
      <c r="DJ125" s="862"/>
      <c r="DK125" s="862"/>
      <c r="DL125" s="862"/>
      <c r="DM125" s="862"/>
      <c r="DN125" s="862"/>
      <c r="DO125" s="862"/>
      <c r="DP125" s="862"/>
      <c r="DQ125" s="862"/>
      <c r="DR125" s="936"/>
      <c r="DS125" s="861"/>
      <c r="DT125" s="905"/>
      <c r="DU125" s="907"/>
      <c r="DV125" s="1605"/>
      <c r="DW125" s="868"/>
      <c r="DX125" s="820"/>
      <c r="DY125" s="818"/>
    </row>
    <row r="126" spans="2:129" ht="8.25" customHeight="1">
      <c r="B126" s="893"/>
      <c r="C126" s="3562"/>
      <c r="E126" s="3311" t="s">
        <v>828</v>
      </c>
      <c r="F126" s="3311"/>
      <c r="G126" s="3311"/>
      <c r="H126" s="3311"/>
      <c r="I126" s="3311"/>
      <c r="J126" s="3311"/>
      <c r="K126" s="3311"/>
      <c r="L126" s="3311"/>
      <c r="M126" s="3311"/>
      <c r="N126" s="3311"/>
      <c r="O126" s="3311"/>
      <c r="P126" s="3311"/>
      <c r="Q126" s="3311"/>
      <c r="R126" s="3311"/>
      <c r="S126" s="1924"/>
      <c r="T126" s="3254"/>
      <c r="U126" s="3254"/>
      <c r="V126" s="3255"/>
      <c r="W126" s="842"/>
      <c r="X126" s="3777" t="str">
        <f ca="1">IF(OR(申告書1入力用!M45=0,LEN(申告書1入力用!M45)-7&lt;=0),"",LEFT(申告書1入力用!M45,LEN(申告書1入力用!M45)-7))</f>
        <v/>
      </c>
      <c r="Y126" s="3778"/>
      <c r="Z126" s="3778"/>
      <c r="AA126" s="3778"/>
      <c r="AB126" s="3779"/>
      <c r="AC126" s="1569"/>
      <c r="AD126" s="3651" t="str">
        <f ca="1">IF(OR(申告書1入力用!M45=0,LEN(申告書1入力用!M45)-6&lt;=0),"",MID(申告書1入力用!M45,LEN(申告書1入力用!M45)-6,1))</f>
        <v/>
      </c>
      <c r="AE126" s="3657"/>
      <c r="AF126" s="3652"/>
      <c r="AG126" s="1569"/>
      <c r="AH126" s="3651" t="str">
        <f ca="1">IF(OR(申告書1入力用!M45=0,LEN(申告書1入力用!M45)-5&lt;=0),"",MID(申告書1入力用!M45,LEN(申告書1入力用!M45)-5,1))</f>
        <v>6</v>
      </c>
      <c r="AI126" s="3657"/>
      <c r="AJ126" s="3652"/>
      <c r="AK126" s="1569"/>
      <c r="AL126" s="3651" t="str">
        <f ca="1">IF(OR(申告書1入力用!M45=0,LEN(申告書1入力用!M45)-4&lt;=0),"",MID(申告書1入力用!M45,LEN(申告書1入力用!M45)-4,1))</f>
        <v>8</v>
      </c>
      <c r="AM126" s="3657"/>
      <c r="AN126" s="3652"/>
      <c r="AO126" s="1569"/>
      <c r="AP126" s="3651" t="str">
        <f ca="1">IF(OR(申告書1入力用!M45=0,LEN(申告書1入力用!M45)-3&lt;=0),"",MID(申告書1入力用!M45,LEN(申告書1入力用!M45)-3,1))</f>
        <v>0</v>
      </c>
      <c r="AQ126" s="3652"/>
      <c r="AR126" s="1569"/>
      <c r="AS126" s="3651" t="str">
        <f ca="1">IF(OR(申告書1入力用!M45=0,LEN(申告書1入力用!M45)-2&lt;=0),"",MID(申告書1入力用!M45,LEN(申告書1入力用!M45)-2,1))</f>
        <v>0</v>
      </c>
      <c r="AT126" s="3652"/>
      <c r="AU126" s="1569"/>
      <c r="AV126" s="3651" t="str">
        <f ca="1">IF(OR(申告書1入力用!M45=0,LEN(申告書1入力用!M45)-1&lt;=0),"",MID(申告書1入力用!M45,LEN(申告書1入力用!M45)-1,1))</f>
        <v>0</v>
      </c>
      <c r="AW126" s="3657"/>
      <c r="AX126" s="3652"/>
      <c r="AY126" s="1569"/>
      <c r="AZ126" s="3651" t="str">
        <f ca="1">IF(申告書1入力用!M45&lt;&gt;0,RIGHT(申告書1入力用!M45,1),"")</f>
        <v>0</v>
      </c>
      <c r="BA126" s="3652"/>
      <c r="BB126" s="840"/>
      <c r="BC126" s="1566"/>
      <c r="BD126" s="3678"/>
      <c r="BE126" s="3679"/>
      <c r="BF126" s="3679"/>
      <c r="BG126" s="3680"/>
      <c r="BH126" s="820"/>
      <c r="BI126" s="3299" t="s">
        <v>847</v>
      </c>
      <c r="BJ126" s="3299"/>
      <c r="BK126" s="3299"/>
      <c r="BL126" s="3299"/>
      <c r="BM126" s="3299"/>
      <c r="BN126" s="3299"/>
      <c r="BO126" s="3299"/>
      <c r="BP126" s="3299"/>
      <c r="BQ126" s="3299"/>
      <c r="BR126" s="3299"/>
      <c r="BS126" s="3299"/>
      <c r="BT126" s="3299"/>
      <c r="BU126" s="3299"/>
      <c r="BV126" s="3299"/>
      <c r="BW126" s="3299"/>
      <c r="BX126" s="820"/>
      <c r="BY126" s="3188"/>
      <c r="BZ126" s="3614"/>
      <c r="CA126" s="3614"/>
      <c r="CB126" s="3614"/>
      <c r="CC126" s="3190"/>
      <c r="CD126" s="1595"/>
      <c r="CE126" s="1595"/>
      <c r="CF126" s="3389" t="str">
        <f>IF(OR(申告書1入力用!AH45=0,LEN(申告書1入力用!AH45)-7&lt;=0),"",LEFT(申告書1入力用!AH45,LEN(申告書1入力用!AH45)-7))</f>
        <v/>
      </c>
      <c r="CG126" s="3393"/>
      <c r="CH126" s="3393"/>
      <c r="CI126" s="3393"/>
      <c r="CJ126" s="3393"/>
      <c r="CK126" s="3393"/>
      <c r="CL126" s="3393"/>
      <c r="CM126" s="3393"/>
      <c r="CN126" s="3390"/>
      <c r="CO126" s="935"/>
      <c r="CP126" s="3477" t="str">
        <f>IF(OR(申告書1入力用!AH45=0,LEN(申告書1入力用!AH45)-6&lt;=0),"",MID(申告書1入力用!AH45,LEN(申告書1入力用!AH45)-6,1))</f>
        <v/>
      </c>
      <c r="CQ126" s="3478"/>
      <c r="CR126" s="3478"/>
      <c r="CS126" s="3479"/>
      <c r="CT126" s="1569"/>
      <c r="CU126" s="3389" t="str">
        <f>IF(OR(申告書1入力用!AH45=0,LEN(申告書1入力用!AH45)-5&lt;=0),"",MID(申告書1入力用!AH45,LEN(申告書1入力用!AH45)-5,1))</f>
        <v/>
      </c>
      <c r="CV126" s="3393"/>
      <c r="CW126" s="3390"/>
      <c r="CX126" s="934"/>
      <c r="CY126" s="3381" t="str">
        <f>IF(OR(申告書1入力用!AH45=0,LEN(申告書1入力用!AH45)-4&lt;=0),"",MID(申告書1入力用!AH45,LEN(申告書1入力用!AH45)-4,1))</f>
        <v/>
      </c>
      <c r="CZ126" s="3382"/>
      <c r="DA126" s="3382"/>
      <c r="DB126" s="3383"/>
      <c r="DC126" s="934"/>
      <c r="DD126" s="3381" t="str">
        <f>IF(OR(申告書1入力用!AH45=0,LEN(申告書1入力用!AH45)-3&lt;=0),"",MID(申告書1入力用!AH45,LEN(申告書1入力用!AH45)-3,1))</f>
        <v/>
      </c>
      <c r="DE126" s="3382"/>
      <c r="DF126" s="3383"/>
      <c r="DG126" s="934"/>
      <c r="DH126" s="3419" t="s">
        <v>830</v>
      </c>
      <c r="DI126" s="3769"/>
      <c r="DJ126" s="3769"/>
      <c r="DK126" s="3646"/>
      <c r="DL126" s="934"/>
      <c r="DM126" s="3419" t="s">
        <v>830</v>
      </c>
      <c r="DN126" s="3646"/>
      <c r="DO126" s="934"/>
      <c r="DP126" s="3419" t="s">
        <v>830</v>
      </c>
      <c r="DQ126" s="3646"/>
      <c r="DR126" s="933"/>
      <c r="DS126" s="932"/>
      <c r="DT126" s="905"/>
      <c r="DU126" s="3754" t="s">
        <v>1486</v>
      </c>
      <c r="DV126" s="3772"/>
      <c r="DW126" s="917"/>
      <c r="DX126" s="857"/>
      <c r="DY126" s="818"/>
    </row>
    <row r="127" spans="2:129" ht="8.25" customHeight="1">
      <c r="B127" s="893"/>
      <c r="C127" s="3562"/>
      <c r="E127" s="3311"/>
      <c r="F127" s="3311"/>
      <c r="G127" s="3311"/>
      <c r="H127" s="3311"/>
      <c r="I127" s="3311"/>
      <c r="J127" s="3311"/>
      <c r="K127" s="3311"/>
      <c r="L127" s="3311"/>
      <c r="M127" s="3311"/>
      <c r="N127" s="3311"/>
      <c r="O127" s="3311"/>
      <c r="P127" s="3311"/>
      <c r="Q127" s="3311"/>
      <c r="R127" s="3311"/>
      <c r="S127" s="1924"/>
      <c r="T127" s="3254"/>
      <c r="U127" s="3254"/>
      <c r="V127" s="3255"/>
      <c r="W127" s="842"/>
      <c r="X127" s="3780"/>
      <c r="Y127" s="3781"/>
      <c r="Z127" s="3781"/>
      <c r="AA127" s="3781"/>
      <c r="AB127" s="3782"/>
      <c r="AC127" s="841"/>
      <c r="AD127" s="3653"/>
      <c r="AE127" s="3175"/>
      <c r="AF127" s="3654"/>
      <c r="AG127" s="841"/>
      <c r="AH127" s="3653"/>
      <c r="AI127" s="3175"/>
      <c r="AJ127" s="3654"/>
      <c r="AK127" s="841"/>
      <c r="AL127" s="3653"/>
      <c r="AM127" s="3175"/>
      <c r="AN127" s="3654"/>
      <c r="AO127" s="841"/>
      <c r="AP127" s="3653"/>
      <c r="AQ127" s="3654"/>
      <c r="AR127" s="841"/>
      <c r="AS127" s="3653"/>
      <c r="AT127" s="3654"/>
      <c r="AU127" s="841"/>
      <c r="AV127" s="3653"/>
      <c r="AW127" s="3175"/>
      <c r="AX127" s="3654"/>
      <c r="AY127" s="841"/>
      <c r="AZ127" s="3653"/>
      <c r="BA127" s="3654"/>
      <c r="BB127" s="840"/>
      <c r="BC127" s="1566"/>
      <c r="BD127" s="3678"/>
      <c r="BE127" s="3679"/>
      <c r="BF127" s="3679"/>
      <c r="BG127" s="3680"/>
      <c r="BH127" s="1520"/>
      <c r="BI127" s="3299"/>
      <c r="BJ127" s="3299"/>
      <c r="BK127" s="3299"/>
      <c r="BL127" s="3299"/>
      <c r="BM127" s="3299"/>
      <c r="BN127" s="3299"/>
      <c r="BO127" s="3299"/>
      <c r="BP127" s="3299"/>
      <c r="BQ127" s="3299"/>
      <c r="BR127" s="3299"/>
      <c r="BS127" s="3299"/>
      <c r="BT127" s="3299"/>
      <c r="BU127" s="3299"/>
      <c r="BV127" s="3299"/>
      <c r="BW127" s="3299"/>
      <c r="BX127" s="1520"/>
      <c r="BY127" s="3188"/>
      <c r="BZ127" s="3614"/>
      <c r="CA127" s="3614"/>
      <c r="CB127" s="3614"/>
      <c r="CC127" s="3190"/>
      <c r="CD127" s="1483"/>
      <c r="CE127" s="1483"/>
      <c r="CF127" s="3669"/>
      <c r="CG127" s="3670"/>
      <c r="CH127" s="3670"/>
      <c r="CI127" s="3670"/>
      <c r="CJ127" s="3670"/>
      <c r="CK127" s="3670"/>
      <c r="CL127" s="3670"/>
      <c r="CM127" s="3670"/>
      <c r="CN127" s="3671"/>
      <c r="CO127" s="1485"/>
      <c r="CP127" s="3672"/>
      <c r="CQ127" s="3673"/>
      <c r="CR127" s="3673"/>
      <c r="CS127" s="3674"/>
      <c r="CT127" s="1588"/>
      <c r="CU127" s="3669"/>
      <c r="CV127" s="3670"/>
      <c r="CW127" s="3671"/>
      <c r="CX127" s="1486"/>
      <c r="CY127" s="3707"/>
      <c r="CZ127" s="3708"/>
      <c r="DA127" s="3708"/>
      <c r="DB127" s="3709"/>
      <c r="DC127" s="1486"/>
      <c r="DD127" s="3707"/>
      <c r="DE127" s="3708"/>
      <c r="DF127" s="3709"/>
      <c r="DG127" s="1486"/>
      <c r="DH127" s="3647"/>
      <c r="DI127" s="3770"/>
      <c r="DJ127" s="3770"/>
      <c r="DK127" s="3648"/>
      <c r="DL127" s="1486"/>
      <c r="DM127" s="3647"/>
      <c r="DN127" s="3648"/>
      <c r="DO127" s="1486"/>
      <c r="DP127" s="3647"/>
      <c r="DQ127" s="3648"/>
      <c r="DR127" s="1487"/>
      <c r="DS127" s="947"/>
      <c r="DT127" s="905"/>
      <c r="DU127" s="3773"/>
      <c r="DV127" s="3774"/>
      <c r="DW127" s="917"/>
      <c r="DX127" s="857"/>
      <c r="DY127" s="818"/>
    </row>
    <row r="128" spans="2:129" ht="3" customHeight="1">
      <c r="B128" s="893"/>
      <c r="C128" s="3562"/>
      <c r="E128" s="3311"/>
      <c r="F128" s="3311"/>
      <c r="G128" s="3311"/>
      <c r="H128" s="3311"/>
      <c r="I128" s="3311"/>
      <c r="J128" s="3311"/>
      <c r="K128" s="3311"/>
      <c r="L128" s="3311"/>
      <c r="M128" s="3311"/>
      <c r="N128" s="3311"/>
      <c r="O128" s="3311"/>
      <c r="P128" s="3311"/>
      <c r="Q128" s="3311"/>
      <c r="R128" s="3311"/>
      <c r="S128" s="1924"/>
      <c r="T128" s="3254"/>
      <c r="U128" s="3254"/>
      <c r="V128" s="3255"/>
      <c r="W128" s="842"/>
      <c r="X128" s="3783"/>
      <c r="Y128" s="3784"/>
      <c r="Z128" s="3784"/>
      <c r="AA128" s="3784"/>
      <c r="AB128" s="3785"/>
      <c r="AC128" s="841"/>
      <c r="AD128" s="3655"/>
      <c r="AE128" s="3658"/>
      <c r="AF128" s="3656"/>
      <c r="AG128" s="841"/>
      <c r="AH128" s="3655"/>
      <c r="AI128" s="3658"/>
      <c r="AJ128" s="3656"/>
      <c r="AK128" s="841"/>
      <c r="AL128" s="3655"/>
      <c r="AM128" s="3658"/>
      <c r="AN128" s="3656"/>
      <c r="AO128" s="841"/>
      <c r="AP128" s="3655"/>
      <c r="AQ128" s="3656"/>
      <c r="AR128" s="841"/>
      <c r="AS128" s="3655"/>
      <c r="AT128" s="3656"/>
      <c r="AU128" s="841"/>
      <c r="AV128" s="3655"/>
      <c r="AW128" s="3658"/>
      <c r="AX128" s="3656"/>
      <c r="AY128" s="841"/>
      <c r="AZ128" s="3655"/>
      <c r="BA128" s="3656"/>
      <c r="BB128" s="840"/>
      <c r="BC128" s="893"/>
      <c r="BD128" s="3678"/>
      <c r="BE128" s="3679"/>
      <c r="BF128" s="3679"/>
      <c r="BG128" s="3680"/>
      <c r="BH128" s="1931"/>
      <c r="BI128" s="3299"/>
      <c r="BJ128" s="3299"/>
      <c r="BK128" s="3299"/>
      <c r="BL128" s="3299"/>
      <c r="BM128" s="3299"/>
      <c r="BN128" s="3299"/>
      <c r="BO128" s="3299"/>
      <c r="BP128" s="3299"/>
      <c r="BQ128" s="3299"/>
      <c r="BR128" s="3299"/>
      <c r="BS128" s="3299"/>
      <c r="BT128" s="3299"/>
      <c r="BU128" s="3299"/>
      <c r="BV128" s="3299"/>
      <c r="BW128" s="3299"/>
      <c r="BX128" s="1926"/>
      <c r="BY128" s="3188"/>
      <c r="BZ128" s="3614"/>
      <c r="CA128" s="3614"/>
      <c r="CB128" s="3614"/>
      <c r="CC128" s="3190"/>
      <c r="CD128" s="1926"/>
      <c r="CE128" s="1926"/>
      <c r="CF128" s="3391"/>
      <c r="CG128" s="3394"/>
      <c r="CH128" s="3394"/>
      <c r="CI128" s="3394"/>
      <c r="CJ128" s="3394"/>
      <c r="CK128" s="3394"/>
      <c r="CL128" s="3394"/>
      <c r="CM128" s="3394"/>
      <c r="CN128" s="3392"/>
      <c r="CO128" s="1926"/>
      <c r="CP128" s="3480"/>
      <c r="CQ128" s="3481"/>
      <c r="CR128" s="3481"/>
      <c r="CS128" s="3482"/>
      <c r="CT128" s="1926"/>
      <c r="CU128" s="3391"/>
      <c r="CV128" s="3394"/>
      <c r="CW128" s="3392"/>
      <c r="CX128" s="1926"/>
      <c r="CY128" s="3384"/>
      <c r="CZ128" s="3385"/>
      <c r="DA128" s="3385"/>
      <c r="DB128" s="3386"/>
      <c r="DC128" s="1926"/>
      <c r="DD128" s="3384"/>
      <c r="DE128" s="3385"/>
      <c r="DF128" s="3386"/>
      <c r="DG128" s="1926"/>
      <c r="DH128" s="3649"/>
      <c r="DI128" s="3771"/>
      <c r="DJ128" s="3771"/>
      <c r="DK128" s="3650"/>
      <c r="DL128" s="1926"/>
      <c r="DM128" s="3649"/>
      <c r="DN128" s="3650"/>
      <c r="DO128" s="1926"/>
      <c r="DP128" s="3649"/>
      <c r="DQ128" s="3650"/>
      <c r="DR128" s="1926"/>
      <c r="DS128" s="1927"/>
      <c r="DT128" s="905"/>
      <c r="DU128" s="3775"/>
      <c r="DV128" s="3776"/>
      <c r="DW128" s="868"/>
      <c r="DX128" s="820"/>
      <c r="DY128" s="818"/>
    </row>
    <row r="129" spans="1:129" ht="3" customHeight="1" thickBot="1">
      <c r="B129" s="893"/>
      <c r="C129" s="3562"/>
      <c r="D129" s="1915"/>
      <c r="E129" s="1915"/>
      <c r="F129" s="1915"/>
      <c r="G129" s="1915"/>
      <c r="H129" s="1915"/>
      <c r="I129" s="1915"/>
      <c r="J129" s="1915"/>
      <c r="K129" s="1915"/>
      <c r="L129" s="1915"/>
      <c r="M129" s="1915"/>
      <c r="N129" s="1915"/>
      <c r="O129" s="1915"/>
      <c r="P129" s="1915"/>
      <c r="Q129" s="1915"/>
      <c r="R129" s="1915"/>
      <c r="S129" s="1925"/>
      <c r="T129" s="3283"/>
      <c r="U129" s="3283"/>
      <c r="V129" s="3284"/>
      <c r="W129" s="822"/>
      <c r="X129" s="822"/>
      <c r="Y129" s="822"/>
      <c r="Z129" s="822"/>
      <c r="AA129" s="822"/>
      <c r="AB129" s="822"/>
      <c r="AC129" s="822"/>
      <c r="AD129" s="822"/>
      <c r="AE129" s="822"/>
      <c r="AF129" s="822"/>
      <c r="AG129" s="822"/>
      <c r="AH129" s="822"/>
      <c r="AI129" s="822"/>
      <c r="AJ129" s="822"/>
      <c r="AK129" s="822"/>
      <c r="AL129" s="822"/>
      <c r="AM129" s="822"/>
      <c r="AN129" s="822"/>
      <c r="AO129" s="822"/>
      <c r="AP129" s="822"/>
      <c r="AQ129" s="822"/>
      <c r="AR129" s="822"/>
      <c r="AS129" s="822"/>
      <c r="AT129" s="822"/>
      <c r="AU129" s="822"/>
      <c r="AV129" s="822"/>
      <c r="AW129" s="822"/>
      <c r="AX129" s="822"/>
      <c r="AY129" s="822"/>
      <c r="AZ129" s="822"/>
      <c r="BA129" s="822"/>
      <c r="BB129" s="867"/>
      <c r="BC129" s="893"/>
      <c r="BD129" s="3681"/>
      <c r="BE129" s="3682"/>
      <c r="BF129" s="3682"/>
      <c r="BG129" s="3683"/>
      <c r="BH129" s="1932"/>
      <c r="BI129" s="1933"/>
      <c r="BJ129" s="1933"/>
      <c r="BK129" s="1933"/>
      <c r="BL129" s="1933"/>
      <c r="BM129" s="1933"/>
      <c r="BN129" s="1933"/>
      <c r="BO129" s="1933"/>
      <c r="BP129" s="1933"/>
      <c r="BQ129" s="1933"/>
      <c r="BR129" s="1933"/>
      <c r="BS129" s="1933"/>
      <c r="BT129" s="1933"/>
      <c r="BU129" s="1933"/>
      <c r="BV129" s="1933"/>
      <c r="BW129" s="1933"/>
      <c r="BX129" s="1933"/>
      <c r="BY129" s="1932"/>
      <c r="BZ129" s="1933"/>
      <c r="CA129" s="1933"/>
      <c r="CB129" s="1933"/>
      <c r="CC129" s="1934"/>
      <c r="CD129" s="1933"/>
      <c r="CE129" s="1933"/>
      <c r="CF129" s="1933"/>
      <c r="CG129" s="1933"/>
      <c r="CH129" s="1933"/>
      <c r="CI129" s="1933"/>
      <c r="CJ129" s="1933"/>
      <c r="CK129" s="1933"/>
      <c r="CL129" s="1933"/>
      <c r="CM129" s="1933"/>
      <c r="CN129" s="1933"/>
      <c r="CO129" s="1933"/>
      <c r="CP129" s="1933"/>
      <c r="CQ129" s="1933"/>
      <c r="CR129" s="1933"/>
      <c r="CS129" s="1933"/>
      <c r="CT129" s="1933"/>
      <c r="CU129" s="1933"/>
      <c r="CV129" s="1933"/>
      <c r="CW129" s="1933"/>
      <c r="CX129" s="1933"/>
      <c r="CY129" s="1933"/>
      <c r="CZ129" s="1933"/>
      <c r="DA129" s="1933"/>
      <c r="DB129" s="1933"/>
      <c r="DC129" s="1933"/>
      <c r="DD129" s="1933"/>
      <c r="DE129" s="1933"/>
      <c r="DF129" s="1933"/>
      <c r="DG129" s="1933"/>
      <c r="DH129" s="1933"/>
      <c r="DI129" s="1933"/>
      <c r="DJ129" s="1933"/>
      <c r="DK129" s="1933"/>
      <c r="DL129" s="1933"/>
      <c r="DM129" s="1933"/>
      <c r="DN129" s="1933"/>
      <c r="DO129" s="1933"/>
      <c r="DP129" s="1933"/>
      <c r="DQ129" s="1933"/>
      <c r="DR129" s="1933"/>
      <c r="DS129" s="1935"/>
      <c r="DT129" s="905"/>
      <c r="DU129" s="907"/>
      <c r="DV129" s="1605"/>
      <c r="DW129" s="868"/>
      <c r="DX129" s="820"/>
      <c r="DY129" s="818"/>
    </row>
    <row r="130" spans="1:129" ht="3" customHeight="1">
      <c r="B130" s="893"/>
      <c r="C130" s="3562"/>
      <c r="D130" s="914"/>
      <c r="E130" s="914"/>
      <c r="F130" s="914"/>
      <c r="G130" s="914"/>
      <c r="H130" s="1577"/>
      <c r="I130" s="1577"/>
      <c r="J130" s="1577"/>
      <c r="K130" s="1577"/>
      <c r="L130" s="1577"/>
      <c r="M130" s="988"/>
      <c r="N130" s="988"/>
      <c r="O130" s="988"/>
      <c r="P130" s="988"/>
      <c r="Q130" s="988"/>
      <c r="R130" s="988"/>
      <c r="S130" s="1075"/>
      <c r="T130" s="3306" t="s">
        <v>827</v>
      </c>
      <c r="U130" s="3306"/>
      <c r="V130" s="3307"/>
      <c r="W130" s="863"/>
      <c r="X130" s="862"/>
      <c r="Y130" s="862"/>
      <c r="Z130" s="862"/>
      <c r="AA130" s="862"/>
      <c r="AB130" s="862"/>
      <c r="AC130" s="862"/>
      <c r="AD130" s="862"/>
      <c r="AE130" s="862"/>
      <c r="AF130" s="862"/>
      <c r="AG130" s="862"/>
      <c r="AH130" s="862"/>
      <c r="AI130" s="862"/>
      <c r="AJ130" s="862"/>
      <c r="AK130" s="862"/>
      <c r="AL130" s="862"/>
      <c r="AM130" s="862"/>
      <c r="AN130" s="862"/>
      <c r="AO130" s="862"/>
      <c r="AP130" s="862"/>
      <c r="AQ130" s="862"/>
      <c r="AR130" s="862"/>
      <c r="AS130" s="862"/>
      <c r="AT130" s="862"/>
      <c r="AU130" s="862"/>
      <c r="AV130" s="862"/>
      <c r="AW130" s="862"/>
      <c r="AX130" s="862"/>
      <c r="AY130" s="862"/>
      <c r="AZ130" s="862"/>
      <c r="BA130" s="862"/>
      <c r="BB130" s="861"/>
      <c r="BC130" s="893"/>
      <c r="BD130" s="3710" t="s">
        <v>844</v>
      </c>
      <c r="BE130" s="3711"/>
      <c r="BF130" s="3711"/>
      <c r="BG130" s="3712"/>
      <c r="BH130" s="3719">
        <f>申告書1入力用!W47</f>
        <v>0</v>
      </c>
      <c r="BI130" s="3720"/>
      <c r="BJ130" s="3720"/>
      <c r="BK130" s="3720"/>
      <c r="BL130" s="3720"/>
      <c r="BM130" s="3720"/>
      <c r="BN130" s="3720"/>
      <c r="BO130" s="3720"/>
      <c r="BP130" s="3720"/>
      <c r="BQ130" s="3720"/>
      <c r="BR130" s="3720"/>
      <c r="BS130" s="3720"/>
      <c r="BT130" s="3720"/>
      <c r="BU130" s="3720"/>
      <c r="BV130" s="3720"/>
      <c r="BW130" s="3720"/>
      <c r="BX130" s="3720"/>
      <c r="BY130" s="3720"/>
      <c r="BZ130" s="3721"/>
      <c r="CA130" s="3726" t="s">
        <v>843</v>
      </c>
      <c r="CB130" s="3727"/>
      <c r="CC130" s="3727"/>
      <c r="CD130" s="3727"/>
      <c r="CE130" s="3727"/>
      <c r="CF130" s="3727"/>
      <c r="CG130" s="3727"/>
      <c r="CH130" s="3727"/>
      <c r="CI130" s="3727"/>
      <c r="CJ130" s="3727"/>
      <c r="CK130" s="3727"/>
      <c r="CL130" s="3728"/>
      <c r="CM130" s="3719">
        <f>申告書1入力用!AH47</f>
        <v>0</v>
      </c>
      <c r="CN130" s="3720"/>
      <c r="CO130" s="3720"/>
      <c r="CP130" s="3720"/>
      <c r="CQ130" s="3720"/>
      <c r="CR130" s="3720"/>
      <c r="CS130" s="3720"/>
      <c r="CT130" s="3720"/>
      <c r="CU130" s="3720"/>
      <c r="CV130" s="3720"/>
      <c r="CW130" s="3720"/>
      <c r="CX130" s="3720"/>
      <c r="CY130" s="3720"/>
      <c r="CZ130" s="3720"/>
      <c r="DA130" s="3720"/>
      <c r="DB130" s="3720"/>
      <c r="DC130" s="3720"/>
      <c r="DD130" s="3720"/>
      <c r="DE130" s="3720"/>
      <c r="DF130" s="3720"/>
      <c r="DG130" s="3720"/>
      <c r="DH130" s="3720"/>
      <c r="DI130" s="3720"/>
      <c r="DJ130" s="3720"/>
      <c r="DK130" s="3720"/>
      <c r="DL130" s="3721"/>
      <c r="DM130" s="3795" t="s">
        <v>686</v>
      </c>
      <c r="DN130" s="3796"/>
      <c r="DO130" s="3796"/>
      <c r="DP130" s="3796"/>
      <c r="DQ130" s="3796"/>
      <c r="DR130" s="3796"/>
      <c r="DS130" s="3797"/>
      <c r="DT130" s="905"/>
      <c r="DU130" s="907"/>
      <c r="DV130" s="1605"/>
      <c r="DW130" s="868"/>
      <c r="DX130" s="820"/>
      <c r="DY130" s="818"/>
    </row>
    <row r="131" spans="1:129" ht="12" customHeight="1">
      <c r="B131" s="893"/>
      <c r="C131" s="3562"/>
      <c r="D131" s="1605"/>
      <c r="E131" s="3311" t="s">
        <v>676</v>
      </c>
      <c r="F131" s="3311"/>
      <c r="G131" s="3311"/>
      <c r="H131" s="3311"/>
      <c r="I131" s="3311"/>
      <c r="J131" s="3311"/>
      <c r="K131" s="3311"/>
      <c r="L131" s="3311"/>
      <c r="M131" s="3311"/>
      <c r="N131" s="3311"/>
      <c r="O131" s="3311"/>
      <c r="P131" s="3311"/>
      <c r="Q131" s="3311"/>
      <c r="R131" s="3311"/>
      <c r="S131" s="856"/>
      <c r="T131" s="3254"/>
      <c r="U131" s="3254"/>
      <c r="V131" s="3255"/>
      <c r="W131" s="842"/>
      <c r="X131" s="3404" t="str">
        <f>IF(OR(申告書1入力用!M47=0,LEN(申告書1入力用!M47)-7&lt;=0),"",LEFT(申告書1入力用!M47,LEN(申告書1入力用!M47)-7))</f>
        <v/>
      </c>
      <c r="Y131" s="3405"/>
      <c r="Z131" s="3405"/>
      <c r="AA131" s="3405"/>
      <c r="AB131" s="3406"/>
      <c r="AC131" s="1569"/>
      <c r="AD131" s="3389" t="str">
        <f>IF(OR(申告書1入力用!M47=0,LEN(申告書1入力用!M47)-6&lt;=0),"",MID(申告書1入力用!M47,LEN(申告書1入力用!M47)-6,1))</f>
        <v/>
      </c>
      <c r="AE131" s="3393"/>
      <c r="AF131" s="3390"/>
      <c r="AG131" s="1569"/>
      <c r="AH131" s="3389" t="str">
        <f>IF(OR(申告書1入力用!M47=0,LEN(申告書1入力用!M47)-5&lt;=0),"",MID(申告書1入力用!M47,LEN(申告書1入力用!M47)-5,1))</f>
        <v/>
      </c>
      <c r="AI131" s="3393"/>
      <c r="AJ131" s="3390"/>
      <c r="AK131" s="1569"/>
      <c r="AL131" s="3389" t="str">
        <f>IF(OR(申告書1入力用!M47=0,LEN(申告書1入力用!M47)-4&lt;=0),"",MID(申告書1入力用!M47,LEN(申告書1入力用!M47)-4,1))</f>
        <v/>
      </c>
      <c r="AM131" s="3393"/>
      <c r="AN131" s="3390"/>
      <c r="AO131" s="1569"/>
      <c r="AP131" s="3389" t="str">
        <f>IF(OR(申告書1入力用!M47=0,LEN(申告書1入力用!M47)-3&lt;=0),"",MID(申告書1入力用!M47,LEN(申告書1入力用!M47)-3,1))</f>
        <v/>
      </c>
      <c r="AQ131" s="3390"/>
      <c r="AR131" s="1569"/>
      <c r="AS131" s="3389" t="str">
        <f>IF(OR(申告書1入力用!M47=0,LEN(申告書1入力用!M47)-2&lt;=0),"",MID(申告書1入力用!M47,LEN(申告書1入力用!M47)-2,1))</f>
        <v/>
      </c>
      <c r="AT131" s="3390"/>
      <c r="AU131" s="1569"/>
      <c r="AV131" s="3389" t="str">
        <f>IF(OR(申告書1入力用!M47=0,LEN(申告書1入力用!M47)-1&lt;=0),"",MID(申告書1入力用!M47,LEN(申告書1入力用!M47)-1,1))</f>
        <v/>
      </c>
      <c r="AW131" s="3393"/>
      <c r="AX131" s="3390"/>
      <c r="AY131" s="1569"/>
      <c r="AZ131" s="3389" t="str">
        <f>IF(申告書1入力用!M47&lt;&gt;0,RIGHT(申告書1入力用!M47,1),"")</f>
        <v/>
      </c>
      <c r="BA131" s="3390"/>
      <c r="BB131" s="840"/>
      <c r="BC131" s="893"/>
      <c r="BD131" s="3713"/>
      <c r="BE131" s="3714"/>
      <c r="BF131" s="3714"/>
      <c r="BG131" s="3715"/>
      <c r="BH131" s="3223"/>
      <c r="BI131" s="3722"/>
      <c r="BJ131" s="3722"/>
      <c r="BK131" s="3722"/>
      <c r="BL131" s="3722"/>
      <c r="BM131" s="3722"/>
      <c r="BN131" s="3722"/>
      <c r="BO131" s="3722"/>
      <c r="BP131" s="3722"/>
      <c r="BQ131" s="3722"/>
      <c r="BR131" s="3722"/>
      <c r="BS131" s="3722"/>
      <c r="BT131" s="3722"/>
      <c r="BU131" s="3722"/>
      <c r="BV131" s="3722"/>
      <c r="BW131" s="3722"/>
      <c r="BX131" s="3722"/>
      <c r="BY131" s="3722"/>
      <c r="BZ131" s="3224"/>
      <c r="CA131" s="3729"/>
      <c r="CB131" s="3730"/>
      <c r="CC131" s="3730"/>
      <c r="CD131" s="3730"/>
      <c r="CE131" s="3730"/>
      <c r="CF131" s="3730"/>
      <c r="CG131" s="3730"/>
      <c r="CH131" s="3730"/>
      <c r="CI131" s="3730"/>
      <c r="CJ131" s="3730"/>
      <c r="CK131" s="3730"/>
      <c r="CL131" s="3731"/>
      <c r="CM131" s="3223"/>
      <c r="CN131" s="3722"/>
      <c r="CO131" s="3722"/>
      <c r="CP131" s="3722"/>
      <c r="CQ131" s="3722"/>
      <c r="CR131" s="3722"/>
      <c r="CS131" s="3722"/>
      <c r="CT131" s="3722"/>
      <c r="CU131" s="3722"/>
      <c r="CV131" s="3722"/>
      <c r="CW131" s="3722"/>
      <c r="CX131" s="3722"/>
      <c r="CY131" s="3722"/>
      <c r="CZ131" s="3722"/>
      <c r="DA131" s="3722"/>
      <c r="DB131" s="3722"/>
      <c r="DC131" s="3722"/>
      <c r="DD131" s="3722"/>
      <c r="DE131" s="3722"/>
      <c r="DF131" s="3722"/>
      <c r="DG131" s="3722"/>
      <c r="DH131" s="3722"/>
      <c r="DI131" s="3722"/>
      <c r="DJ131" s="3722"/>
      <c r="DK131" s="3722"/>
      <c r="DL131" s="3224"/>
      <c r="DM131" s="3736"/>
      <c r="DN131" s="3737"/>
      <c r="DO131" s="3737"/>
      <c r="DP131" s="3737"/>
      <c r="DQ131" s="3737"/>
      <c r="DR131" s="3737"/>
      <c r="DS131" s="3798"/>
      <c r="DT131" s="905"/>
      <c r="DU131" s="907"/>
      <c r="DV131" s="1605"/>
      <c r="DW131" s="868"/>
      <c r="DX131" s="820"/>
      <c r="DY131" s="818"/>
    </row>
    <row r="132" spans="1:129" ht="3" customHeight="1">
      <c r="B132" s="893"/>
      <c r="C132" s="3562"/>
      <c r="D132" s="1605"/>
      <c r="E132" s="3311"/>
      <c r="F132" s="3311"/>
      <c r="G132" s="3311"/>
      <c r="H132" s="3311"/>
      <c r="I132" s="3311"/>
      <c r="J132" s="3311"/>
      <c r="K132" s="3311"/>
      <c r="L132" s="3311"/>
      <c r="M132" s="3311"/>
      <c r="N132" s="3311"/>
      <c r="O132" s="3311"/>
      <c r="P132" s="3311"/>
      <c r="Q132" s="3311"/>
      <c r="R132" s="3311"/>
      <c r="S132" s="856"/>
      <c r="T132" s="3254"/>
      <c r="U132" s="3254"/>
      <c r="V132" s="3255"/>
      <c r="W132" s="842"/>
      <c r="X132" s="3802"/>
      <c r="Y132" s="3781"/>
      <c r="Z132" s="3781"/>
      <c r="AA132" s="3781"/>
      <c r="AB132" s="3803"/>
      <c r="AC132" s="841"/>
      <c r="AD132" s="3669"/>
      <c r="AE132" s="3175"/>
      <c r="AF132" s="3671"/>
      <c r="AG132" s="841"/>
      <c r="AH132" s="3669"/>
      <c r="AI132" s="3175"/>
      <c r="AJ132" s="3671"/>
      <c r="AK132" s="841"/>
      <c r="AL132" s="3669"/>
      <c r="AM132" s="3175"/>
      <c r="AN132" s="3671"/>
      <c r="AO132" s="841"/>
      <c r="AP132" s="3669"/>
      <c r="AQ132" s="3671"/>
      <c r="AR132" s="841"/>
      <c r="AS132" s="3669"/>
      <c r="AT132" s="3671"/>
      <c r="AU132" s="841"/>
      <c r="AV132" s="3669"/>
      <c r="AW132" s="3175"/>
      <c r="AX132" s="3671"/>
      <c r="AY132" s="841"/>
      <c r="AZ132" s="3669"/>
      <c r="BA132" s="3671"/>
      <c r="BB132" s="840"/>
      <c r="BC132" s="893"/>
      <c r="BD132" s="3713"/>
      <c r="BE132" s="3714"/>
      <c r="BF132" s="3714"/>
      <c r="BG132" s="3715"/>
      <c r="BH132" s="3223"/>
      <c r="BI132" s="3722"/>
      <c r="BJ132" s="3722"/>
      <c r="BK132" s="3722"/>
      <c r="BL132" s="3722"/>
      <c r="BM132" s="3722"/>
      <c r="BN132" s="3722"/>
      <c r="BO132" s="3722"/>
      <c r="BP132" s="3722"/>
      <c r="BQ132" s="3722"/>
      <c r="BR132" s="3722"/>
      <c r="BS132" s="3722"/>
      <c r="BT132" s="3722"/>
      <c r="BU132" s="3722"/>
      <c r="BV132" s="3722"/>
      <c r="BW132" s="3722"/>
      <c r="BX132" s="3722"/>
      <c r="BY132" s="3722"/>
      <c r="BZ132" s="3224"/>
      <c r="CA132" s="3729"/>
      <c r="CB132" s="3730"/>
      <c r="CC132" s="3730"/>
      <c r="CD132" s="3730"/>
      <c r="CE132" s="3730"/>
      <c r="CF132" s="3730"/>
      <c r="CG132" s="3730"/>
      <c r="CH132" s="3730"/>
      <c r="CI132" s="3730"/>
      <c r="CJ132" s="3730"/>
      <c r="CK132" s="3730"/>
      <c r="CL132" s="3731"/>
      <c r="CM132" s="3223"/>
      <c r="CN132" s="3722"/>
      <c r="CO132" s="3722"/>
      <c r="CP132" s="3722"/>
      <c r="CQ132" s="3722"/>
      <c r="CR132" s="3722"/>
      <c r="CS132" s="3722"/>
      <c r="CT132" s="3722"/>
      <c r="CU132" s="3722"/>
      <c r="CV132" s="3722"/>
      <c r="CW132" s="3722"/>
      <c r="CX132" s="3722"/>
      <c r="CY132" s="3722"/>
      <c r="CZ132" s="3722"/>
      <c r="DA132" s="3722"/>
      <c r="DB132" s="3722"/>
      <c r="DC132" s="3722"/>
      <c r="DD132" s="3722"/>
      <c r="DE132" s="3722"/>
      <c r="DF132" s="3722"/>
      <c r="DG132" s="3722"/>
      <c r="DH132" s="3722"/>
      <c r="DI132" s="3722"/>
      <c r="DJ132" s="3722"/>
      <c r="DK132" s="3722"/>
      <c r="DL132" s="3224"/>
      <c r="DM132" s="3736"/>
      <c r="DN132" s="3737"/>
      <c r="DO132" s="3737"/>
      <c r="DP132" s="3737"/>
      <c r="DQ132" s="3737"/>
      <c r="DR132" s="3737"/>
      <c r="DS132" s="3798"/>
      <c r="DT132" s="905"/>
      <c r="DU132" s="907"/>
      <c r="DV132" s="1605"/>
      <c r="DW132" s="868"/>
      <c r="DX132" s="820"/>
      <c r="DY132" s="818"/>
    </row>
    <row r="133" spans="1:129" ht="5.25" customHeight="1">
      <c r="B133" s="893"/>
      <c r="C133" s="3562"/>
      <c r="D133" s="842"/>
      <c r="E133" s="3311"/>
      <c r="F133" s="3311"/>
      <c r="G133" s="3311"/>
      <c r="H133" s="3311"/>
      <c r="I133" s="3311"/>
      <c r="J133" s="3311"/>
      <c r="K133" s="3311"/>
      <c r="L133" s="3311"/>
      <c r="M133" s="3311"/>
      <c r="N133" s="3311"/>
      <c r="O133" s="3311"/>
      <c r="P133" s="3311"/>
      <c r="Q133" s="3311"/>
      <c r="R133" s="3311"/>
      <c r="S133" s="856"/>
      <c r="T133" s="3254"/>
      <c r="U133" s="3254"/>
      <c r="V133" s="3255"/>
      <c r="W133" s="842"/>
      <c r="X133" s="3407"/>
      <c r="Y133" s="3408"/>
      <c r="Z133" s="3408"/>
      <c r="AA133" s="3408"/>
      <c r="AB133" s="3409"/>
      <c r="AC133" s="841"/>
      <c r="AD133" s="3391"/>
      <c r="AE133" s="3394"/>
      <c r="AF133" s="3392"/>
      <c r="AG133" s="841"/>
      <c r="AH133" s="3391"/>
      <c r="AI133" s="3394"/>
      <c r="AJ133" s="3392"/>
      <c r="AK133" s="841"/>
      <c r="AL133" s="3391"/>
      <c r="AM133" s="3394"/>
      <c r="AN133" s="3392"/>
      <c r="AO133" s="841"/>
      <c r="AP133" s="3391"/>
      <c r="AQ133" s="3392"/>
      <c r="AR133" s="841"/>
      <c r="AS133" s="3391"/>
      <c r="AT133" s="3392"/>
      <c r="AU133" s="841"/>
      <c r="AV133" s="3391"/>
      <c r="AW133" s="3394"/>
      <c r="AX133" s="3392"/>
      <c r="AY133" s="841"/>
      <c r="AZ133" s="3391"/>
      <c r="BA133" s="3392"/>
      <c r="BB133" s="840"/>
      <c r="BC133" s="893"/>
      <c r="BD133" s="3713"/>
      <c r="BE133" s="3714"/>
      <c r="BF133" s="3714"/>
      <c r="BG133" s="3715"/>
      <c r="BH133" s="3223"/>
      <c r="BI133" s="3722"/>
      <c r="BJ133" s="3722"/>
      <c r="BK133" s="3722"/>
      <c r="BL133" s="3722"/>
      <c r="BM133" s="3722"/>
      <c r="BN133" s="3722"/>
      <c r="BO133" s="3722"/>
      <c r="BP133" s="3722"/>
      <c r="BQ133" s="3722"/>
      <c r="BR133" s="3722"/>
      <c r="BS133" s="3722"/>
      <c r="BT133" s="3722"/>
      <c r="BU133" s="3722"/>
      <c r="BV133" s="3722"/>
      <c r="BW133" s="3722"/>
      <c r="BX133" s="3722"/>
      <c r="BY133" s="3722"/>
      <c r="BZ133" s="3224"/>
      <c r="CA133" s="3729"/>
      <c r="CB133" s="3730"/>
      <c r="CC133" s="3730"/>
      <c r="CD133" s="3730"/>
      <c r="CE133" s="3730"/>
      <c r="CF133" s="3730"/>
      <c r="CG133" s="3730"/>
      <c r="CH133" s="3730"/>
      <c r="CI133" s="3730"/>
      <c r="CJ133" s="3730"/>
      <c r="CK133" s="3730"/>
      <c r="CL133" s="3731"/>
      <c r="CM133" s="3223"/>
      <c r="CN133" s="3722"/>
      <c r="CO133" s="3722"/>
      <c r="CP133" s="3722"/>
      <c r="CQ133" s="3722"/>
      <c r="CR133" s="3722"/>
      <c r="CS133" s="3722"/>
      <c r="CT133" s="3722"/>
      <c r="CU133" s="3722"/>
      <c r="CV133" s="3722"/>
      <c r="CW133" s="3722"/>
      <c r="CX133" s="3722"/>
      <c r="CY133" s="3722"/>
      <c r="CZ133" s="3722"/>
      <c r="DA133" s="3722"/>
      <c r="DB133" s="3722"/>
      <c r="DC133" s="3722"/>
      <c r="DD133" s="3722"/>
      <c r="DE133" s="3722"/>
      <c r="DF133" s="3722"/>
      <c r="DG133" s="3722"/>
      <c r="DH133" s="3722"/>
      <c r="DI133" s="3722"/>
      <c r="DJ133" s="3722"/>
      <c r="DK133" s="3722"/>
      <c r="DL133" s="3224"/>
      <c r="DM133" s="3736"/>
      <c r="DN133" s="3737"/>
      <c r="DO133" s="3737"/>
      <c r="DP133" s="3737"/>
      <c r="DQ133" s="3737"/>
      <c r="DR133" s="3737"/>
      <c r="DS133" s="3798"/>
      <c r="DT133" s="905"/>
      <c r="DU133" s="907"/>
      <c r="DV133" s="1605"/>
      <c r="DW133" s="868"/>
      <c r="DX133" s="820"/>
      <c r="DY133" s="818"/>
    </row>
    <row r="134" spans="1:129" ht="3" customHeight="1">
      <c r="B134" s="893"/>
      <c r="C134" s="3562"/>
      <c r="D134" s="1561"/>
      <c r="E134" s="1578"/>
      <c r="F134" s="1578"/>
      <c r="G134" s="1578"/>
      <c r="H134" s="1578"/>
      <c r="I134" s="1578"/>
      <c r="J134" s="1578"/>
      <c r="K134" s="1578"/>
      <c r="L134" s="1578"/>
      <c r="M134" s="852"/>
      <c r="N134" s="852"/>
      <c r="O134" s="852"/>
      <c r="P134" s="852"/>
      <c r="Q134" s="852"/>
      <c r="R134" s="852"/>
      <c r="S134" s="1061"/>
      <c r="T134" s="3283"/>
      <c r="U134" s="3283"/>
      <c r="V134" s="3284"/>
      <c r="W134" s="852"/>
      <c r="X134" s="851"/>
      <c r="Y134" s="851"/>
      <c r="Z134" s="851"/>
      <c r="AA134" s="851"/>
      <c r="AB134" s="851"/>
      <c r="AC134" s="850"/>
      <c r="AD134" s="850"/>
      <c r="AE134" s="850"/>
      <c r="AF134" s="850"/>
      <c r="AG134" s="850"/>
      <c r="AH134" s="850"/>
      <c r="AI134" s="850"/>
      <c r="AJ134" s="850"/>
      <c r="AK134" s="850"/>
      <c r="AL134" s="850"/>
      <c r="AM134" s="850"/>
      <c r="AN134" s="850"/>
      <c r="AO134" s="850"/>
      <c r="AP134" s="850"/>
      <c r="AQ134" s="850"/>
      <c r="AR134" s="850"/>
      <c r="AS134" s="850"/>
      <c r="AT134" s="850"/>
      <c r="AU134" s="850"/>
      <c r="AV134" s="850"/>
      <c r="AW134" s="850"/>
      <c r="AX134" s="850"/>
      <c r="AY134" s="850"/>
      <c r="AZ134" s="850"/>
      <c r="BA134" s="850"/>
      <c r="BB134" s="849"/>
      <c r="BC134" s="893"/>
      <c r="BD134" s="3713"/>
      <c r="BE134" s="3714"/>
      <c r="BF134" s="3714"/>
      <c r="BG134" s="3715"/>
      <c r="BH134" s="3223"/>
      <c r="BI134" s="3722"/>
      <c r="BJ134" s="3722"/>
      <c r="BK134" s="3722"/>
      <c r="BL134" s="3722"/>
      <c r="BM134" s="3722"/>
      <c r="BN134" s="3722"/>
      <c r="BO134" s="3722"/>
      <c r="BP134" s="3722"/>
      <c r="BQ134" s="3722"/>
      <c r="BR134" s="3722"/>
      <c r="BS134" s="3722"/>
      <c r="BT134" s="3722"/>
      <c r="BU134" s="3722"/>
      <c r="BV134" s="3722"/>
      <c r="BW134" s="3722"/>
      <c r="BX134" s="3722"/>
      <c r="BY134" s="3722"/>
      <c r="BZ134" s="3224"/>
      <c r="CA134" s="3729"/>
      <c r="CB134" s="3730"/>
      <c r="CC134" s="3730"/>
      <c r="CD134" s="3730"/>
      <c r="CE134" s="3730"/>
      <c r="CF134" s="3730"/>
      <c r="CG134" s="3730"/>
      <c r="CH134" s="3730"/>
      <c r="CI134" s="3730"/>
      <c r="CJ134" s="3730"/>
      <c r="CK134" s="3730"/>
      <c r="CL134" s="3731"/>
      <c r="CM134" s="3223"/>
      <c r="CN134" s="3722"/>
      <c r="CO134" s="3722"/>
      <c r="CP134" s="3722"/>
      <c r="CQ134" s="3722"/>
      <c r="CR134" s="3722"/>
      <c r="CS134" s="3722"/>
      <c r="CT134" s="3722"/>
      <c r="CU134" s="3722"/>
      <c r="CV134" s="3722"/>
      <c r="CW134" s="3722"/>
      <c r="CX134" s="3722"/>
      <c r="CY134" s="3722"/>
      <c r="CZ134" s="3722"/>
      <c r="DA134" s="3722"/>
      <c r="DB134" s="3722"/>
      <c r="DC134" s="3722"/>
      <c r="DD134" s="3722"/>
      <c r="DE134" s="3722"/>
      <c r="DF134" s="3722"/>
      <c r="DG134" s="3722"/>
      <c r="DH134" s="3722"/>
      <c r="DI134" s="3722"/>
      <c r="DJ134" s="3722"/>
      <c r="DK134" s="3722"/>
      <c r="DL134" s="3224"/>
      <c r="DM134" s="3736"/>
      <c r="DN134" s="3737"/>
      <c r="DO134" s="3737"/>
      <c r="DP134" s="3737"/>
      <c r="DQ134" s="3737"/>
      <c r="DR134" s="3737"/>
      <c r="DS134" s="3798"/>
      <c r="DT134" s="905"/>
      <c r="DU134" s="3754" t="s">
        <v>1321</v>
      </c>
      <c r="DV134" s="3755"/>
      <c r="DW134" s="858"/>
      <c r="DX134" s="897"/>
      <c r="DY134" s="818"/>
    </row>
    <row r="135" spans="1:129" ht="3.75" customHeight="1">
      <c r="B135" s="893"/>
      <c r="C135" s="3562"/>
      <c r="D135" s="1571"/>
      <c r="E135" s="1577"/>
      <c r="F135" s="1577"/>
      <c r="G135" s="1577"/>
      <c r="H135" s="1577"/>
      <c r="I135" s="1577"/>
      <c r="J135" s="1577"/>
      <c r="K135" s="1577"/>
      <c r="L135" s="1577"/>
      <c r="M135" s="1577"/>
      <c r="N135" s="1577"/>
      <c r="O135" s="3304" t="s">
        <v>713</v>
      </c>
      <c r="P135" s="1577"/>
      <c r="Q135" s="1577"/>
      <c r="R135" s="1577"/>
      <c r="S135" s="1610"/>
      <c r="T135" s="3305" t="s">
        <v>824</v>
      </c>
      <c r="U135" s="3306"/>
      <c r="V135" s="3307"/>
      <c r="W135" s="863"/>
      <c r="X135" s="862"/>
      <c r="Y135" s="862"/>
      <c r="Z135" s="862"/>
      <c r="AA135" s="862"/>
      <c r="AB135" s="862"/>
      <c r="AC135" s="862"/>
      <c r="AD135" s="862"/>
      <c r="AE135" s="862"/>
      <c r="AF135" s="862"/>
      <c r="AG135" s="862"/>
      <c r="AH135" s="862"/>
      <c r="AI135" s="862"/>
      <c r="AJ135" s="862"/>
      <c r="AK135" s="862"/>
      <c r="AL135" s="862"/>
      <c r="AM135" s="862"/>
      <c r="AN135" s="862"/>
      <c r="AO135" s="862"/>
      <c r="AP135" s="862"/>
      <c r="AQ135" s="862"/>
      <c r="AR135" s="862"/>
      <c r="AS135" s="862"/>
      <c r="AT135" s="862"/>
      <c r="AU135" s="862"/>
      <c r="AV135" s="862"/>
      <c r="AW135" s="862"/>
      <c r="AX135" s="862"/>
      <c r="AY135" s="862"/>
      <c r="AZ135" s="862"/>
      <c r="BA135" s="862"/>
      <c r="BB135" s="861"/>
      <c r="BC135" s="893"/>
      <c r="BD135" s="3713"/>
      <c r="BE135" s="3714"/>
      <c r="BF135" s="3714"/>
      <c r="BG135" s="3715"/>
      <c r="BH135" s="3223"/>
      <c r="BI135" s="3722"/>
      <c r="BJ135" s="3722"/>
      <c r="BK135" s="3722"/>
      <c r="BL135" s="3722"/>
      <c r="BM135" s="3722"/>
      <c r="BN135" s="3722"/>
      <c r="BO135" s="3722"/>
      <c r="BP135" s="3722"/>
      <c r="BQ135" s="3722"/>
      <c r="BR135" s="3722"/>
      <c r="BS135" s="3722"/>
      <c r="BT135" s="3722"/>
      <c r="BU135" s="3722"/>
      <c r="BV135" s="3722"/>
      <c r="BW135" s="3722"/>
      <c r="BX135" s="3722"/>
      <c r="BY135" s="3722"/>
      <c r="BZ135" s="3224"/>
      <c r="CA135" s="3729"/>
      <c r="CB135" s="3730"/>
      <c r="CC135" s="3730"/>
      <c r="CD135" s="3730"/>
      <c r="CE135" s="3730"/>
      <c r="CF135" s="3730"/>
      <c r="CG135" s="3730"/>
      <c r="CH135" s="3730"/>
      <c r="CI135" s="3730"/>
      <c r="CJ135" s="3730"/>
      <c r="CK135" s="3730"/>
      <c r="CL135" s="3731"/>
      <c r="CM135" s="3223"/>
      <c r="CN135" s="3722"/>
      <c r="CO135" s="3722"/>
      <c r="CP135" s="3722"/>
      <c r="CQ135" s="3722"/>
      <c r="CR135" s="3722"/>
      <c r="CS135" s="3722"/>
      <c r="CT135" s="3722"/>
      <c r="CU135" s="3722"/>
      <c r="CV135" s="3722"/>
      <c r="CW135" s="3722"/>
      <c r="CX135" s="3722"/>
      <c r="CY135" s="3722"/>
      <c r="CZ135" s="3722"/>
      <c r="DA135" s="3722"/>
      <c r="DB135" s="3722"/>
      <c r="DC135" s="3722"/>
      <c r="DD135" s="3722"/>
      <c r="DE135" s="3722"/>
      <c r="DF135" s="3722"/>
      <c r="DG135" s="3722"/>
      <c r="DH135" s="3722"/>
      <c r="DI135" s="3722"/>
      <c r="DJ135" s="3722"/>
      <c r="DK135" s="3722"/>
      <c r="DL135" s="3224"/>
      <c r="DM135" s="3736"/>
      <c r="DN135" s="3737"/>
      <c r="DO135" s="3737"/>
      <c r="DP135" s="3737"/>
      <c r="DQ135" s="3737"/>
      <c r="DR135" s="3737"/>
      <c r="DS135" s="3798"/>
      <c r="DT135" s="1605"/>
      <c r="DU135" s="3756"/>
      <c r="DV135" s="3757"/>
      <c r="DW135" s="858"/>
      <c r="DX135" s="897"/>
    </row>
    <row r="136" spans="1:129" ht="10.5" customHeight="1" thickBot="1">
      <c r="B136" s="893"/>
      <c r="C136" s="3562"/>
      <c r="D136" s="1605"/>
      <c r="E136" s="3311" t="s">
        <v>823</v>
      </c>
      <c r="F136" s="3311"/>
      <c r="G136" s="3311"/>
      <c r="H136" s="3311"/>
      <c r="I136" s="3311"/>
      <c r="J136" s="3311"/>
      <c r="K136" s="3311"/>
      <c r="L136" s="3311"/>
      <c r="M136" s="3311"/>
      <c r="N136" s="842"/>
      <c r="O136" s="3277"/>
      <c r="P136" s="842"/>
      <c r="Q136" s="3804">
        <f>申告書1入力用!K49</f>
        <v>0</v>
      </c>
      <c r="R136" s="3805"/>
      <c r="S136" s="1560"/>
      <c r="T136" s="3253"/>
      <c r="U136" s="3254"/>
      <c r="V136" s="3255"/>
      <c r="W136" s="842"/>
      <c r="X136" s="3687" t="str">
        <f>IF(OR(申告書1入力用!M49=0,LEN(申告書1入力用!M49)-7&lt;=0),"",LEFT(申告書1入力用!M49,LEN(申告書1入力用!M49)-7))</f>
        <v/>
      </c>
      <c r="Y136" s="3688"/>
      <c r="Z136" s="3688"/>
      <c r="AA136" s="3688"/>
      <c r="AB136" s="3689"/>
      <c r="AC136" s="1569"/>
      <c r="AD136" s="3651" t="str">
        <f>IF(OR(申告書1入力用!M49=0,LEN(申告書1入力用!M49)-6&lt;=0),"",MID(申告書1入力用!M49,LEN(申告書1入力用!M49)-6,1))</f>
        <v/>
      </c>
      <c r="AE136" s="3657"/>
      <c r="AF136" s="3652"/>
      <c r="AG136" s="1569"/>
      <c r="AH136" s="3651" t="str">
        <f>IF(OR(申告書1入力用!M49=0,LEN(申告書1入力用!M49)-5&lt;=0),"",MID(申告書1入力用!M49,LEN(申告書1入力用!M49)-5,1))</f>
        <v/>
      </c>
      <c r="AI136" s="3657"/>
      <c r="AJ136" s="3652"/>
      <c r="AK136" s="1569"/>
      <c r="AL136" s="3651" t="str">
        <f>IF(OR(申告書1入力用!M49=0,LEN(申告書1入力用!M49)-4&lt;=0),"",MID(申告書1入力用!M49,LEN(申告書1入力用!M49)-4,1))</f>
        <v/>
      </c>
      <c r="AM136" s="3657"/>
      <c r="AN136" s="3652"/>
      <c r="AO136" s="1569"/>
      <c r="AP136" s="3651" t="str">
        <f>IF(OR(申告書1入力用!M49=0,LEN(申告書1入力用!M49)-3&lt;=0),"",MID(申告書1入力用!M49,LEN(申告書1入力用!M49)-3,1))</f>
        <v/>
      </c>
      <c r="AQ136" s="3652"/>
      <c r="AR136" s="1569"/>
      <c r="AS136" s="3651" t="str">
        <f>IF(OR(申告書1入力用!M49=0,LEN(申告書1入力用!M49)-2&lt;=0),"",MID(申告書1入力用!M49,LEN(申告書1入力用!M49)-2,1))</f>
        <v/>
      </c>
      <c r="AT136" s="3652"/>
      <c r="AU136" s="1569"/>
      <c r="AV136" s="3651" t="str">
        <f>IF(OR(申告書1入力用!M49=0,LEN(申告書1入力用!M49)-1&lt;=0),"",MID(申告書1入力用!M49,LEN(申告書1入力用!M49)-1,1))</f>
        <v/>
      </c>
      <c r="AW136" s="3657"/>
      <c r="AX136" s="3652"/>
      <c r="AY136" s="1569"/>
      <c r="AZ136" s="3651" t="str">
        <f>IF(申告書1入力用!M49&lt;&gt;0,RIGHT(申告書1入力用!M49,1),"")</f>
        <v/>
      </c>
      <c r="BA136" s="3652"/>
      <c r="BB136" s="840"/>
      <c r="BC136" s="893"/>
      <c r="BD136" s="3713"/>
      <c r="BE136" s="3714"/>
      <c r="BF136" s="3714"/>
      <c r="BG136" s="3715"/>
      <c r="BH136" s="3723"/>
      <c r="BI136" s="3724"/>
      <c r="BJ136" s="3724"/>
      <c r="BK136" s="3724"/>
      <c r="BL136" s="3724"/>
      <c r="BM136" s="3724"/>
      <c r="BN136" s="3724"/>
      <c r="BO136" s="3724"/>
      <c r="BP136" s="3724"/>
      <c r="BQ136" s="3724"/>
      <c r="BR136" s="3724"/>
      <c r="BS136" s="3724"/>
      <c r="BT136" s="3724"/>
      <c r="BU136" s="3724"/>
      <c r="BV136" s="3724"/>
      <c r="BW136" s="3724"/>
      <c r="BX136" s="3724"/>
      <c r="BY136" s="3724"/>
      <c r="BZ136" s="3725"/>
      <c r="CA136" s="3732"/>
      <c r="CB136" s="3733"/>
      <c r="CC136" s="3733"/>
      <c r="CD136" s="3733"/>
      <c r="CE136" s="3733"/>
      <c r="CF136" s="3733"/>
      <c r="CG136" s="3733"/>
      <c r="CH136" s="3733"/>
      <c r="CI136" s="3733"/>
      <c r="CJ136" s="3733"/>
      <c r="CK136" s="3733"/>
      <c r="CL136" s="3734"/>
      <c r="CM136" s="3723"/>
      <c r="CN136" s="3724"/>
      <c r="CO136" s="3724"/>
      <c r="CP136" s="3724"/>
      <c r="CQ136" s="3724"/>
      <c r="CR136" s="3724"/>
      <c r="CS136" s="3724"/>
      <c r="CT136" s="3724"/>
      <c r="CU136" s="3724"/>
      <c r="CV136" s="3724"/>
      <c r="CW136" s="3724"/>
      <c r="CX136" s="3724"/>
      <c r="CY136" s="3724"/>
      <c r="CZ136" s="3724"/>
      <c r="DA136" s="3724"/>
      <c r="DB136" s="3724"/>
      <c r="DC136" s="3724"/>
      <c r="DD136" s="3724"/>
      <c r="DE136" s="3724"/>
      <c r="DF136" s="3724"/>
      <c r="DG136" s="3724"/>
      <c r="DH136" s="3724"/>
      <c r="DI136" s="3724"/>
      <c r="DJ136" s="3724"/>
      <c r="DK136" s="3724"/>
      <c r="DL136" s="3725"/>
      <c r="DM136" s="3799"/>
      <c r="DN136" s="3800"/>
      <c r="DO136" s="3800"/>
      <c r="DP136" s="3800"/>
      <c r="DQ136" s="3800"/>
      <c r="DR136" s="3800"/>
      <c r="DS136" s="3801"/>
      <c r="DT136" s="1605"/>
      <c r="DU136" s="3756"/>
      <c r="DV136" s="3757"/>
      <c r="DW136" s="858"/>
      <c r="DX136" s="897"/>
    </row>
    <row r="137" spans="1:129" ht="2.25" customHeight="1" thickTop="1">
      <c r="B137" s="893"/>
      <c r="C137" s="3562"/>
      <c r="D137" s="1559"/>
      <c r="E137" s="3311"/>
      <c r="F137" s="3311"/>
      <c r="G137" s="3311"/>
      <c r="H137" s="3311"/>
      <c r="I137" s="3311"/>
      <c r="J137" s="3311"/>
      <c r="K137" s="3311"/>
      <c r="L137" s="3311"/>
      <c r="M137" s="3311"/>
      <c r="N137" s="1575"/>
      <c r="O137" s="3277"/>
      <c r="P137" s="1575"/>
      <c r="Q137" s="3806"/>
      <c r="R137" s="3807"/>
      <c r="S137" s="1560"/>
      <c r="T137" s="3253"/>
      <c r="U137" s="3254"/>
      <c r="V137" s="3255"/>
      <c r="W137" s="842"/>
      <c r="X137" s="3690"/>
      <c r="Y137" s="3691"/>
      <c r="Z137" s="3691"/>
      <c r="AA137" s="3691"/>
      <c r="AB137" s="3692"/>
      <c r="AC137" s="1569"/>
      <c r="AD137" s="3653"/>
      <c r="AE137" s="3175"/>
      <c r="AF137" s="3654"/>
      <c r="AG137" s="1569"/>
      <c r="AH137" s="3653"/>
      <c r="AI137" s="3175"/>
      <c r="AJ137" s="3654"/>
      <c r="AK137" s="1569"/>
      <c r="AL137" s="3653"/>
      <c r="AM137" s="3175"/>
      <c r="AN137" s="3654"/>
      <c r="AO137" s="1569"/>
      <c r="AP137" s="3653"/>
      <c r="AQ137" s="3654"/>
      <c r="AR137" s="1569"/>
      <c r="AS137" s="3653"/>
      <c r="AT137" s="3654"/>
      <c r="AU137" s="1569"/>
      <c r="AV137" s="3653"/>
      <c r="AW137" s="3175"/>
      <c r="AX137" s="3654"/>
      <c r="AY137" s="1569"/>
      <c r="AZ137" s="3653"/>
      <c r="BA137" s="3654"/>
      <c r="BB137" s="840"/>
      <c r="BC137" s="893"/>
      <c r="BD137" s="3713"/>
      <c r="BE137" s="3714"/>
      <c r="BF137" s="3714"/>
      <c r="BG137" s="3715"/>
      <c r="BH137" s="1936"/>
      <c r="BI137" s="1937"/>
      <c r="BJ137" s="1937"/>
      <c r="BK137" s="1937"/>
      <c r="BL137" s="1937"/>
      <c r="BM137" s="3786">
        <f>申告書1入力用!Z49</f>
        <v>0</v>
      </c>
      <c r="BN137" s="3787"/>
      <c r="BO137" s="3787"/>
      <c r="BP137" s="3787"/>
      <c r="BQ137" s="3787"/>
      <c r="BR137" s="3787"/>
      <c r="BS137" s="3787"/>
      <c r="BT137" s="3787"/>
      <c r="BU137" s="3787"/>
      <c r="BV137" s="3787"/>
      <c r="BW137" s="3787"/>
      <c r="BX137" s="3787"/>
      <c r="BY137" s="3787"/>
      <c r="BZ137" s="3787"/>
      <c r="CA137" s="3787"/>
      <c r="CB137" s="3787"/>
      <c r="CC137" s="3787"/>
      <c r="CD137" s="3787"/>
      <c r="CE137" s="1938"/>
      <c r="CF137" s="3792" t="s">
        <v>837</v>
      </c>
      <c r="CG137" s="3792"/>
      <c r="CH137" s="3792"/>
      <c r="CI137" s="3792"/>
      <c r="CJ137" s="3792"/>
      <c r="CK137" s="3792"/>
      <c r="CL137" s="3792"/>
      <c r="CM137" s="3792"/>
      <c r="CN137" s="3760" t="s">
        <v>836</v>
      </c>
      <c r="CO137" s="3761"/>
      <c r="CP137" s="3761"/>
      <c r="CQ137" s="3761"/>
      <c r="CR137" s="3761"/>
      <c r="CS137" s="3761"/>
      <c r="CT137" s="3762"/>
      <c r="CU137" s="3761" t="s">
        <v>835</v>
      </c>
      <c r="CV137" s="3761"/>
      <c r="CW137" s="3761"/>
      <c r="CX137" s="3761"/>
      <c r="CY137" s="3761"/>
      <c r="CZ137" s="3761"/>
      <c r="DA137" s="3761"/>
      <c r="DB137" s="3760" t="s">
        <v>682</v>
      </c>
      <c r="DC137" s="3761"/>
      <c r="DD137" s="3761"/>
      <c r="DE137" s="3761"/>
      <c r="DF137" s="3761"/>
      <c r="DG137" s="3762"/>
      <c r="DH137" s="3760" t="s">
        <v>834</v>
      </c>
      <c r="DI137" s="3761"/>
      <c r="DJ137" s="3761"/>
      <c r="DK137" s="3761"/>
      <c r="DL137" s="3761"/>
      <c r="DM137" s="3762"/>
      <c r="DN137" s="1937"/>
      <c r="DO137" s="1937"/>
      <c r="DP137" s="1937"/>
      <c r="DQ137" s="1937"/>
      <c r="DR137" s="1937"/>
      <c r="DS137" s="1939"/>
      <c r="DT137" s="1605"/>
      <c r="DU137" s="3756"/>
      <c r="DV137" s="3757"/>
      <c r="DW137" s="858"/>
      <c r="DX137" s="897"/>
    </row>
    <row r="138" spans="1:129" ht="3" customHeight="1">
      <c r="B138" s="893"/>
      <c r="C138" s="3562"/>
      <c r="D138" s="820"/>
      <c r="E138" s="3311"/>
      <c r="F138" s="3311"/>
      <c r="G138" s="3311"/>
      <c r="H138" s="3311"/>
      <c r="I138" s="3311"/>
      <c r="J138" s="3311"/>
      <c r="K138" s="3311"/>
      <c r="L138" s="3311"/>
      <c r="M138" s="3311"/>
      <c r="N138" s="820"/>
      <c r="O138" s="3277"/>
      <c r="P138" s="820"/>
      <c r="Q138" s="3806"/>
      <c r="R138" s="3807"/>
      <c r="S138" s="819"/>
      <c r="T138" s="3253"/>
      <c r="U138" s="3254"/>
      <c r="V138" s="3255"/>
      <c r="W138" s="842"/>
      <c r="X138" s="3690"/>
      <c r="Y138" s="3691"/>
      <c r="Z138" s="3691"/>
      <c r="AA138" s="3691"/>
      <c r="AB138" s="3692"/>
      <c r="AC138" s="841"/>
      <c r="AD138" s="3653"/>
      <c r="AE138" s="3175"/>
      <c r="AF138" s="3654"/>
      <c r="AG138" s="841"/>
      <c r="AH138" s="3653"/>
      <c r="AI138" s="3175"/>
      <c r="AJ138" s="3654"/>
      <c r="AK138" s="841"/>
      <c r="AL138" s="3653"/>
      <c r="AM138" s="3175"/>
      <c r="AN138" s="3654"/>
      <c r="AO138" s="841"/>
      <c r="AP138" s="3653"/>
      <c r="AQ138" s="3654"/>
      <c r="AR138" s="841"/>
      <c r="AS138" s="3653"/>
      <c r="AT138" s="3654"/>
      <c r="AU138" s="841"/>
      <c r="AV138" s="3653"/>
      <c r="AW138" s="3175"/>
      <c r="AX138" s="3654"/>
      <c r="AY138" s="841"/>
      <c r="AZ138" s="3653"/>
      <c r="BA138" s="3654"/>
      <c r="BB138" s="840"/>
      <c r="BC138" s="893"/>
      <c r="BD138" s="3713"/>
      <c r="BE138" s="3714"/>
      <c r="BF138" s="3714"/>
      <c r="BG138" s="3715"/>
      <c r="BH138" s="3817" t="s">
        <v>838</v>
      </c>
      <c r="BI138" s="3818"/>
      <c r="BJ138" s="3818"/>
      <c r="BK138" s="3818"/>
      <c r="BL138" s="3819"/>
      <c r="BM138" s="3788"/>
      <c r="BN138" s="3789"/>
      <c r="BO138" s="3789"/>
      <c r="BP138" s="3789"/>
      <c r="BQ138" s="3789"/>
      <c r="BR138" s="3789"/>
      <c r="BS138" s="3789"/>
      <c r="BT138" s="3789"/>
      <c r="BU138" s="3789"/>
      <c r="BV138" s="3789"/>
      <c r="BW138" s="3789"/>
      <c r="BX138" s="3789"/>
      <c r="BY138" s="3789"/>
      <c r="BZ138" s="3789"/>
      <c r="CA138" s="3789"/>
      <c r="CB138" s="3789"/>
      <c r="CC138" s="3789"/>
      <c r="CD138" s="3789"/>
      <c r="CE138" s="1940"/>
      <c r="CF138" s="3793"/>
      <c r="CG138" s="3793"/>
      <c r="CH138" s="3793"/>
      <c r="CI138" s="3793"/>
      <c r="CJ138" s="3793"/>
      <c r="CK138" s="3793"/>
      <c r="CL138" s="3793"/>
      <c r="CM138" s="3793"/>
      <c r="CN138" s="3763"/>
      <c r="CO138" s="3764"/>
      <c r="CP138" s="3764"/>
      <c r="CQ138" s="3764"/>
      <c r="CR138" s="3764"/>
      <c r="CS138" s="3764"/>
      <c r="CT138" s="3765"/>
      <c r="CU138" s="3764"/>
      <c r="CV138" s="3764"/>
      <c r="CW138" s="3764"/>
      <c r="CX138" s="3764"/>
      <c r="CY138" s="3764"/>
      <c r="CZ138" s="3764"/>
      <c r="DA138" s="3764"/>
      <c r="DB138" s="3763"/>
      <c r="DC138" s="3764"/>
      <c r="DD138" s="3764"/>
      <c r="DE138" s="3764"/>
      <c r="DF138" s="3764"/>
      <c r="DG138" s="3765"/>
      <c r="DH138" s="3763"/>
      <c r="DI138" s="3764"/>
      <c r="DJ138" s="3764"/>
      <c r="DK138" s="3764"/>
      <c r="DL138" s="3764"/>
      <c r="DM138" s="3765"/>
      <c r="DN138" s="1926"/>
      <c r="DO138" s="1926"/>
      <c r="DP138" s="1926"/>
      <c r="DQ138" s="1926"/>
      <c r="DR138" s="1926"/>
      <c r="DS138" s="1927"/>
      <c r="DT138" s="1605"/>
      <c r="DU138" s="3758"/>
      <c r="DV138" s="3759"/>
      <c r="DW138" s="858"/>
      <c r="DX138" s="897"/>
    </row>
    <row r="139" spans="1:129" ht="7.5" customHeight="1">
      <c r="B139" s="893"/>
      <c r="C139" s="3562"/>
      <c r="D139" s="1559"/>
      <c r="E139" s="3311"/>
      <c r="F139" s="3311"/>
      <c r="G139" s="3311"/>
      <c r="H139" s="3311"/>
      <c r="I139" s="3311"/>
      <c r="J139" s="3311"/>
      <c r="K139" s="3311"/>
      <c r="L139" s="3311"/>
      <c r="M139" s="3311"/>
      <c r="N139" s="842"/>
      <c r="O139" s="3277"/>
      <c r="P139" s="842"/>
      <c r="Q139" s="3808"/>
      <c r="R139" s="3809"/>
      <c r="S139" s="1593"/>
      <c r="T139" s="3253"/>
      <c r="U139" s="3254"/>
      <c r="V139" s="3255"/>
      <c r="W139" s="842"/>
      <c r="X139" s="3810"/>
      <c r="Y139" s="3811"/>
      <c r="Z139" s="3811"/>
      <c r="AA139" s="3811"/>
      <c r="AB139" s="3812"/>
      <c r="AC139" s="841"/>
      <c r="AD139" s="3655"/>
      <c r="AE139" s="3658"/>
      <c r="AF139" s="3656"/>
      <c r="AG139" s="841"/>
      <c r="AH139" s="3655"/>
      <c r="AI139" s="3658"/>
      <c r="AJ139" s="3656"/>
      <c r="AK139" s="841"/>
      <c r="AL139" s="3655"/>
      <c r="AM139" s="3658"/>
      <c r="AN139" s="3656"/>
      <c r="AO139" s="841"/>
      <c r="AP139" s="3655"/>
      <c r="AQ139" s="3656"/>
      <c r="AR139" s="841"/>
      <c r="AS139" s="3655"/>
      <c r="AT139" s="3656"/>
      <c r="AU139" s="841"/>
      <c r="AV139" s="3655"/>
      <c r="AW139" s="3658"/>
      <c r="AX139" s="3656"/>
      <c r="AY139" s="841"/>
      <c r="AZ139" s="3655"/>
      <c r="BA139" s="3656"/>
      <c r="BB139" s="840"/>
      <c r="BC139" s="893"/>
      <c r="BD139" s="3713"/>
      <c r="BE139" s="3714"/>
      <c r="BF139" s="3714"/>
      <c r="BG139" s="3715"/>
      <c r="BH139" s="3817"/>
      <c r="BI139" s="3818"/>
      <c r="BJ139" s="3818"/>
      <c r="BK139" s="3818"/>
      <c r="BL139" s="3819"/>
      <c r="BM139" s="3788"/>
      <c r="BN139" s="3789"/>
      <c r="BO139" s="3789"/>
      <c r="BP139" s="3789"/>
      <c r="BQ139" s="3789"/>
      <c r="BR139" s="3789"/>
      <c r="BS139" s="3789"/>
      <c r="BT139" s="3789"/>
      <c r="BU139" s="3789"/>
      <c r="BV139" s="3789"/>
      <c r="BW139" s="3789"/>
      <c r="BX139" s="3789"/>
      <c r="BY139" s="3789"/>
      <c r="BZ139" s="3789"/>
      <c r="CA139" s="3789"/>
      <c r="CB139" s="3789"/>
      <c r="CC139" s="3789"/>
      <c r="CD139" s="3789"/>
      <c r="CE139" s="1940"/>
      <c r="CF139" s="3793"/>
      <c r="CG139" s="3793"/>
      <c r="CH139" s="3793"/>
      <c r="CI139" s="3793"/>
      <c r="CJ139" s="3793"/>
      <c r="CK139" s="3793"/>
      <c r="CL139" s="3793"/>
      <c r="CM139" s="3793"/>
      <c r="CN139" s="3766"/>
      <c r="CO139" s="3767"/>
      <c r="CP139" s="3767"/>
      <c r="CQ139" s="3767"/>
      <c r="CR139" s="3767"/>
      <c r="CS139" s="3767"/>
      <c r="CT139" s="3768"/>
      <c r="CU139" s="3767"/>
      <c r="CV139" s="3767"/>
      <c r="CW139" s="3767"/>
      <c r="CX139" s="3767"/>
      <c r="CY139" s="3767"/>
      <c r="CZ139" s="3767"/>
      <c r="DA139" s="3767"/>
      <c r="DB139" s="3766"/>
      <c r="DC139" s="3767"/>
      <c r="DD139" s="3767"/>
      <c r="DE139" s="3767"/>
      <c r="DF139" s="3767"/>
      <c r="DG139" s="3768"/>
      <c r="DH139" s="3766"/>
      <c r="DI139" s="3767"/>
      <c r="DJ139" s="3767"/>
      <c r="DK139" s="3767"/>
      <c r="DL139" s="3767"/>
      <c r="DM139" s="3768"/>
      <c r="DN139" s="1929"/>
      <c r="DO139" s="1929"/>
      <c r="DP139" s="1929"/>
      <c r="DQ139" s="1929"/>
      <c r="DR139" s="1929"/>
      <c r="DS139" s="1930"/>
      <c r="DT139" s="1605"/>
      <c r="DU139" s="869"/>
      <c r="DV139" s="1605"/>
      <c r="DW139" s="868"/>
      <c r="DX139" s="820"/>
    </row>
    <row r="140" spans="1:129" ht="3" customHeight="1" thickBot="1">
      <c r="A140" s="1941"/>
      <c r="B140" s="893"/>
      <c r="C140" s="3562"/>
      <c r="D140" s="822"/>
      <c r="E140" s="822"/>
      <c r="F140" s="822"/>
      <c r="G140" s="822"/>
      <c r="H140" s="822"/>
      <c r="I140" s="822"/>
      <c r="J140" s="822"/>
      <c r="K140" s="822"/>
      <c r="L140" s="822"/>
      <c r="M140" s="822"/>
      <c r="N140" s="822"/>
      <c r="O140" s="3278"/>
      <c r="P140" s="822"/>
      <c r="Q140" s="822"/>
      <c r="R140" s="822"/>
      <c r="S140" s="859"/>
      <c r="T140" s="3282"/>
      <c r="U140" s="3283"/>
      <c r="V140" s="3284"/>
      <c r="W140" s="820"/>
      <c r="X140" s="820"/>
      <c r="Y140" s="820"/>
      <c r="Z140" s="820"/>
      <c r="AA140" s="820"/>
      <c r="AB140" s="820"/>
      <c r="AC140" s="820"/>
      <c r="AD140" s="820"/>
      <c r="AE140" s="820"/>
      <c r="AF140" s="820"/>
      <c r="AG140" s="820"/>
      <c r="AH140" s="820"/>
      <c r="AI140" s="820"/>
      <c r="AJ140" s="820"/>
      <c r="AK140" s="820"/>
      <c r="AL140" s="820"/>
      <c r="AM140" s="820"/>
      <c r="AN140" s="820"/>
      <c r="AO140" s="820"/>
      <c r="AP140" s="820"/>
      <c r="AQ140" s="820"/>
      <c r="AR140" s="820"/>
      <c r="AS140" s="820"/>
      <c r="AT140" s="820"/>
      <c r="AU140" s="820"/>
      <c r="AV140" s="820"/>
      <c r="AW140" s="820"/>
      <c r="AX140" s="820"/>
      <c r="AY140" s="820"/>
      <c r="AZ140" s="820"/>
      <c r="BA140" s="820"/>
      <c r="BB140" s="835"/>
      <c r="BC140" s="893"/>
      <c r="BD140" s="3713"/>
      <c r="BE140" s="3714"/>
      <c r="BF140" s="3714"/>
      <c r="BG140" s="3715"/>
      <c r="BH140" s="3817"/>
      <c r="BI140" s="3818"/>
      <c r="BJ140" s="3818"/>
      <c r="BK140" s="3818"/>
      <c r="BL140" s="3819"/>
      <c r="BM140" s="3788"/>
      <c r="BN140" s="3789"/>
      <c r="BO140" s="3789"/>
      <c r="BP140" s="3789"/>
      <c r="BQ140" s="3789"/>
      <c r="BR140" s="3789"/>
      <c r="BS140" s="3789"/>
      <c r="BT140" s="3789"/>
      <c r="BU140" s="3789"/>
      <c r="BV140" s="3789"/>
      <c r="BW140" s="3789"/>
      <c r="BX140" s="3789"/>
      <c r="BY140" s="3789"/>
      <c r="BZ140" s="3789"/>
      <c r="CA140" s="3789"/>
      <c r="CB140" s="3789"/>
      <c r="CC140" s="3789"/>
      <c r="CD140" s="3789"/>
      <c r="CE140" s="1940"/>
      <c r="CF140" s="3793"/>
      <c r="CG140" s="3793"/>
      <c r="CH140" s="3793"/>
      <c r="CI140" s="3793"/>
      <c r="CJ140" s="3793"/>
      <c r="CK140" s="3793"/>
      <c r="CL140" s="3793"/>
      <c r="CM140" s="3793"/>
      <c r="CN140" s="3744">
        <f>申告書1入力用!AH50</f>
        <v>0</v>
      </c>
      <c r="CO140" s="3745"/>
      <c r="CP140" s="3745"/>
      <c r="CQ140" s="3745"/>
      <c r="CR140" s="3745"/>
      <c r="CS140" s="3745"/>
      <c r="CT140" s="3746"/>
      <c r="CU140" s="3744">
        <f>申告書1入力用!AK50</f>
        <v>0</v>
      </c>
      <c r="CV140" s="3745"/>
      <c r="CW140" s="3745"/>
      <c r="CX140" s="3745"/>
      <c r="CY140" s="3745"/>
      <c r="CZ140" s="3745"/>
      <c r="DA140" s="3746"/>
      <c r="DB140" s="3744">
        <f>申告書1入力用!AM50</f>
        <v>0</v>
      </c>
      <c r="DC140" s="3745"/>
      <c r="DD140" s="3745"/>
      <c r="DE140" s="3745"/>
      <c r="DF140" s="3745"/>
      <c r="DG140" s="3746"/>
      <c r="DH140" s="3744">
        <f>申告書1入力用!AO50</f>
        <v>0</v>
      </c>
      <c r="DI140" s="3745"/>
      <c r="DJ140" s="3745"/>
      <c r="DK140" s="3745"/>
      <c r="DL140" s="3745"/>
      <c r="DM140" s="3746"/>
      <c r="DN140" s="1919"/>
      <c r="DO140" s="1919"/>
      <c r="DP140" s="1919"/>
      <c r="DQ140" s="1919"/>
      <c r="DR140" s="1919"/>
      <c r="DS140" s="1914"/>
      <c r="DT140" s="1605"/>
      <c r="DU140" s="869"/>
      <c r="DV140" s="1605"/>
      <c r="DW140" s="868"/>
      <c r="DX140" s="820"/>
    </row>
    <row r="141" spans="1:129" ht="3" customHeight="1">
      <c r="A141" s="1941"/>
      <c r="B141" s="1605"/>
      <c r="C141" s="3562"/>
      <c r="D141" s="1571"/>
      <c r="E141" s="1577"/>
      <c r="F141" s="1577"/>
      <c r="G141" s="1577"/>
      <c r="H141" s="1577"/>
      <c r="I141" s="1577"/>
      <c r="J141" s="1577"/>
      <c r="K141" s="1577"/>
      <c r="L141" s="1577"/>
      <c r="M141" s="1577"/>
      <c r="N141" s="1577"/>
      <c r="O141" s="865"/>
      <c r="P141" s="863"/>
      <c r="Q141" s="1613"/>
      <c r="R141" s="1571"/>
      <c r="S141" s="1610"/>
      <c r="T141" s="3305" t="s">
        <v>822</v>
      </c>
      <c r="U141" s="3306"/>
      <c r="V141" s="3307"/>
      <c r="W141" s="846"/>
      <c r="X141" s="845"/>
      <c r="Y141" s="845"/>
      <c r="Z141" s="845"/>
      <c r="AA141" s="845"/>
      <c r="AB141" s="845"/>
      <c r="AC141" s="845"/>
      <c r="AD141" s="845"/>
      <c r="AE141" s="845"/>
      <c r="AF141" s="845"/>
      <c r="AG141" s="845"/>
      <c r="AH141" s="845"/>
      <c r="AI141" s="845"/>
      <c r="AJ141" s="845"/>
      <c r="AK141" s="845"/>
      <c r="AL141" s="845"/>
      <c r="AM141" s="845"/>
      <c r="AN141" s="845"/>
      <c r="AO141" s="845"/>
      <c r="AP141" s="845"/>
      <c r="AQ141" s="845"/>
      <c r="AR141" s="845"/>
      <c r="AS141" s="845"/>
      <c r="AT141" s="845"/>
      <c r="AU141" s="845"/>
      <c r="AV141" s="845"/>
      <c r="AW141" s="845"/>
      <c r="AX141" s="845"/>
      <c r="AY141" s="845"/>
      <c r="AZ141" s="845"/>
      <c r="BA141" s="845"/>
      <c r="BB141" s="844"/>
      <c r="BC141" s="1605"/>
      <c r="BD141" s="3713"/>
      <c r="BE141" s="3714"/>
      <c r="BF141" s="3714"/>
      <c r="BG141" s="3715"/>
      <c r="BH141" s="3817"/>
      <c r="BI141" s="3818"/>
      <c r="BJ141" s="3818"/>
      <c r="BK141" s="3818"/>
      <c r="BL141" s="3819"/>
      <c r="BM141" s="3788"/>
      <c r="BN141" s="3789"/>
      <c r="BO141" s="3789"/>
      <c r="BP141" s="3789"/>
      <c r="BQ141" s="3789"/>
      <c r="BR141" s="3789"/>
      <c r="BS141" s="3789"/>
      <c r="BT141" s="3789"/>
      <c r="BU141" s="3789"/>
      <c r="BV141" s="3789"/>
      <c r="BW141" s="3789"/>
      <c r="BX141" s="3789"/>
      <c r="BY141" s="3789"/>
      <c r="BZ141" s="3789"/>
      <c r="CA141" s="3789"/>
      <c r="CB141" s="3789"/>
      <c r="CC141" s="3789"/>
      <c r="CD141" s="3789"/>
      <c r="CE141" s="1940"/>
      <c r="CF141" s="3793"/>
      <c r="CG141" s="3793"/>
      <c r="CH141" s="3793"/>
      <c r="CI141" s="3793"/>
      <c r="CJ141" s="3793"/>
      <c r="CK141" s="3793"/>
      <c r="CL141" s="3793"/>
      <c r="CM141" s="3793"/>
      <c r="CN141" s="3747"/>
      <c r="CO141" s="3748"/>
      <c r="CP141" s="3748"/>
      <c r="CQ141" s="3748"/>
      <c r="CR141" s="3748"/>
      <c r="CS141" s="3748"/>
      <c r="CT141" s="3749"/>
      <c r="CU141" s="3747"/>
      <c r="CV141" s="3748"/>
      <c r="CW141" s="3748"/>
      <c r="CX141" s="3748"/>
      <c r="CY141" s="3748"/>
      <c r="CZ141" s="3748"/>
      <c r="DA141" s="3749"/>
      <c r="DB141" s="3747"/>
      <c r="DC141" s="3748"/>
      <c r="DD141" s="3748"/>
      <c r="DE141" s="3748"/>
      <c r="DF141" s="3748"/>
      <c r="DG141" s="3749"/>
      <c r="DH141" s="3747"/>
      <c r="DI141" s="3748"/>
      <c r="DJ141" s="3748"/>
      <c r="DK141" s="3748"/>
      <c r="DL141" s="3748"/>
      <c r="DM141" s="3749"/>
      <c r="DN141" s="1919"/>
      <c r="DO141" s="1919"/>
      <c r="DP141" s="1919"/>
      <c r="DQ141" s="1919"/>
      <c r="DR141" s="1919"/>
      <c r="DS141" s="1914"/>
      <c r="DT141" s="1605"/>
      <c r="DU141" s="869"/>
      <c r="DV141" s="1605"/>
      <c r="DW141" s="868"/>
      <c r="DX141" s="820"/>
    </row>
    <row r="142" spans="1:129" ht="8.25" customHeight="1">
      <c r="A142" s="1941"/>
      <c r="B142" s="1605"/>
      <c r="C142" s="3562"/>
      <c r="D142" s="1605"/>
      <c r="E142" s="3143" t="s">
        <v>821</v>
      </c>
      <c r="F142" s="3311"/>
      <c r="G142" s="3311"/>
      <c r="H142" s="3311"/>
      <c r="I142" s="3311"/>
      <c r="J142" s="3311"/>
      <c r="K142" s="3311"/>
      <c r="L142" s="3311"/>
      <c r="M142" s="3311"/>
      <c r="N142" s="3311"/>
      <c r="O142" s="3311"/>
      <c r="P142" s="3311"/>
      <c r="Q142" s="3311"/>
      <c r="R142" s="3311"/>
      <c r="S142" s="3813"/>
      <c r="T142" s="3253"/>
      <c r="U142" s="3254"/>
      <c r="V142" s="3255"/>
      <c r="W142" s="842"/>
      <c r="X142" s="3777" t="str">
        <f>IF(OR(申告書1入力用!M50=0,LEN(申告書1入力用!M50)-7&lt;=0),"",LEFT(申告書1入力用!M50,LEN(申告書1入力用!M50)-7))</f>
        <v/>
      </c>
      <c r="Y142" s="3778"/>
      <c r="Z142" s="3778"/>
      <c r="AA142" s="3778"/>
      <c r="AB142" s="3814"/>
      <c r="AC142" s="1569"/>
      <c r="AD142" s="3651" t="str">
        <f>IF(OR(申告書1入力用!M50=0,LEN(申告書1入力用!M50)-6&lt;=0),"",MID(申告書1入力用!M50,LEN(申告書1入力用!M50)-6,1))</f>
        <v/>
      </c>
      <c r="AE142" s="3657"/>
      <c r="AF142" s="3753"/>
      <c r="AG142" s="1569"/>
      <c r="AH142" s="3651" t="str">
        <f>IF(OR(申告書1入力用!M50=0,LEN(申告書1入力用!M50)-5&lt;=0),"",MID(申告書1入力用!M50,LEN(申告書1入力用!M50)-5,1))</f>
        <v/>
      </c>
      <c r="AI142" s="3657"/>
      <c r="AJ142" s="3753"/>
      <c r="AK142" s="1569"/>
      <c r="AL142" s="3651" t="str">
        <f>IF(OR(申告書1入力用!M50=0,LEN(申告書1入力用!M50)-4&lt;=0),"",MID(申告書1入力用!M50,LEN(申告書1入力用!M50)-4,1))</f>
        <v/>
      </c>
      <c r="AM142" s="3657"/>
      <c r="AN142" s="3753"/>
      <c r="AO142" s="1569"/>
      <c r="AP142" s="3651" t="str">
        <f>IF(OR(申告書1入力用!M50=0,LEN(申告書1入力用!M50)-3&lt;=0),"",MID(申告書1入力用!M50,LEN(申告書1入力用!M50)-3,1))</f>
        <v/>
      </c>
      <c r="AQ142" s="3753"/>
      <c r="AR142" s="1569"/>
      <c r="AS142" s="3389" t="str">
        <f>IF(OR(申告書1入力用!M50=0,LEN(申告書1入力用!M50)-2&lt;=0),"",MID(申告書1入力用!M50,LEN(申告書1入力用!M50)-2,1))</f>
        <v/>
      </c>
      <c r="AT142" s="3390"/>
      <c r="AU142" s="1569"/>
      <c r="AV142" s="3651" t="str">
        <f>IF(OR(申告書1入力用!M50=0,LEN(申告書1入力用!M50)-1&lt;=0),"",MID(申告書1入力用!M50,LEN(申告書1入力用!M50)-1,1))</f>
        <v/>
      </c>
      <c r="AW142" s="3657"/>
      <c r="AX142" s="3753"/>
      <c r="AY142" s="1569"/>
      <c r="AZ142" s="3651" t="str">
        <f>IF(申告書1入力用!M50&lt;&gt;0,RIGHT(申告書1入力用!M50,1),"")</f>
        <v/>
      </c>
      <c r="BA142" s="3753"/>
      <c r="BB142" s="840"/>
      <c r="BC142" s="1605"/>
      <c r="BD142" s="3713"/>
      <c r="BE142" s="3714"/>
      <c r="BF142" s="3714"/>
      <c r="BG142" s="3715"/>
      <c r="BH142" s="3820"/>
      <c r="BI142" s="3821"/>
      <c r="BJ142" s="3821"/>
      <c r="BK142" s="3821"/>
      <c r="BL142" s="3822"/>
      <c r="BM142" s="3790"/>
      <c r="BN142" s="3791"/>
      <c r="BO142" s="3791"/>
      <c r="BP142" s="3791"/>
      <c r="BQ142" s="3791"/>
      <c r="BR142" s="3791"/>
      <c r="BS142" s="3791"/>
      <c r="BT142" s="3791"/>
      <c r="BU142" s="3791"/>
      <c r="BV142" s="3791"/>
      <c r="BW142" s="3791"/>
      <c r="BX142" s="3791"/>
      <c r="BY142" s="3791"/>
      <c r="BZ142" s="3791"/>
      <c r="CA142" s="3791"/>
      <c r="CB142" s="3791"/>
      <c r="CC142" s="3791"/>
      <c r="CD142" s="3791"/>
      <c r="CE142" s="1942"/>
      <c r="CF142" s="3794"/>
      <c r="CG142" s="3794"/>
      <c r="CH142" s="3794"/>
      <c r="CI142" s="3794"/>
      <c r="CJ142" s="3794"/>
      <c r="CK142" s="3794"/>
      <c r="CL142" s="3794"/>
      <c r="CM142" s="3794"/>
      <c r="CN142" s="3750"/>
      <c r="CO142" s="3751"/>
      <c r="CP142" s="3751"/>
      <c r="CQ142" s="3751"/>
      <c r="CR142" s="3751"/>
      <c r="CS142" s="3751"/>
      <c r="CT142" s="3752"/>
      <c r="CU142" s="3750"/>
      <c r="CV142" s="3751"/>
      <c r="CW142" s="3751"/>
      <c r="CX142" s="3751"/>
      <c r="CY142" s="3751"/>
      <c r="CZ142" s="3751"/>
      <c r="DA142" s="3752"/>
      <c r="DB142" s="3750"/>
      <c r="DC142" s="3751"/>
      <c r="DD142" s="3751"/>
      <c r="DE142" s="3751"/>
      <c r="DF142" s="3751"/>
      <c r="DG142" s="3752"/>
      <c r="DH142" s="3750"/>
      <c r="DI142" s="3751"/>
      <c r="DJ142" s="3751"/>
      <c r="DK142" s="3751"/>
      <c r="DL142" s="3751"/>
      <c r="DM142" s="3752"/>
      <c r="DN142" s="1915"/>
      <c r="DO142" s="1915"/>
      <c r="DP142" s="1915"/>
      <c r="DQ142" s="1915"/>
      <c r="DR142" s="1915"/>
      <c r="DS142" s="1916"/>
      <c r="DT142" s="830"/>
      <c r="DU142" s="3869" t="s">
        <v>1487</v>
      </c>
      <c r="DV142" s="3870"/>
      <c r="DW142" s="879"/>
      <c r="DX142" s="820"/>
    </row>
    <row r="143" spans="1:129" ht="3" customHeight="1">
      <c r="A143" s="1941"/>
      <c r="B143" s="1605"/>
      <c r="C143" s="3562"/>
      <c r="D143" s="1605"/>
      <c r="E143" s="3143"/>
      <c r="F143" s="3311"/>
      <c r="G143" s="3311"/>
      <c r="H143" s="3311"/>
      <c r="I143" s="3311"/>
      <c r="J143" s="3311"/>
      <c r="K143" s="3311"/>
      <c r="L143" s="3311"/>
      <c r="M143" s="3311"/>
      <c r="N143" s="3311"/>
      <c r="O143" s="3311"/>
      <c r="P143" s="3311"/>
      <c r="Q143" s="3311"/>
      <c r="R143" s="3311"/>
      <c r="S143" s="3813"/>
      <c r="T143" s="3253"/>
      <c r="U143" s="3254"/>
      <c r="V143" s="3255"/>
      <c r="W143" s="842"/>
      <c r="X143" s="3780"/>
      <c r="Y143" s="3815"/>
      <c r="Z143" s="3815"/>
      <c r="AA143" s="3815"/>
      <c r="AB143" s="3803"/>
      <c r="AC143" s="1569"/>
      <c r="AD143" s="3653"/>
      <c r="AE143" s="3670"/>
      <c r="AF143" s="3671"/>
      <c r="AG143" s="1569"/>
      <c r="AH143" s="3653"/>
      <c r="AI143" s="3670"/>
      <c r="AJ143" s="3671"/>
      <c r="AK143" s="1569"/>
      <c r="AL143" s="3653"/>
      <c r="AM143" s="3670"/>
      <c r="AN143" s="3671"/>
      <c r="AO143" s="1569"/>
      <c r="AP143" s="3653"/>
      <c r="AQ143" s="3671"/>
      <c r="AR143" s="1569"/>
      <c r="AS143" s="3669"/>
      <c r="AT143" s="3671"/>
      <c r="AU143" s="1569"/>
      <c r="AV143" s="3653"/>
      <c r="AW143" s="3670"/>
      <c r="AX143" s="3671"/>
      <c r="AY143" s="1569"/>
      <c r="AZ143" s="3653"/>
      <c r="BA143" s="3671"/>
      <c r="BB143" s="840"/>
      <c r="BC143" s="1605"/>
      <c r="BD143" s="3713"/>
      <c r="BE143" s="3714"/>
      <c r="BF143" s="3714"/>
      <c r="BG143" s="3715"/>
      <c r="BH143" s="3735" t="s">
        <v>832</v>
      </c>
      <c r="BI143" s="3626"/>
      <c r="BJ143" s="3626"/>
      <c r="BK143" s="3626"/>
      <c r="BL143" s="3627"/>
      <c r="BM143" s="913"/>
      <c r="BN143" s="913"/>
      <c r="BO143" s="913"/>
      <c r="BP143" s="913"/>
      <c r="BQ143" s="913"/>
      <c r="BR143" s="913"/>
      <c r="BS143" s="913"/>
      <c r="BT143" s="913"/>
      <c r="BU143" s="913"/>
      <c r="BV143" s="913"/>
      <c r="BW143" s="913"/>
      <c r="BX143" s="913"/>
      <c r="BY143" s="913"/>
      <c r="BZ143" s="913"/>
      <c r="CA143" s="913"/>
      <c r="CB143" s="913"/>
      <c r="CC143" s="913"/>
      <c r="CD143" s="913"/>
      <c r="CE143" s="912"/>
      <c r="CF143" s="911"/>
      <c r="CG143" s="911"/>
      <c r="CH143" s="911"/>
      <c r="CI143" s="911"/>
      <c r="CJ143" s="911"/>
      <c r="CK143" s="911"/>
      <c r="CL143" s="911"/>
      <c r="CM143" s="911"/>
      <c r="CN143" s="910"/>
      <c r="CO143" s="910"/>
      <c r="CP143" s="910"/>
      <c r="CQ143" s="910"/>
      <c r="CR143" s="910"/>
      <c r="CS143" s="910"/>
      <c r="CT143" s="910"/>
      <c r="CU143" s="910"/>
      <c r="CV143" s="910"/>
      <c r="CW143" s="910"/>
      <c r="CX143" s="910"/>
      <c r="CY143" s="910"/>
      <c r="CZ143" s="910"/>
      <c r="DA143" s="910"/>
      <c r="DB143" s="910"/>
      <c r="DC143" s="910"/>
      <c r="DD143" s="910"/>
      <c r="DE143" s="910"/>
      <c r="DF143" s="910"/>
      <c r="DG143" s="910"/>
      <c r="DH143" s="910"/>
      <c r="DI143" s="910"/>
      <c r="DJ143" s="910"/>
      <c r="DK143" s="910"/>
      <c r="DL143" s="910"/>
      <c r="DM143" s="910"/>
      <c r="DN143" s="909"/>
      <c r="DO143" s="909"/>
      <c r="DP143" s="909"/>
      <c r="DQ143" s="909"/>
      <c r="DR143" s="909"/>
      <c r="DS143" s="908"/>
      <c r="DT143" s="830"/>
      <c r="DU143" s="3869"/>
      <c r="DV143" s="3870"/>
      <c r="DW143" s="879"/>
      <c r="DX143" s="820"/>
    </row>
    <row r="144" spans="1:129" ht="10.5" customHeight="1">
      <c r="A144" s="1941"/>
      <c r="B144" s="1605"/>
      <c r="C144" s="3562"/>
      <c r="D144" s="842"/>
      <c r="E144" s="3311"/>
      <c r="F144" s="3311"/>
      <c r="G144" s="3311"/>
      <c r="H144" s="3311"/>
      <c r="I144" s="3311"/>
      <c r="J144" s="3311"/>
      <c r="K144" s="3311"/>
      <c r="L144" s="3311"/>
      <c r="M144" s="3311"/>
      <c r="N144" s="3311"/>
      <c r="O144" s="3311"/>
      <c r="P144" s="3311"/>
      <c r="Q144" s="3311"/>
      <c r="R144" s="3311"/>
      <c r="S144" s="3813"/>
      <c r="T144" s="3253"/>
      <c r="U144" s="3254"/>
      <c r="V144" s="3255"/>
      <c r="W144" s="842"/>
      <c r="X144" s="3816"/>
      <c r="Y144" s="3408"/>
      <c r="Z144" s="3408"/>
      <c r="AA144" s="3408"/>
      <c r="AB144" s="3409"/>
      <c r="AC144" s="841"/>
      <c r="AD144" s="3705"/>
      <c r="AE144" s="3394"/>
      <c r="AF144" s="3392"/>
      <c r="AG144" s="841"/>
      <c r="AH144" s="3705"/>
      <c r="AI144" s="3394"/>
      <c r="AJ144" s="3392"/>
      <c r="AK144" s="841"/>
      <c r="AL144" s="3705"/>
      <c r="AM144" s="3394"/>
      <c r="AN144" s="3392"/>
      <c r="AO144" s="841"/>
      <c r="AP144" s="3705"/>
      <c r="AQ144" s="3392"/>
      <c r="AR144" s="841"/>
      <c r="AS144" s="3391"/>
      <c r="AT144" s="3392"/>
      <c r="AU144" s="841"/>
      <c r="AV144" s="3705"/>
      <c r="AW144" s="3394"/>
      <c r="AX144" s="3392"/>
      <c r="AY144" s="841"/>
      <c r="AZ144" s="3705"/>
      <c r="BA144" s="3392"/>
      <c r="BB144" s="840"/>
      <c r="BC144" s="1605"/>
      <c r="BD144" s="3713"/>
      <c r="BE144" s="3714"/>
      <c r="BF144" s="3714"/>
      <c r="BG144" s="3715"/>
      <c r="BH144" s="3736"/>
      <c r="BI144" s="3737"/>
      <c r="BJ144" s="3737"/>
      <c r="BK144" s="3737"/>
      <c r="BL144" s="3629"/>
      <c r="BM144" s="820"/>
      <c r="BN144" s="3651" t="str">
        <f>IF(申告書1入力用!Z52&lt;&gt;0,LEFT(申告書1入力用!Z52,1),"")</f>
        <v/>
      </c>
      <c r="BO144" s="3652"/>
      <c r="BP144" s="820"/>
      <c r="BQ144" s="3741" t="str">
        <f>IF(OR(申告書1入力用!Z52=0,(A1-(A1-2))&lt;=0),"",MID(申告書1入力用!Z52,(A1-(A1-2)),1))</f>
        <v/>
      </c>
      <c r="BR144" s="820"/>
      <c r="BS144" s="3651" t="str">
        <f>IF(OR(申告書1入力用!Z52=0,(A1-(A1-3))&lt;=0),"",MID(申告書1入力用!Z52,(A1-(A1-3)),1))</f>
        <v/>
      </c>
      <c r="BT144" s="3657"/>
      <c r="BU144" s="3652"/>
      <c r="BV144" s="820"/>
      <c r="BW144" s="3651" t="str">
        <f>IF(OR(申告書1入力用!Z52=0,(A1-(A1-4))&lt;=0),"",MID(申告書1入力用!Z52,(A1-(A1-4)),1))</f>
        <v/>
      </c>
      <c r="BX144" s="3652"/>
      <c r="BY144" s="820"/>
      <c r="BZ144" s="3651" t="str">
        <f>IF(OR(申告書1入力用!Z52=0,(A1-(A1-5))&lt;=0),"",MID(申告書1入力用!Z52,(A1-(A1-5)),1))</f>
        <v/>
      </c>
      <c r="CA144" s="3657"/>
      <c r="CB144" s="3657"/>
      <c r="CC144" s="3652"/>
      <c r="CD144" s="820"/>
      <c r="CE144" s="3651" t="str">
        <f>IF(OR(申告書1入力用!Z52=0,(A1-(A1-6))&lt;=0),"",MID(申告書1入力用!Z52,(A1-(A1-6)),1))</f>
        <v/>
      </c>
      <c r="CF144" s="3657"/>
      <c r="CG144" s="3657"/>
      <c r="CH144" s="3657"/>
      <c r="CI144" s="3652"/>
      <c r="CJ144" s="820"/>
      <c r="CK144" s="3651" t="str">
        <f>IF(OR(申告書1入力用!Z52=0,(A1-(A1-7))&lt;=0),"",MID(申告書1入力用!Z52,(A1-(A1-7)),1))</f>
        <v/>
      </c>
      <c r="CL144" s="3657"/>
      <c r="CM144" s="3657"/>
      <c r="CN144" s="3652"/>
      <c r="CO144" s="820"/>
      <c r="CP144" s="3651" t="str">
        <f>IF(OR(申告書1入力用!Z52=0,(A1-(A1-8))&lt;=0),"",MID(申告書1入力用!Z52,(A1-(A1-8)),1))</f>
        <v/>
      </c>
      <c r="CQ144" s="3657"/>
      <c r="CR144" s="3657"/>
      <c r="CS144" s="3652"/>
      <c r="CT144" s="820"/>
      <c r="CU144" s="3651" t="str">
        <f>IF(OR(申告書1入力用!Z52=0,(A1-(A1-9))&lt;=0),"",MID(申告書1入力用!Z52,(A1-(A1-9)),1))</f>
        <v/>
      </c>
      <c r="CV144" s="3657"/>
      <c r="CW144" s="3652"/>
      <c r="CX144" s="820"/>
      <c r="CY144" s="3651" t="str">
        <f>IF(OR(申告書1入力用!Z52=0,(A1-(A1-10))&lt;=0),"",MID(申告書1入力用!Z52,(A1-(A1-10)),1))</f>
        <v/>
      </c>
      <c r="CZ144" s="3657"/>
      <c r="DA144" s="3657"/>
      <c r="DB144" s="3652"/>
      <c r="DC144" s="820"/>
      <c r="DD144" s="3651" t="str">
        <f>IF(OR(申告書1入力用!Z52=0,(A1-(A1-11))&lt;=0),"",MID(申告書1入力用!Z52,(A1-(A1-11)),1))</f>
        <v/>
      </c>
      <c r="DE144" s="3657"/>
      <c r="DF144" s="3652"/>
      <c r="DG144" s="820"/>
      <c r="DH144" s="3651" t="str">
        <f>IF(OR(申告書1入力用!Z52=0,(A1-(A1-12))&lt;=0),"",MID(申告書1入力用!Z52,(A1-(A1-12)),1))</f>
        <v/>
      </c>
      <c r="DI144" s="3657"/>
      <c r="DJ144" s="3657"/>
      <c r="DK144" s="3652"/>
      <c r="DL144" s="820"/>
      <c r="DM144" s="3651" t="str">
        <f>IF(OR(申告書1入力用!Z52=0,(A1-(A1-13))&lt;=0),"",MID(申告書1入力用!Z52,(A1-(A1-13)),1))</f>
        <v/>
      </c>
      <c r="DN144" s="3652"/>
      <c r="DO144" s="820"/>
      <c r="DP144" s="3651" t="str">
        <f>IF(OR(申告書1入力用!Z52=0,(A1-(A1-14))&lt;=0),"",MID(申告書1入力用!Z52,(A1-(A1-14)),1))</f>
        <v/>
      </c>
      <c r="DQ144" s="3652"/>
      <c r="DR144" s="820"/>
      <c r="DS144" s="835"/>
      <c r="DT144" s="830"/>
      <c r="DU144" s="3871"/>
      <c r="DV144" s="3872"/>
      <c r="DW144" s="879"/>
      <c r="DX144" s="820"/>
    </row>
    <row r="145" spans="1:128" ht="2.25" customHeight="1" thickBot="1">
      <c r="A145" s="1941"/>
      <c r="B145" s="1605"/>
      <c r="C145" s="3562"/>
      <c r="D145" s="1561"/>
      <c r="E145" s="1578"/>
      <c r="F145" s="1578"/>
      <c r="G145" s="1578"/>
      <c r="H145" s="1578"/>
      <c r="I145" s="1578"/>
      <c r="J145" s="1578"/>
      <c r="K145" s="1578"/>
      <c r="L145" s="1578"/>
      <c r="M145" s="1578"/>
      <c r="N145" s="1578"/>
      <c r="O145" s="1578"/>
      <c r="P145" s="1578"/>
      <c r="Q145" s="1578"/>
      <c r="R145" s="1578"/>
      <c r="S145" s="1604"/>
      <c r="T145" s="3282"/>
      <c r="U145" s="3283"/>
      <c r="V145" s="3284"/>
      <c r="W145" s="852"/>
      <c r="X145" s="851"/>
      <c r="Y145" s="851"/>
      <c r="Z145" s="851"/>
      <c r="AA145" s="851"/>
      <c r="AB145" s="851"/>
      <c r="AC145" s="850"/>
      <c r="AD145" s="850"/>
      <c r="AE145" s="850"/>
      <c r="AF145" s="850"/>
      <c r="AG145" s="850"/>
      <c r="AH145" s="850"/>
      <c r="AI145" s="850"/>
      <c r="AJ145" s="850"/>
      <c r="AK145" s="850"/>
      <c r="AL145" s="850"/>
      <c r="AM145" s="850"/>
      <c r="AN145" s="850"/>
      <c r="AO145" s="850"/>
      <c r="AP145" s="850"/>
      <c r="AQ145" s="850"/>
      <c r="AR145" s="850"/>
      <c r="AS145" s="850"/>
      <c r="AT145" s="850"/>
      <c r="AU145" s="850"/>
      <c r="AV145" s="850"/>
      <c r="AW145" s="850"/>
      <c r="AX145" s="850"/>
      <c r="AY145" s="850"/>
      <c r="AZ145" s="850"/>
      <c r="BA145" s="850"/>
      <c r="BB145" s="849"/>
      <c r="BC145" s="1605"/>
      <c r="BD145" s="3713"/>
      <c r="BE145" s="3714"/>
      <c r="BF145" s="3714"/>
      <c r="BG145" s="3715"/>
      <c r="BH145" s="3736"/>
      <c r="BI145" s="3737"/>
      <c r="BJ145" s="3737"/>
      <c r="BK145" s="3737"/>
      <c r="BL145" s="3629"/>
      <c r="BM145" s="820"/>
      <c r="BN145" s="3653"/>
      <c r="BO145" s="3654"/>
      <c r="BP145" s="1591"/>
      <c r="BQ145" s="3742"/>
      <c r="BR145" s="1591"/>
      <c r="BS145" s="3653"/>
      <c r="BT145" s="3175"/>
      <c r="BU145" s="3654"/>
      <c r="BV145" s="1591"/>
      <c r="BW145" s="3653"/>
      <c r="BX145" s="3654"/>
      <c r="BY145" s="1591"/>
      <c r="BZ145" s="3653"/>
      <c r="CA145" s="3175"/>
      <c r="CB145" s="3175"/>
      <c r="CC145" s="3654"/>
      <c r="CD145" s="841"/>
      <c r="CE145" s="3653"/>
      <c r="CF145" s="3175"/>
      <c r="CG145" s="3175"/>
      <c r="CH145" s="3175"/>
      <c r="CI145" s="3654"/>
      <c r="CJ145" s="841"/>
      <c r="CK145" s="3653"/>
      <c r="CL145" s="3175"/>
      <c r="CM145" s="3175"/>
      <c r="CN145" s="3654"/>
      <c r="CO145" s="1591"/>
      <c r="CP145" s="3653"/>
      <c r="CQ145" s="3175"/>
      <c r="CR145" s="3175"/>
      <c r="CS145" s="3654"/>
      <c r="CT145" s="1591"/>
      <c r="CU145" s="3653"/>
      <c r="CV145" s="3175"/>
      <c r="CW145" s="3654"/>
      <c r="CX145" s="1591"/>
      <c r="CY145" s="3653"/>
      <c r="CZ145" s="3175"/>
      <c r="DA145" s="3175"/>
      <c r="DB145" s="3654"/>
      <c r="DC145" s="1591"/>
      <c r="DD145" s="3653"/>
      <c r="DE145" s="3175"/>
      <c r="DF145" s="3654"/>
      <c r="DG145" s="1591"/>
      <c r="DH145" s="3653"/>
      <c r="DI145" s="3175"/>
      <c r="DJ145" s="3175"/>
      <c r="DK145" s="3654"/>
      <c r="DL145" s="1591"/>
      <c r="DM145" s="3653"/>
      <c r="DN145" s="3654"/>
      <c r="DO145" s="1591"/>
      <c r="DP145" s="3653"/>
      <c r="DQ145" s="3654"/>
      <c r="DR145" s="820"/>
      <c r="DS145" s="835"/>
      <c r="DT145" s="830"/>
      <c r="DU145" s="3864" t="s">
        <v>1488</v>
      </c>
      <c r="DV145" s="3865"/>
      <c r="DW145" s="882"/>
      <c r="DX145" s="881"/>
    </row>
    <row r="146" spans="1:128" ht="3" customHeight="1">
      <c r="A146" s="1941"/>
      <c r="B146" s="1605"/>
      <c r="C146" s="3562"/>
      <c r="D146" s="1571"/>
      <c r="E146" s="1577"/>
      <c r="F146" s="1577"/>
      <c r="G146" s="1577"/>
      <c r="H146" s="1577"/>
      <c r="I146" s="1577"/>
      <c r="J146" s="1577"/>
      <c r="K146" s="1577"/>
      <c r="L146" s="1577"/>
      <c r="M146" s="1577"/>
      <c r="N146" s="1577"/>
      <c r="O146" s="1577"/>
      <c r="P146" s="1577"/>
      <c r="Q146" s="1577"/>
      <c r="R146" s="1577"/>
      <c r="S146" s="1600"/>
      <c r="T146" s="3294" t="s">
        <v>820</v>
      </c>
      <c r="U146" s="3280"/>
      <c r="V146" s="3281"/>
      <c r="W146" s="846"/>
      <c r="X146" s="845"/>
      <c r="Y146" s="845"/>
      <c r="Z146" s="845"/>
      <c r="AA146" s="845"/>
      <c r="AB146" s="845"/>
      <c r="AC146" s="845"/>
      <c r="AD146" s="845"/>
      <c r="AE146" s="845"/>
      <c r="AF146" s="845"/>
      <c r="AG146" s="845"/>
      <c r="AH146" s="845"/>
      <c r="AI146" s="845"/>
      <c r="AJ146" s="845"/>
      <c r="AK146" s="845"/>
      <c r="AL146" s="845"/>
      <c r="AM146" s="845"/>
      <c r="AN146" s="845"/>
      <c r="AO146" s="845"/>
      <c r="AP146" s="845"/>
      <c r="AQ146" s="845"/>
      <c r="AR146" s="845"/>
      <c r="AS146" s="845"/>
      <c r="AT146" s="845"/>
      <c r="AU146" s="845"/>
      <c r="AV146" s="845"/>
      <c r="AW146" s="845"/>
      <c r="AX146" s="845"/>
      <c r="AY146" s="845"/>
      <c r="AZ146" s="845"/>
      <c r="BA146" s="845"/>
      <c r="BB146" s="844"/>
      <c r="BC146" s="1605"/>
      <c r="BD146" s="3713"/>
      <c r="BE146" s="3714"/>
      <c r="BF146" s="3714"/>
      <c r="BG146" s="3715"/>
      <c r="BH146" s="3736"/>
      <c r="BI146" s="3737"/>
      <c r="BJ146" s="3737"/>
      <c r="BK146" s="3737"/>
      <c r="BL146" s="3629"/>
      <c r="BM146" s="820"/>
      <c r="BN146" s="3653"/>
      <c r="BO146" s="3654"/>
      <c r="BP146" s="820"/>
      <c r="BQ146" s="3742"/>
      <c r="BR146" s="820"/>
      <c r="BS146" s="3653"/>
      <c r="BT146" s="3175"/>
      <c r="BU146" s="3654"/>
      <c r="BV146" s="820"/>
      <c r="BW146" s="3653"/>
      <c r="BX146" s="3654"/>
      <c r="BY146" s="820"/>
      <c r="BZ146" s="3653"/>
      <c r="CA146" s="3175"/>
      <c r="CB146" s="3175"/>
      <c r="CC146" s="3654"/>
      <c r="CD146" s="841"/>
      <c r="CE146" s="3653"/>
      <c r="CF146" s="3175"/>
      <c r="CG146" s="3175"/>
      <c r="CH146" s="3175"/>
      <c r="CI146" s="3654"/>
      <c r="CJ146" s="841"/>
      <c r="CK146" s="3653"/>
      <c r="CL146" s="3175"/>
      <c r="CM146" s="3175"/>
      <c r="CN146" s="3654"/>
      <c r="CO146" s="820"/>
      <c r="CP146" s="3653"/>
      <c r="CQ146" s="3175"/>
      <c r="CR146" s="3175"/>
      <c r="CS146" s="3654"/>
      <c r="CT146" s="820"/>
      <c r="CU146" s="3653"/>
      <c r="CV146" s="3175"/>
      <c r="CW146" s="3654"/>
      <c r="CX146" s="820"/>
      <c r="CY146" s="3653"/>
      <c r="CZ146" s="3175"/>
      <c r="DA146" s="3175"/>
      <c r="DB146" s="3654"/>
      <c r="DC146" s="820"/>
      <c r="DD146" s="3653"/>
      <c r="DE146" s="3175"/>
      <c r="DF146" s="3654"/>
      <c r="DG146" s="820"/>
      <c r="DH146" s="3653"/>
      <c r="DI146" s="3175"/>
      <c r="DJ146" s="3175"/>
      <c r="DK146" s="3654"/>
      <c r="DL146" s="820"/>
      <c r="DM146" s="3653"/>
      <c r="DN146" s="3654"/>
      <c r="DO146" s="820"/>
      <c r="DP146" s="3653"/>
      <c r="DQ146" s="3654"/>
      <c r="DR146" s="820"/>
      <c r="DS146" s="835"/>
      <c r="DT146" s="830"/>
      <c r="DU146" s="3866"/>
      <c r="DV146" s="3867"/>
      <c r="DW146" s="882"/>
      <c r="DX146" s="881"/>
    </row>
    <row r="147" spans="1:128" ht="12" customHeight="1">
      <c r="A147" s="1941"/>
      <c r="B147" s="1605"/>
      <c r="C147" s="3562"/>
      <c r="D147" s="1605"/>
      <c r="E147" s="3143" t="s">
        <v>819</v>
      </c>
      <c r="F147" s="3311"/>
      <c r="G147" s="3311"/>
      <c r="H147" s="3311"/>
      <c r="I147" s="3311"/>
      <c r="J147" s="3311"/>
      <c r="K147" s="3311"/>
      <c r="L147" s="3311"/>
      <c r="M147" s="3311"/>
      <c r="N147" s="3311"/>
      <c r="O147" s="3311"/>
      <c r="P147" s="3311"/>
      <c r="Q147" s="3311"/>
      <c r="R147" s="3311"/>
      <c r="S147" s="3868"/>
      <c r="T147" s="3295"/>
      <c r="U147" s="3254"/>
      <c r="V147" s="3255"/>
      <c r="W147" s="842"/>
      <c r="X147" s="3777" t="str">
        <f ca="1">IF(OR(申告書1入力用!M52=0,LEN(申告書1入力用!M52)-7&lt;=0),"",LEFT(申告書1入力用!M52,LEN(申告書1入力用!M52)-7))</f>
        <v/>
      </c>
      <c r="Y147" s="3778"/>
      <c r="Z147" s="3778"/>
      <c r="AA147" s="3778"/>
      <c r="AB147" s="3814"/>
      <c r="AC147" s="1569"/>
      <c r="AD147" s="3651" t="str">
        <f ca="1">IF(OR(申告書1入力用!M52=0,LEN(申告書1入力用!M52)-6&lt;=0),"",MID(申告書1入力用!M52,LEN(申告書1入力用!M52)-6,1))</f>
        <v/>
      </c>
      <c r="AE147" s="3657"/>
      <c r="AF147" s="3753"/>
      <c r="AG147" s="1569"/>
      <c r="AH147" s="3651" t="str">
        <f ca="1">IF(OR(申告書1入力用!M52=0,LEN(申告書1入力用!M52)-5&lt;=0),"",MID(申告書1入力用!M52,LEN(申告書1入力用!M52)-5,1))</f>
        <v>6</v>
      </c>
      <c r="AI147" s="3657"/>
      <c r="AJ147" s="3753"/>
      <c r="AK147" s="1569"/>
      <c r="AL147" s="3651" t="str">
        <f ca="1">IF(OR(申告書1入力用!M52=0,LEN(申告書1入力用!M52)-4&lt;=0),"",MID(申告書1入力用!M52,LEN(申告書1入力用!M52)-4,1))</f>
        <v>8</v>
      </c>
      <c r="AM147" s="3657"/>
      <c r="AN147" s="3753"/>
      <c r="AO147" s="1569"/>
      <c r="AP147" s="3651" t="str">
        <f ca="1">IF(OR(申告書1入力用!M52=0,LEN(申告書1入力用!M52)-3&lt;=0),"",MID(申告書1入力用!M52,LEN(申告書1入力用!M52)-3,1))</f>
        <v>0</v>
      </c>
      <c r="AQ147" s="3753"/>
      <c r="AR147" s="1569"/>
      <c r="AS147" s="3389" t="str">
        <f ca="1">IF(OR(申告書1入力用!M52=0,LEN(申告書1入力用!M52)-2&lt;=0),"",MID(申告書1入力用!M52,LEN(申告書1入力用!M52)-2,1))</f>
        <v>0</v>
      </c>
      <c r="AT147" s="3390"/>
      <c r="AU147" s="1569"/>
      <c r="AV147" s="3651" t="str">
        <f ca="1">IF(OR(申告書1入力用!M52=0,LEN(申告書1入力用!M52)-1&lt;=0),"",MID(申告書1入力用!M52,LEN(申告書1入力用!M52)-1,1))</f>
        <v>0</v>
      </c>
      <c r="AW147" s="3657"/>
      <c r="AX147" s="3753"/>
      <c r="AY147" s="1569"/>
      <c r="AZ147" s="3651" t="str">
        <f ca="1">IF(申告書1入力用!M52&lt;&gt;0,RIGHT(申告書1入力用!M52,1),"")</f>
        <v>0</v>
      </c>
      <c r="BA147" s="3753"/>
      <c r="BB147" s="840"/>
      <c r="BC147" s="1605"/>
      <c r="BD147" s="3713"/>
      <c r="BE147" s="3714"/>
      <c r="BF147" s="3714"/>
      <c r="BG147" s="3715"/>
      <c r="BH147" s="3736"/>
      <c r="BI147" s="3737"/>
      <c r="BJ147" s="3737"/>
      <c r="BK147" s="3737"/>
      <c r="BL147" s="3629"/>
      <c r="BM147" s="820"/>
      <c r="BN147" s="3655"/>
      <c r="BO147" s="3656"/>
      <c r="BP147" s="820"/>
      <c r="BQ147" s="3743"/>
      <c r="BR147" s="820"/>
      <c r="BS147" s="3655"/>
      <c r="BT147" s="3658"/>
      <c r="BU147" s="3656"/>
      <c r="BV147" s="820"/>
      <c r="BW147" s="3655"/>
      <c r="BX147" s="3656"/>
      <c r="BY147" s="820"/>
      <c r="BZ147" s="3655"/>
      <c r="CA147" s="3658"/>
      <c r="CB147" s="3658"/>
      <c r="CC147" s="3656"/>
      <c r="CD147" s="820"/>
      <c r="CE147" s="3655"/>
      <c r="CF147" s="3658"/>
      <c r="CG147" s="3658"/>
      <c r="CH147" s="3658"/>
      <c r="CI147" s="3656"/>
      <c r="CJ147" s="904"/>
      <c r="CK147" s="3655"/>
      <c r="CL147" s="3658"/>
      <c r="CM147" s="3658"/>
      <c r="CN147" s="3656"/>
      <c r="CO147" s="820"/>
      <c r="CP147" s="3655"/>
      <c r="CQ147" s="3658"/>
      <c r="CR147" s="3658"/>
      <c r="CS147" s="3656"/>
      <c r="CT147" s="820"/>
      <c r="CU147" s="3655"/>
      <c r="CV147" s="3658"/>
      <c r="CW147" s="3656"/>
      <c r="CX147" s="820"/>
      <c r="CY147" s="3655"/>
      <c r="CZ147" s="3658"/>
      <c r="DA147" s="3658"/>
      <c r="DB147" s="3656"/>
      <c r="DC147" s="820"/>
      <c r="DD147" s="3655"/>
      <c r="DE147" s="3658"/>
      <c r="DF147" s="3656"/>
      <c r="DG147" s="820"/>
      <c r="DH147" s="3655"/>
      <c r="DI147" s="3658"/>
      <c r="DJ147" s="3658"/>
      <c r="DK147" s="3656"/>
      <c r="DL147" s="820"/>
      <c r="DM147" s="3655"/>
      <c r="DN147" s="3656"/>
      <c r="DO147" s="820"/>
      <c r="DP147" s="3655"/>
      <c r="DQ147" s="3656"/>
      <c r="DR147" s="820"/>
      <c r="DS147" s="835"/>
      <c r="DT147" s="830"/>
      <c r="DU147" s="3866"/>
      <c r="DV147" s="3867"/>
      <c r="DW147" s="882"/>
      <c r="DX147" s="881"/>
    </row>
    <row r="148" spans="1:128" ht="2.25" customHeight="1" thickBot="1">
      <c r="A148" s="1941"/>
      <c r="B148" s="1605"/>
      <c r="C148" s="3562"/>
      <c r="D148" s="1605"/>
      <c r="E148" s="3143"/>
      <c r="F148" s="3311"/>
      <c r="G148" s="3311"/>
      <c r="H148" s="3311"/>
      <c r="I148" s="3311"/>
      <c r="J148" s="3311"/>
      <c r="K148" s="3311"/>
      <c r="L148" s="3311"/>
      <c r="M148" s="3311"/>
      <c r="N148" s="3311"/>
      <c r="O148" s="3311"/>
      <c r="P148" s="3311"/>
      <c r="Q148" s="3311"/>
      <c r="R148" s="3311"/>
      <c r="S148" s="3868"/>
      <c r="T148" s="3295"/>
      <c r="U148" s="3254"/>
      <c r="V148" s="3255"/>
      <c r="W148" s="842"/>
      <c r="X148" s="3780"/>
      <c r="Y148" s="3815"/>
      <c r="Z148" s="3815"/>
      <c r="AA148" s="3815"/>
      <c r="AB148" s="3803"/>
      <c r="AC148" s="1569"/>
      <c r="AD148" s="3653"/>
      <c r="AE148" s="3670"/>
      <c r="AF148" s="3671"/>
      <c r="AG148" s="1569"/>
      <c r="AH148" s="3653"/>
      <c r="AI148" s="3670"/>
      <c r="AJ148" s="3671"/>
      <c r="AK148" s="1569"/>
      <c r="AL148" s="3653"/>
      <c r="AM148" s="3670"/>
      <c r="AN148" s="3671"/>
      <c r="AO148" s="1569"/>
      <c r="AP148" s="3653"/>
      <c r="AQ148" s="3671"/>
      <c r="AR148" s="1569"/>
      <c r="AS148" s="3669"/>
      <c r="AT148" s="3671"/>
      <c r="AU148" s="1569"/>
      <c r="AV148" s="3653"/>
      <c r="AW148" s="3670"/>
      <c r="AX148" s="3671"/>
      <c r="AY148" s="1569"/>
      <c r="AZ148" s="3653"/>
      <c r="BA148" s="3671"/>
      <c r="BB148" s="840"/>
      <c r="BC148" s="1605"/>
      <c r="BD148" s="3716"/>
      <c r="BE148" s="3717"/>
      <c r="BF148" s="3717"/>
      <c r="BG148" s="3718"/>
      <c r="BH148" s="3738"/>
      <c r="BI148" s="3739"/>
      <c r="BJ148" s="3739"/>
      <c r="BK148" s="3739"/>
      <c r="BL148" s="3740"/>
      <c r="BM148" s="903"/>
      <c r="BN148" s="903"/>
      <c r="BO148" s="903"/>
      <c r="BP148" s="903"/>
      <c r="BQ148" s="903"/>
      <c r="BR148" s="903"/>
      <c r="BS148" s="903"/>
      <c r="BT148" s="903"/>
      <c r="BU148" s="903"/>
      <c r="BV148" s="903"/>
      <c r="BW148" s="903"/>
      <c r="BX148" s="903"/>
      <c r="BY148" s="903"/>
      <c r="BZ148" s="903"/>
      <c r="CA148" s="903"/>
      <c r="CB148" s="903"/>
      <c r="CC148" s="903"/>
      <c r="CD148" s="903"/>
      <c r="CE148" s="903"/>
      <c r="CF148" s="903"/>
      <c r="CG148" s="903"/>
      <c r="CH148" s="903"/>
      <c r="CI148" s="903"/>
      <c r="CJ148" s="903"/>
      <c r="CK148" s="903"/>
      <c r="CL148" s="903"/>
      <c r="CM148" s="903"/>
      <c r="CN148" s="903"/>
      <c r="CO148" s="903"/>
      <c r="CP148" s="903"/>
      <c r="CQ148" s="902"/>
      <c r="CR148" s="902"/>
      <c r="CS148" s="902"/>
      <c r="CT148" s="902"/>
      <c r="CU148" s="901"/>
      <c r="CV148" s="901"/>
      <c r="CW148" s="901"/>
      <c r="CX148" s="901"/>
      <c r="CY148" s="901"/>
      <c r="CZ148" s="901"/>
      <c r="DA148" s="901"/>
      <c r="DB148" s="901"/>
      <c r="DC148" s="901"/>
      <c r="DD148" s="901"/>
      <c r="DE148" s="901"/>
      <c r="DF148" s="901"/>
      <c r="DG148" s="901"/>
      <c r="DH148" s="901"/>
      <c r="DI148" s="901"/>
      <c r="DJ148" s="901"/>
      <c r="DK148" s="901"/>
      <c r="DL148" s="901"/>
      <c r="DM148" s="900"/>
      <c r="DN148" s="900"/>
      <c r="DO148" s="900"/>
      <c r="DP148" s="900"/>
      <c r="DQ148" s="900"/>
      <c r="DR148" s="900"/>
      <c r="DS148" s="899"/>
      <c r="DT148" s="830"/>
      <c r="DU148" s="3866"/>
      <c r="DV148" s="3867"/>
      <c r="DW148" s="882"/>
      <c r="DX148" s="881"/>
    </row>
    <row r="149" spans="1:128" ht="9.75" customHeight="1">
      <c r="A149" s="1941"/>
      <c r="B149" s="1605"/>
      <c r="C149" s="3562"/>
      <c r="D149" s="842"/>
      <c r="E149" s="3311"/>
      <c r="F149" s="3311"/>
      <c r="G149" s="3311"/>
      <c r="H149" s="3311"/>
      <c r="I149" s="3311"/>
      <c r="J149" s="3311"/>
      <c r="K149" s="3311"/>
      <c r="L149" s="3311"/>
      <c r="M149" s="3311"/>
      <c r="N149" s="3311"/>
      <c r="O149" s="3311"/>
      <c r="P149" s="3311"/>
      <c r="Q149" s="3311"/>
      <c r="R149" s="3311"/>
      <c r="S149" s="3868"/>
      <c r="T149" s="3295"/>
      <c r="U149" s="3254"/>
      <c r="V149" s="3255"/>
      <c r="W149" s="842"/>
      <c r="X149" s="3816"/>
      <c r="Y149" s="3408"/>
      <c r="Z149" s="3408"/>
      <c r="AA149" s="3408"/>
      <c r="AB149" s="3409"/>
      <c r="AC149" s="841"/>
      <c r="AD149" s="3705"/>
      <c r="AE149" s="3394"/>
      <c r="AF149" s="3392"/>
      <c r="AG149" s="841"/>
      <c r="AH149" s="3705"/>
      <c r="AI149" s="3394"/>
      <c r="AJ149" s="3392"/>
      <c r="AK149" s="841"/>
      <c r="AL149" s="3705"/>
      <c r="AM149" s="3394"/>
      <c r="AN149" s="3392"/>
      <c r="AO149" s="841"/>
      <c r="AP149" s="3705"/>
      <c r="AQ149" s="3392"/>
      <c r="AR149" s="841"/>
      <c r="AS149" s="3391"/>
      <c r="AT149" s="3392"/>
      <c r="AU149" s="841"/>
      <c r="AV149" s="3705"/>
      <c r="AW149" s="3394"/>
      <c r="AX149" s="3392"/>
      <c r="AY149" s="841"/>
      <c r="AZ149" s="3705"/>
      <c r="BA149" s="3392"/>
      <c r="BB149" s="840"/>
      <c r="BC149" s="1605"/>
      <c r="BD149" s="3834" t="s">
        <v>1489</v>
      </c>
      <c r="BE149" s="3835"/>
      <c r="BF149" s="3835"/>
      <c r="BG149" s="3835"/>
      <c r="BH149" s="3835"/>
      <c r="BI149" s="3835"/>
      <c r="BJ149" s="3835"/>
      <c r="BK149" s="3835"/>
      <c r="BL149" s="3835"/>
      <c r="BM149" s="3835"/>
      <c r="BN149" s="3835"/>
      <c r="BO149" s="3835"/>
      <c r="BP149" s="3835"/>
      <c r="BQ149" s="3835"/>
      <c r="BR149" s="3835"/>
      <c r="BS149" s="3835"/>
      <c r="BT149" s="3835"/>
      <c r="BU149" s="3835"/>
      <c r="BV149" s="3835"/>
      <c r="BW149" s="3836"/>
      <c r="BX149" s="3843" t="str">
        <f>IF(申告書1入力用!BM100,"〇","")</f>
        <v/>
      </c>
      <c r="BY149" s="3844"/>
      <c r="BZ149" s="3844"/>
      <c r="CA149" s="3844"/>
      <c r="CB149" s="3844"/>
      <c r="CC149" s="3844"/>
      <c r="CD149" s="3844"/>
      <c r="CE149" s="3844"/>
      <c r="CF149" s="3845"/>
      <c r="CG149" s="3852" t="s">
        <v>1490</v>
      </c>
      <c r="CH149" s="3853"/>
      <c r="CI149" s="3853"/>
      <c r="CJ149" s="3853"/>
      <c r="CK149" s="3853"/>
      <c r="CL149" s="3853"/>
      <c r="CM149" s="3853"/>
      <c r="CN149" s="3853"/>
      <c r="CO149" s="3853"/>
      <c r="CP149" s="3853"/>
      <c r="CQ149" s="3853"/>
      <c r="CR149" s="3853"/>
      <c r="CS149" s="3853"/>
      <c r="CT149" s="3853"/>
      <c r="CU149" s="3853"/>
      <c r="CV149" s="3853"/>
      <c r="CW149" s="3853"/>
      <c r="CX149" s="3853"/>
      <c r="CY149" s="3853"/>
      <c r="CZ149" s="3853"/>
      <c r="DA149" s="3853"/>
      <c r="DB149" s="3853"/>
      <c r="DC149" s="3853"/>
      <c r="DD149" s="3853"/>
      <c r="DE149" s="3853"/>
      <c r="DF149" s="3853"/>
      <c r="DG149" s="3853"/>
      <c r="DH149" s="3853"/>
      <c r="DI149" s="3853"/>
      <c r="DJ149" s="3853"/>
      <c r="DK149" s="3853"/>
      <c r="DL149" s="3853"/>
      <c r="DM149" s="3854"/>
      <c r="DN149" s="3858" t="str">
        <f>IF(申告書1入力用!BM101,"〇","")</f>
        <v/>
      </c>
      <c r="DO149" s="3859"/>
      <c r="DP149" s="3859"/>
      <c r="DQ149" s="3859"/>
      <c r="DR149" s="3859"/>
      <c r="DS149" s="3860"/>
      <c r="DT149" s="830"/>
      <c r="DU149" s="3866"/>
      <c r="DV149" s="3867"/>
      <c r="DW149" s="879"/>
      <c r="DX149" s="820"/>
    </row>
    <row r="150" spans="1:128" ht="3" customHeight="1" thickBot="1">
      <c r="A150" s="1941"/>
      <c r="B150" s="1605"/>
      <c r="C150" s="3563"/>
      <c r="D150" s="1614"/>
      <c r="E150" s="1614"/>
      <c r="F150" s="1614"/>
      <c r="G150" s="1614"/>
      <c r="H150" s="1614"/>
      <c r="I150" s="1614"/>
      <c r="J150" s="1614"/>
      <c r="K150" s="1614"/>
      <c r="L150" s="1614"/>
      <c r="M150" s="1614"/>
      <c r="N150" s="1614"/>
      <c r="O150" s="1614"/>
      <c r="P150" s="1614"/>
      <c r="Q150" s="1614"/>
      <c r="R150" s="1614"/>
      <c r="S150" s="1612"/>
      <c r="T150" s="3296"/>
      <c r="U150" s="3297"/>
      <c r="V150" s="3298"/>
      <c r="W150" s="837"/>
      <c r="X150" s="837"/>
      <c r="Y150" s="837"/>
      <c r="Z150" s="837"/>
      <c r="AA150" s="837"/>
      <c r="AB150" s="837"/>
      <c r="AC150" s="837"/>
      <c r="AD150" s="837"/>
      <c r="AE150" s="837"/>
      <c r="AF150" s="837"/>
      <c r="AG150" s="837"/>
      <c r="AH150" s="837"/>
      <c r="AI150" s="837"/>
      <c r="AJ150" s="837"/>
      <c r="AK150" s="837"/>
      <c r="AL150" s="837"/>
      <c r="AM150" s="837"/>
      <c r="AN150" s="837"/>
      <c r="AO150" s="837"/>
      <c r="AP150" s="837"/>
      <c r="AQ150" s="837"/>
      <c r="AR150" s="837"/>
      <c r="AS150" s="837"/>
      <c r="AT150" s="837"/>
      <c r="AU150" s="837"/>
      <c r="AV150" s="837"/>
      <c r="AW150" s="837"/>
      <c r="AX150" s="837"/>
      <c r="AY150" s="837"/>
      <c r="AZ150" s="837"/>
      <c r="BA150" s="837"/>
      <c r="BB150" s="836"/>
      <c r="BC150" s="1605"/>
      <c r="BD150" s="3837"/>
      <c r="BE150" s="3838"/>
      <c r="BF150" s="3838"/>
      <c r="BG150" s="3838"/>
      <c r="BH150" s="3838"/>
      <c r="BI150" s="3838"/>
      <c r="BJ150" s="3838"/>
      <c r="BK150" s="3838"/>
      <c r="BL150" s="3838"/>
      <c r="BM150" s="3838"/>
      <c r="BN150" s="3838"/>
      <c r="BO150" s="3838"/>
      <c r="BP150" s="3838"/>
      <c r="BQ150" s="3838"/>
      <c r="BR150" s="3838"/>
      <c r="BS150" s="3838"/>
      <c r="BT150" s="3838"/>
      <c r="BU150" s="3838"/>
      <c r="BV150" s="3838"/>
      <c r="BW150" s="3839"/>
      <c r="BX150" s="3846"/>
      <c r="BY150" s="3847"/>
      <c r="BZ150" s="3847"/>
      <c r="CA150" s="3847"/>
      <c r="CB150" s="3847"/>
      <c r="CC150" s="3847"/>
      <c r="CD150" s="3847"/>
      <c r="CE150" s="3847"/>
      <c r="CF150" s="3848"/>
      <c r="CG150" s="3855"/>
      <c r="CH150" s="3856"/>
      <c r="CI150" s="3856"/>
      <c r="CJ150" s="3856"/>
      <c r="CK150" s="3856"/>
      <c r="CL150" s="3856"/>
      <c r="CM150" s="3856"/>
      <c r="CN150" s="3856"/>
      <c r="CO150" s="3856"/>
      <c r="CP150" s="3856"/>
      <c r="CQ150" s="3856"/>
      <c r="CR150" s="3856"/>
      <c r="CS150" s="3856"/>
      <c r="CT150" s="3856"/>
      <c r="CU150" s="3856"/>
      <c r="CV150" s="3856"/>
      <c r="CW150" s="3856"/>
      <c r="CX150" s="3856"/>
      <c r="CY150" s="3856"/>
      <c r="CZ150" s="3856"/>
      <c r="DA150" s="3856"/>
      <c r="DB150" s="3856"/>
      <c r="DC150" s="3856"/>
      <c r="DD150" s="3856"/>
      <c r="DE150" s="3856"/>
      <c r="DF150" s="3856"/>
      <c r="DG150" s="3856"/>
      <c r="DH150" s="3856"/>
      <c r="DI150" s="3856"/>
      <c r="DJ150" s="3856"/>
      <c r="DK150" s="3856"/>
      <c r="DL150" s="3856"/>
      <c r="DM150" s="3857"/>
      <c r="DN150" s="3861"/>
      <c r="DO150" s="3862"/>
      <c r="DP150" s="3862"/>
      <c r="DQ150" s="3862"/>
      <c r="DR150" s="3862"/>
      <c r="DS150" s="3863"/>
      <c r="DT150" s="830"/>
      <c r="DU150" s="879"/>
      <c r="DV150" s="830"/>
      <c r="DW150" s="879"/>
      <c r="DX150" s="820"/>
    </row>
    <row r="151" spans="1:128" ht="6" customHeight="1" thickBot="1">
      <c r="A151" s="1941"/>
      <c r="B151" s="832"/>
      <c r="C151" s="832"/>
      <c r="D151" s="832"/>
      <c r="E151" s="832"/>
      <c r="F151" s="832"/>
      <c r="G151" s="832"/>
      <c r="H151" s="832"/>
      <c r="I151" s="832"/>
      <c r="J151" s="832"/>
      <c r="K151" s="832"/>
      <c r="L151" s="832"/>
      <c r="M151" s="832"/>
      <c r="N151" s="832"/>
      <c r="O151" s="832"/>
      <c r="P151" s="832"/>
      <c r="Q151" s="832"/>
      <c r="R151" s="832"/>
      <c r="S151" s="832"/>
      <c r="T151" s="832"/>
      <c r="U151" s="832"/>
      <c r="V151" s="832"/>
      <c r="W151" s="832"/>
      <c r="X151" s="832"/>
      <c r="Y151" s="832"/>
      <c r="Z151" s="832"/>
      <c r="AA151" s="832"/>
      <c r="AB151" s="832"/>
      <c r="AC151" s="832"/>
      <c r="AD151" s="832"/>
      <c r="AE151" s="832"/>
      <c r="AF151" s="832"/>
      <c r="AG151" s="832"/>
      <c r="AH151" s="832"/>
      <c r="AI151" s="832"/>
      <c r="AJ151" s="832"/>
      <c r="AK151" s="832"/>
      <c r="AL151" s="832"/>
      <c r="AM151" s="832"/>
      <c r="AN151" s="832"/>
      <c r="AO151" s="832"/>
      <c r="AP151" s="832"/>
      <c r="AQ151" s="832"/>
      <c r="AR151" s="832"/>
      <c r="AS151" s="832"/>
      <c r="AT151" s="832"/>
      <c r="AU151" s="832"/>
      <c r="AV151" s="832"/>
      <c r="AW151" s="832"/>
      <c r="AX151" s="832"/>
      <c r="AY151" s="832"/>
      <c r="AZ151" s="832"/>
      <c r="BA151" s="832"/>
      <c r="BB151" s="832"/>
      <c r="BC151" s="832"/>
      <c r="BD151" s="3840"/>
      <c r="BE151" s="3841"/>
      <c r="BF151" s="3841"/>
      <c r="BG151" s="3841"/>
      <c r="BH151" s="3841"/>
      <c r="BI151" s="3841"/>
      <c r="BJ151" s="3841"/>
      <c r="BK151" s="3841"/>
      <c r="BL151" s="3841"/>
      <c r="BM151" s="3841"/>
      <c r="BN151" s="3841"/>
      <c r="BO151" s="3841"/>
      <c r="BP151" s="3841"/>
      <c r="BQ151" s="3841"/>
      <c r="BR151" s="3841"/>
      <c r="BS151" s="3841"/>
      <c r="BT151" s="3841"/>
      <c r="BU151" s="3841"/>
      <c r="BV151" s="3841"/>
      <c r="BW151" s="3842"/>
      <c r="BX151" s="3849"/>
      <c r="BY151" s="3850"/>
      <c r="BZ151" s="3850"/>
      <c r="CA151" s="3850"/>
      <c r="CB151" s="3850"/>
      <c r="CC151" s="3850"/>
      <c r="CD151" s="3850"/>
      <c r="CE151" s="3850"/>
      <c r="CF151" s="3851"/>
      <c r="CG151" s="3855"/>
      <c r="CH151" s="3856"/>
      <c r="CI151" s="3856"/>
      <c r="CJ151" s="3856"/>
      <c r="CK151" s="3856"/>
      <c r="CL151" s="3856"/>
      <c r="CM151" s="3856"/>
      <c r="CN151" s="3856"/>
      <c r="CO151" s="3856"/>
      <c r="CP151" s="3856"/>
      <c r="CQ151" s="3856"/>
      <c r="CR151" s="3856"/>
      <c r="CS151" s="3856"/>
      <c r="CT151" s="3856"/>
      <c r="CU151" s="3856"/>
      <c r="CV151" s="3856"/>
      <c r="CW151" s="3856"/>
      <c r="CX151" s="3856"/>
      <c r="CY151" s="3856"/>
      <c r="CZ151" s="3856"/>
      <c r="DA151" s="3856"/>
      <c r="DB151" s="3856"/>
      <c r="DC151" s="3856"/>
      <c r="DD151" s="3856"/>
      <c r="DE151" s="3856"/>
      <c r="DF151" s="3856"/>
      <c r="DG151" s="3856"/>
      <c r="DH151" s="3856"/>
      <c r="DI151" s="3856"/>
      <c r="DJ151" s="3856"/>
      <c r="DK151" s="3856"/>
      <c r="DL151" s="3856"/>
      <c r="DM151" s="3857"/>
      <c r="DN151" s="3861"/>
      <c r="DO151" s="3862"/>
      <c r="DP151" s="3862"/>
      <c r="DQ151" s="3862"/>
      <c r="DR151" s="3862"/>
      <c r="DS151" s="3863"/>
      <c r="DT151" s="830"/>
      <c r="DU151" s="879"/>
      <c r="DV151" s="830"/>
      <c r="DW151" s="879"/>
      <c r="DX151" s="820"/>
    </row>
    <row r="152" spans="1:128" ht="5.25" customHeight="1">
      <c r="B152" s="832"/>
      <c r="C152" s="832"/>
      <c r="D152" s="832"/>
      <c r="E152" s="832"/>
      <c r="F152" s="832"/>
      <c r="G152" s="832"/>
      <c r="H152" s="832"/>
      <c r="I152" s="832"/>
      <c r="J152" s="832"/>
      <c r="K152" s="832"/>
      <c r="L152" s="832"/>
      <c r="M152" s="832"/>
      <c r="N152" s="832"/>
      <c r="O152" s="832"/>
      <c r="P152" s="832"/>
      <c r="Q152" s="832"/>
      <c r="R152" s="832"/>
      <c r="S152" s="832"/>
      <c r="T152" s="832"/>
      <c r="U152" s="832"/>
      <c r="V152" s="832"/>
      <c r="W152" s="832"/>
      <c r="X152" s="832"/>
      <c r="Y152" s="832"/>
      <c r="Z152" s="832"/>
      <c r="AA152" s="832"/>
      <c r="AB152" s="832"/>
      <c r="AC152" s="832"/>
      <c r="AD152" s="832"/>
      <c r="AE152" s="832"/>
      <c r="AF152" s="832"/>
      <c r="AG152" s="832"/>
      <c r="AH152" s="832"/>
      <c r="AI152" s="832"/>
      <c r="AJ152" s="832"/>
      <c r="AK152" s="832"/>
      <c r="AL152" s="832"/>
      <c r="AM152" s="832"/>
      <c r="AN152" s="832"/>
      <c r="AO152" s="832"/>
      <c r="AP152" s="832"/>
      <c r="AQ152" s="832"/>
      <c r="AR152" s="832"/>
      <c r="AS152" s="832"/>
      <c r="AT152" s="832"/>
      <c r="AU152" s="832"/>
      <c r="AV152" s="832"/>
      <c r="AW152" s="832"/>
      <c r="AX152" s="832"/>
      <c r="AY152" s="832"/>
      <c r="AZ152" s="832"/>
      <c r="BA152" s="832"/>
      <c r="BB152" s="832"/>
      <c r="BC152" s="832"/>
      <c r="BD152" s="1524"/>
      <c r="BE152" s="1524"/>
      <c r="BF152" s="1524"/>
      <c r="BG152" s="1524"/>
      <c r="BH152" s="1524"/>
      <c r="BI152" s="1524"/>
      <c r="BJ152" s="1524"/>
      <c r="BK152" s="1524"/>
      <c r="BL152" s="1524"/>
      <c r="BM152" s="1524"/>
      <c r="BN152" s="1524"/>
      <c r="BO152" s="1524"/>
      <c r="BP152" s="1524"/>
      <c r="BQ152" s="1524"/>
      <c r="BR152" s="1524"/>
      <c r="BS152" s="1524"/>
      <c r="BT152" s="1524"/>
      <c r="BU152" s="1524"/>
      <c r="BV152" s="1524"/>
      <c r="BW152" s="1524"/>
      <c r="BX152" s="1525"/>
      <c r="BY152" s="1525"/>
      <c r="BZ152" s="1525"/>
      <c r="CA152" s="1525"/>
      <c r="CB152" s="1525"/>
      <c r="CC152" s="1525"/>
      <c r="CD152" s="1525"/>
      <c r="CE152" s="1525"/>
      <c r="CF152" s="1525"/>
      <c r="CG152" s="1526"/>
      <c r="CH152" s="1526"/>
      <c r="CI152" s="1526"/>
      <c r="CJ152" s="1526"/>
      <c r="CK152" s="1526"/>
      <c r="CL152" s="1526"/>
      <c r="CM152" s="1526"/>
      <c r="CN152" s="1526"/>
      <c r="CO152" s="1526"/>
      <c r="CP152" s="1526"/>
      <c r="CQ152" s="1526"/>
      <c r="CR152" s="1526"/>
      <c r="CS152" s="1526"/>
      <c r="CT152" s="1526"/>
      <c r="CU152" s="1526"/>
      <c r="CV152" s="1526"/>
      <c r="CW152" s="1526"/>
      <c r="CX152" s="1526"/>
      <c r="CY152" s="1526"/>
      <c r="CZ152" s="1526"/>
      <c r="DA152" s="1526"/>
      <c r="DB152" s="1526"/>
      <c r="DC152" s="1526"/>
      <c r="DD152" s="1526"/>
      <c r="DE152" s="1526"/>
      <c r="DF152" s="1526"/>
      <c r="DG152" s="1526"/>
      <c r="DH152" s="1526"/>
      <c r="DI152" s="1526"/>
      <c r="DJ152" s="1526"/>
      <c r="DK152" s="1526"/>
      <c r="DL152" s="1526"/>
      <c r="DM152" s="1526"/>
      <c r="DN152" s="1527"/>
      <c r="DO152" s="1527"/>
      <c r="DP152" s="1527"/>
      <c r="DQ152" s="1527"/>
      <c r="DR152" s="1527"/>
      <c r="DS152" s="1527"/>
      <c r="DT152" s="830"/>
      <c r="DU152" s="3823"/>
      <c r="DV152" s="3823"/>
      <c r="DW152" s="875"/>
      <c r="DX152" s="875"/>
    </row>
    <row r="153" spans="1:128" ht="3" customHeight="1">
      <c r="A153" s="818"/>
      <c r="B153" s="832"/>
      <c r="C153" s="3824"/>
      <c r="D153" s="1528"/>
      <c r="E153" s="1528"/>
      <c r="F153" s="865"/>
      <c r="G153" s="865"/>
      <c r="H153" s="885"/>
      <c r="I153" s="885"/>
      <c r="J153" s="885"/>
      <c r="K153" s="885"/>
      <c r="L153" s="885"/>
      <c r="M153" s="885"/>
      <c r="N153" s="885"/>
      <c r="O153" s="885"/>
      <c r="P153" s="885"/>
      <c r="Q153" s="885"/>
      <c r="R153" s="885"/>
      <c r="S153" s="885"/>
      <c r="T153" s="885"/>
      <c r="U153" s="885"/>
      <c r="V153" s="885"/>
      <c r="W153" s="885"/>
      <c r="X153" s="885"/>
      <c r="Y153" s="894"/>
      <c r="Z153" s="3827" t="s">
        <v>825</v>
      </c>
      <c r="AA153" s="3828"/>
      <c r="AB153" s="885"/>
      <c r="AC153" s="865"/>
      <c r="AD153" s="865"/>
      <c r="AE153" s="865"/>
      <c r="AF153" s="885"/>
      <c r="AG153" s="885"/>
      <c r="AH153" s="885"/>
      <c r="AI153" s="885"/>
      <c r="AJ153" s="885"/>
      <c r="AK153" s="885"/>
      <c r="AL153" s="885"/>
      <c r="AM153" s="885"/>
      <c r="AN153" s="885"/>
      <c r="AO153" s="885"/>
      <c r="AP153" s="885"/>
      <c r="AQ153" s="885"/>
      <c r="AR153" s="885"/>
      <c r="AS153" s="885"/>
      <c r="AT153" s="885"/>
      <c r="AU153" s="885"/>
      <c r="AV153" s="885"/>
      <c r="AW153" s="885"/>
      <c r="AX153" s="888"/>
      <c r="AY153" s="1529"/>
      <c r="AZ153" s="1529"/>
      <c r="BA153" s="1529"/>
      <c r="BB153" s="1529"/>
      <c r="BC153" s="1529"/>
      <c r="BD153" s="1530"/>
      <c r="BE153" s="1530"/>
      <c r="BF153" s="1530"/>
      <c r="BG153" s="1531"/>
      <c r="BH153" s="1531"/>
      <c r="BI153" s="1531"/>
      <c r="BJ153" s="1513"/>
      <c r="BK153" s="1513"/>
      <c r="BL153" s="1513"/>
      <c r="BM153" s="1532"/>
      <c r="BN153" s="1532"/>
      <c r="BO153" s="1532"/>
      <c r="BP153" s="1513"/>
      <c r="BQ153" s="1513"/>
      <c r="BR153" s="1513"/>
      <c r="BS153" s="1513"/>
      <c r="BT153" s="1513"/>
      <c r="BU153" s="1532"/>
      <c r="BV153" s="1532"/>
      <c r="BW153" s="1532"/>
      <c r="BX153" s="1532"/>
      <c r="BY153" s="1532"/>
      <c r="BZ153" s="1532"/>
      <c r="CA153" s="1532"/>
      <c r="CB153" s="1532"/>
      <c r="CC153" s="1532"/>
      <c r="CD153" s="1532"/>
      <c r="CE153" s="1532"/>
      <c r="CF153" s="1532"/>
      <c r="CG153" s="1532"/>
      <c r="CH153" s="1532"/>
      <c r="CI153" s="1532"/>
      <c r="CJ153" s="1532"/>
      <c r="CK153" s="1532"/>
      <c r="CL153" s="1532"/>
      <c r="CM153" s="1532"/>
      <c r="CN153" s="1533"/>
      <c r="CO153" s="1533"/>
      <c r="CP153" s="1533"/>
      <c r="CQ153" s="1533"/>
      <c r="CR153" s="1533"/>
      <c r="CS153" s="1534"/>
      <c r="CT153" s="1534"/>
      <c r="CU153" s="1534"/>
      <c r="CV153" s="1534"/>
      <c r="CW153" s="1513"/>
      <c r="CX153" s="1513"/>
      <c r="CY153" s="1513"/>
      <c r="CZ153" s="1513"/>
      <c r="DA153" s="1513"/>
      <c r="DB153" s="1513"/>
      <c r="DC153" s="1513"/>
      <c r="DD153" s="1513"/>
      <c r="DE153" s="1513"/>
      <c r="DF153" s="1513"/>
      <c r="DG153" s="1513"/>
      <c r="DH153" s="1513"/>
      <c r="DI153" s="1513"/>
      <c r="DJ153" s="1513"/>
      <c r="DK153" s="1531"/>
      <c r="DL153" s="1531"/>
      <c r="DM153" s="1531"/>
      <c r="DN153" s="1531"/>
      <c r="DO153" s="1513"/>
      <c r="DP153" s="1513"/>
      <c r="DQ153" s="1513"/>
      <c r="DR153" s="1513"/>
      <c r="DS153" s="1513"/>
      <c r="DT153" s="1513"/>
      <c r="DU153" s="1605"/>
      <c r="DV153" s="1605"/>
      <c r="DW153" s="820"/>
      <c r="DX153" s="820"/>
    </row>
    <row r="154" spans="1:128" ht="14.25" customHeight="1">
      <c r="A154" s="818"/>
      <c r="B154" s="832"/>
      <c r="C154" s="3825"/>
      <c r="D154" s="1535"/>
      <c r="E154" s="1536"/>
      <c r="F154" s="1531"/>
      <c r="G154" s="1531"/>
      <c r="H154" s="832"/>
      <c r="I154" s="1529"/>
      <c r="J154" s="1529"/>
      <c r="K154" s="1529"/>
      <c r="L154" s="832"/>
      <c r="M154" s="832"/>
      <c r="N154" s="832"/>
      <c r="O154" s="832"/>
      <c r="P154" s="1529"/>
      <c r="Q154" s="1529"/>
      <c r="R154" s="1529"/>
      <c r="S154" s="832"/>
      <c r="T154" s="832"/>
      <c r="U154" s="832"/>
      <c r="V154" s="832"/>
      <c r="W154" s="1529"/>
      <c r="X154" s="1529"/>
      <c r="Y154" s="887"/>
      <c r="Z154" s="3829"/>
      <c r="AA154" s="3830"/>
      <c r="AB154" s="832"/>
      <c r="AC154" s="1531"/>
      <c r="AD154" s="1531"/>
      <c r="AE154" s="1531"/>
      <c r="AF154" s="832"/>
      <c r="AG154" s="832"/>
      <c r="AH154" s="832"/>
      <c r="AI154" s="832"/>
      <c r="AJ154" s="832"/>
      <c r="AK154" s="832"/>
      <c r="AL154" s="832"/>
      <c r="AM154" s="832"/>
      <c r="AN154" s="832"/>
      <c r="AO154" s="832"/>
      <c r="AP154" s="832"/>
      <c r="AQ154" s="832"/>
      <c r="AR154" s="832"/>
      <c r="AS154" s="832"/>
      <c r="AT154" s="832"/>
      <c r="AU154" s="832"/>
      <c r="AV154" s="832"/>
      <c r="AW154" s="832"/>
      <c r="AX154" s="888"/>
      <c r="AY154" s="1529"/>
      <c r="AZ154" s="1537"/>
      <c r="BA154" s="865"/>
      <c r="BB154" s="865"/>
      <c r="BC154" s="885"/>
      <c r="BD154" s="1538"/>
      <c r="BE154" s="1538"/>
      <c r="BF154" s="1538"/>
      <c r="BG154" s="865"/>
      <c r="BH154" s="865"/>
      <c r="BI154" s="865"/>
      <c r="BJ154" s="871"/>
      <c r="BK154" s="871"/>
      <c r="BL154" s="871"/>
      <c r="BM154" s="871"/>
      <c r="BN154" s="871"/>
      <c r="BO154" s="871"/>
      <c r="BP154" s="871"/>
      <c r="BQ154" s="871"/>
      <c r="BR154" s="871"/>
      <c r="BS154" s="870"/>
      <c r="BT154" s="871"/>
      <c r="BU154" s="871"/>
      <c r="BV154" s="871"/>
      <c r="BW154" s="871"/>
      <c r="BX154" s="871"/>
      <c r="BY154" s="871"/>
      <c r="BZ154" s="871"/>
      <c r="CA154" s="871"/>
      <c r="CB154" s="871"/>
      <c r="CC154" s="871"/>
      <c r="CD154" s="871"/>
      <c r="CE154" s="871"/>
      <c r="CF154" s="871"/>
      <c r="CG154" s="871"/>
      <c r="CH154" s="871"/>
      <c r="CI154" s="871"/>
      <c r="CJ154" s="871"/>
      <c r="CK154" s="871"/>
      <c r="CL154" s="870"/>
      <c r="CM154" s="871"/>
      <c r="CN154" s="872"/>
      <c r="CO154" s="872"/>
      <c r="CP154" s="872"/>
      <c r="CQ154" s="872"/>
      <c r="CR154" s="1539"/>
      <c r="CS154" s="871"/>
      <c r="CT154" s="871"/>
      <c r="CU154" s="871"/>
      <c r="CV154" s="871"/>
      <c r="CW154" s="870"/>
      <c r="CX154" s="871"/>
      <c r="CY154" s="871"/>
      <c r="CZ154" s="871"/>
      <c r="DA154" s="871"/>
      <c r="DB154" s="871"/>
      <c r="DC154" s="871"/>
      <c r="DD154" s="871"/>
      <c r="DE154" s="871"/>
      <c r="DF154" s="871"/>
      <c r="DG154" s="871"/>
      <c r="DH154" s="871"/>
      <c r="DI154" s="871"/>
      <c r="DJ154" s="871"/>
      <c r="DK154" s="865"/>
      <c r="DL154" s="865"/>
      <c r="DM154" s="865"/>
      <c r="DN154" s="865"/>
      <c r="DO154" s="871"/>
      <c r="DP154" s="871"/>
      <c r="DQ154" s="871"/>
      <c r="DR154" s="871"/>
      <c r="DS154" s="870"/>
      <c r="DT154" s="1605"/>
      <c r="DU154" s="3757"/>
      <c r="DV154" s="3757"/>
      <c r="DW154" s="897"/>
      <c r="DX154" s="857"/>
    </row>
    <row r="155" spans="1:128" ht="3" customHeight="1">
      <c r="A155" s="818"/>
      <c r="B155" s="832"/>
      <c r="C155" s="3825"/>
      <c r="D155" s="1535"/>
      <c r="E155" s="1536"/>
      <c r="F155" s="1531"/>
      <c r="G155" s="1531"/>
      <c r="H155" s="832"/>
      <c r="I155" s="1529"/>
      <c r="J155" s="1529"/>
      <c r="K155" s="1529"/>
      <c r="L155" s="832"/>
      <c r="M155" s="832"/>
      <c r="N155" s="832"/>
      <c r="O155" s="832"/>
      <c r="P155" s="1529"/>
      <c r="Q155" s="1529"/>
      <c r="R155" s="1529"/>
      <c r="S155" s="832"/>
      <c r="T155" s="832"/>
      <c r="U155" s="832"/>
      <c r="V155" s="832"/>
      <c r="W155" s="1529"/>
      <c r="X155" s="1529"/>
      <c r="Y155" s="887"/>
      <c r="Z155" s="3829"/>
      <c r="AA155" s="3830"/>
      <c r="AB155" s="832"/>
      <c r="AC155" s="1531"/>
      <c r="AD155" s="1531"/>
      <c r="AE155" s="1531"/>
      <c r="AF155" s="832"/>
      <c r="AG155" s="832"/>
      <c r="AH155" s="832"/>
      <c r="AI155" s="832"/>
      <c r="AJ155" s="832"/>
      <c r="AK155" s="832"/>
      <c r="AL155" s="832"/>
      <c r="AM155" s="832"/>
      <c r="AN155" s="832"/>
      <c r="AO155" s="832"/>
      <c r="AP155" s="832"/>
      <c r="AQ155" s="832"/>
      <c r="AR155" s="832"/>
      <c r="AS155" s="832"/>
      <c r="AT155" s="832"/>
      <c r="AU155" s="832"/>
      <c r="AV155" s="832"/>
      <c r="AW155" s="832"/>
      <c r="AX155" s="888"/>
      <c r="AY155" s="1529"/>
      <c r="AZ155" s="1540"/>
      <c r="BA155" s="1531"/>
      <c r="BB155" s="1531"/>
      <c r="BC155" s="1529"/>
      <c r="BD155" s="1530"/>
      <c r="BE155" s="1530"/>
      <c r="BF155" s="1530"/>
      <c r="BG155" s="1531"/>
      <c r="BH155" s="1531"/>
      <c r="BI155" s="1531"/>
      <c r="BJ155" s="1513"/>
      <c r="BK155" s="1513"/>
      <c r="BL155" s="1513"/>
      <c r="BM155" s="1513"/>
      <c r="BN155" s="1513"/>
      <c r="BO155" s="1513"/>
      <c r="BP155" s="1513"/>
      <c r="BQ155" s="1513"/>
      <c r="BR155" s="1513"/>
      <c r="BS155" s="860"/>
      <c r="BT155" s="1513"/>
      <c r="BU155" s="1513"/>
      <c r="BV155" s="1513"/>
      <c r="BW155" s="1513"/>
      <c r="BX155" s="1513"/>
      <c r="BY155" s="1513"/>
      <c r="BZ155" s="1513"/>
      <c r="CA155" s="1513"/>
      <c r="CB155" s="1513"/>
      <c r="CC155" s="1513"/>
      <c r="CD155" s="1513"/>
      <c r="CE155" s="1513"/>
      <c r="CF155" s="1513"/>
      <c r="CG155" s="1513"/>
      <c r="CH155" s="1513"/>
      <c r="CI155" s="1513"/>
      <c r="CJ155" s="1513"/>
      <c r="CK155" s="1513"/>
      <c r="CL155" s="860"/>
      <c r="CM155" s="1513"/>
      <c r="CN155" s="1513"/>
      <c r="CO155" s="1513"/>
      <c r="CP155" s="1513"/>
      <c r="CQ155" s="1513"/>
      <c r="CR155" s="860"/>
      <c r="CS155" s="1513"/>
      <c r="CT155" s="1513"/>
      <c r="CU155" s="1513"/>
      <c r="CV155" s="1513"/>
      <c r="CW155" s="860"/>
      <c r="CX155" s="1513"/>
      <c r="CY155" s="1513"/>
      <c r="CZ155" s="1513"/>
      <c r="DA155" s="1513"/>
      <c r="DB155" s="1513"/>
      <c r="DC155" s="1513"/>
      <c r="DD155" s="1513"/>
      <c r="DE155" s="1513"/>
      <c r="DF155" s="1513"/>
      <c r="DG155" s="1513"/>
      <c r="DH155" s="1513"/>
      <c r="DI155" s="1513"/>
      <c r="DJ155" s="1513"/>
      <c r="DK155" s="1531"/>
      <c r="DL155" s="1531"/>
      <c r="DM155" s="1531"/>
      <c r="DN155" s="1531"/>
      <c r="DO155" s="1513"/>
      <c r="DP155" s="1513"/>
      <c r="DQ155" s="1513"/>
      <c r="DR155" s="1513"/>
      <c r="DS155" s="860"/>
      <c r="DT155" s="1605"/>
      <c r="DU155" s="3757"/>
      <c r="DV155" s="3757"/>
      <c r="DW155" s="897"/>
      <c r="DX155" s="857"/>
    </row>
    <row r="156" spans="1:128" ht="12.75" customHeight="1">
      <c r="A156" s="818"/>
      <c r="B156" s="832"/>
      <c r="C156" s="3826"/>
      <c r="D156" s="1541"/>
      <c r="E156" s="1541"/>
      <c r="F156" s="1542"/>
      <c r="G156" s="1542"/>
      <c r="H156" s="889"/>
      <c r="I156" s="3833" t="s">
        <v>1322</v>
      </c>
      <c r="J156" s="3833"/>
      <c r="K156" s="3833"/>
      <c r="L156" s="889"/>
      <c r="M156" s="889"/>
      <c r="N156" s="889"/>
      <c r="O156" s="889"/>
      <c r="P156" s="3833" t="s">
        <v>1088</v>
      </c>
      <c r="Q156" s="3833"/>
      <c r="R156" s="3833"/>
      <c r="S156" s="889"/>
      <c r="T156" s="889"/>
      <c r="U156" s="889"/>
      <c r="V156" s="889"/>
      <c r="W156" s="889"/>
      <c r="X156" s="889"/>
      <c r="Y156" s="1543" t="s">
        <v>748</v>
      </c>
      <c r="Z156" s="3831"/>
      <c r="AA156" s="3832"/>
      <c r="AB156" s="889"/>
      <c r="AC156" s="1542"/>
      <c r="AD156" s="1542"/>
      <c r="AE156" s="1542"/>
      <c r="AF156" s="889"/>
      <c r="AG156" s="889"/>
      <c r="AH156" s="889"/>
      <c r="AI156" s="889"/>
      <c r="AJ156" s="889"/>
      <c r="AK156" s="889"/>
      <c r="AL156" s="889"/>
      <c r="AM156" s="889"/>
      <c r="AN156" s="889"/>
      <c r="AO156" s="889"/>
      <c r="AP156" s="889"/>
      <c r="AQ156" s="889"/>
      <c r="AR156" s="889"/>
      <c r="AS156" s="889"/>
      <c r="AT156" s="889"/>
      <c r="AU156" s="889"/>
      <c r="AV156" s="889"/>
      <c r="AW156" s="889"/>
      <c r="AX156" s="888"/>
      <c r="AY156" s="1529"/>
      <c r="AZ156" s="1544"/>
      <c r="BA156" s="1542"/>
      <c r="BB156" s="1542"/>
      <c r="BC156" s="889"/>
      <c r="BD156" s="1545"/>
      <c r="BE156" s="1545"/>
      <c r="BF156" s="1545"/>
      <c r="BG156" s="1542"/>
      <c r="BH156" s="1542"/>
      <c r="BI156" s="1542"/>
      <c r="BJ156" s="822"/>
      <c r="BK156" s="822"/>
      <c r="BL156" s="822"/>
      <c r="BM156" s="822"/>
      <c r="BN156" s="822"/>
      <c r="BO156" s="822"/>
      <c r="BP156" s="822"/>
      <c r="BQ156" s="822"/>
      <c r="BR156" s="822"/>
      <c r="BS156" s="859"/>
      <c r="BT156" s="822"/>
      <c r="BU156" s="822"/>
      <c r="BV156" s="822"/>
      <c r="BW156" s="822"/>
      <c r="BX156" s="822"/>
      <c r="BY156" s="822"/>
      <c r="BZ156" s="822"/>
      <c r="CA156" s="822"/>
      <c r="CB156" s="822"/>
      <c r="CC156" s="822"/>
      <c r="CD156" s="822"/>
      <c r="CE156" s="822"/>
      <c r="CF156" s="822"/>
      <c r="CG156" s="822"/>
      <c r="CH156" s="822"/>
      <c r="CI156" s="822"/>
      <c r="CJ156" s="822"/>
      <c r="CK156" s="822"/>
      <c r="CL156" s="859"/>
      <c r="CM156" s="822"/>
      <c r="CN156" s="822"/>
      <c r="CO156" s="822"/>
      <c r="CP156" s="822"/>
      <c r="CQ156" s="822"/>
      <c r="CR156" s="859"/>
      <c r="CS156" s="822"/>
      <c r="CT156" s="822"/>
      <c r="CU156" s="822"/>
      <c r="CV156" s="822"/>
      <c r="CW156" s="859"/>
      <c r="CX156" s="822"/>
      <c r="CY156" s="822"/>
      <c r="CZ156" s="822"/>
      <c r="DA156" s="822"/>
      <c r="DB156" s="822"/>
      <c r="DC156" s="822"/>
      <c r="DD156" s="822"/>
      <c r="DE156" s="822"/>
      <c r="DF156" s="822"/>
      <c r="DG156" s="822"/>
      <c r="DH156" s="822"/>
      <c r="DI156" s="822"/>
      <c r="DJ156" s="822"/>
      <c r="DK156" s="1542"/>
      <c r="DL156" s="1542"/>
      <c r="DM156" s="1542"/>
      <c r="DN156" s="1542"/>
      <c r="DO156" s="822"/>
      <c r="DP156" s="822"/>
      <c r="DQ156" s="822"/>
      <c r="DR156" s="822"/>
      <c r="DS156" s="859"/>
      <c r="DT156" s="1605"/>
      <c r="DU156" s="3757"/>
      <c r="DV156" s="3757"/>
      <c r="DW156" s="897"/>
      <c r="DX156" s="857"/>
    </row>
    <row r="157" spans="1:128" ht="4.5" customHeight="1">
      <c r="A157" s="818"/>
      <c r="B157" s="832"/>
      <c r="C157" s="832"/>
      <c r="D157" s="832"/>
      <c r="E157" s="832"/>
      <c r="F157" s="832"/>
      <c r="G157" s="832"/>
      <c r="H157" s="832"/>
      <c r="I157" s="832"/>
      <c r="J157" s="832"/>
      <c r="K157" s="832"/>
      <c r="L157" s="832"/>
      <c r="M157" s="832"/>
      <c r="N157" s="832"/>
      <c r="O157" s="832"/>
      <c r="P157" s="832"/>
      <c r="Q157" s="832"/>
      <c r="R157" s="832"/>
      <c r="S157" s="832"/>
      <c r="T157" s="832"/>
      <c r="U157" s="832"/>
      <c r="V157" s="832"/>
      <c r="W157" s="832"/>
      <c r="X157" s="832"/>
      <c r="Y157" s="832"/>
      <c r="Z157" s="832"/>
      <c r="AA157" s="832"/>
      <c r="AB157" s="832"/>
      <c r="AC157" s="832"/>
      <c r="AD157" s="832"/>
      <c r="AE157" s="832"/>
      <c r="AF157" s="832"/>
      <c r="AG157" s="832"/>
      <c r="AH157" s="832"/>
      <c r="AI157" s="832"/>
      <c r="AJ157" s="832"/>
      <c r="AK157" s="832"/>
      <c r="AL157" s="832"/>
      <c r="AM157" s="832"/>
      <c r="AN157" s="832"/>
      <c r="AO157" s="832"/>
      <c r="AP157" s="832"/>
      <c r="AQ157" s="832"/>
      <c r="AR157" s="832"/>
      <c r="AS157" s="832"/>
      <c r="AT157" s="832"/>
      <c r="AU157" s="832"/>
      <c r="AV157" s="832"/>
      <c r="AW157" s="832"/>
      <c r="AX157" s="832"/>
      <c r="AY157" s="832"/>
      <c r="AZ157" s="832"/>
      <c r="BA157" s="832"/>
      <c r="BB157" s="832"/>
      <c r="BC157" s="832"/>
      <c r="BD157" s="831"/>
      <c r="BE157" s="831"/>
      <c r="BF157" s="831"/>
      <c r="BG157" s="1599"/>
      <c r="BH157" s="1599"/>
      <c r="BI157" s="1599"/>
      <c r="BJ157" s="820"/>
      <c r="BK157" s="820"/>
      <c r="BL157" s="820"/>
      <c r="BM157" s="820"/>
      <c r="BN157" s="820"/>
      <c r="BO157" s="820"/>
      <c r="BP157" s="820"/>
      <c r="BQ157" s="820"/>
      <c r="BR157" s="820"/>
      <c r="BS157" s="820"/>
      <c r="BT157" s="820"/>
      <c r="BU157" s="820"/>
      <c r="BV157" s="820"/>
      <c r="BW157" s="820"/>
      <c r="BX157" s="820"/>
      <c r="BY157" s="820"/>
      <c r="BZ157" s="820"/>
      <c r="CA157" s="820"/>
      <c r="CB157" s="820"/>
      <c r="CC157" s="820"/>
      <c r="CD157" s="820"/>
      <c r="CE157" s="820"/>
      <c r="CF157" s="820"/>
      <c r="CG157" s="820"/>
      <c r="CH157" s="820"/>
      <c r="CI157" s="820"/>
      <c r="CJ157" s="820"/>
      <c r="CK157" s="820"/>
      <c r="CL157" s="820"/>
      <c r="CM157" s="820"/>
      <c r="CN157" s="820"/>
      <c r="CO157" s="820"/>
      <c r="CP157" s="820"/>
      <c r="CQ157" s="820"/>
      <c r="CR157" s="820"/>
      <c r="CS157" s="820"/>
      <c r="CT157" s="820"/>
      <c r="CU157" s="820"/>
      <c r="CV157" s="820"/>
      <c r="CW157" s="820"/>
      <c r="CX157" s="820"/>
      <c r="CY157" s="820"/>
      <c r="CZ157" s="820"/>
      <c r="DA157" s="820"/>
      <c r="DB157" s="820"/>
      <c r="DC157" s="820"/>
      <c r="DD157" s="820"/>
      <c r="DE157" s="820"/>
      <c r="DF157" s="820"/>
      <c r="DG157" s="820"/>
      <c r="DH157" s="820"/>
      <c r="DI157" s="820"/>
      <c r="DJ157" s="820"/>
      <c r="DK157" s="1599"/>
      <c r="DL157" s="1599"/>
      <c r="DM157" s="1599"/>
      <c r="DN157" s="1599"/>
      <c r="DO157" s="820"/>
      <c r="DP157" s="820"/>
      <c r="DQ157" s="820"/>
      <c r="DR157" s="820"/>
      <c r="DS157" s="820"/>
      <c r="DT157" s="1605"/>
      <c r="DU157" s="3757"/>
      <c r="DV157" s="3757"/>
      <c r="DW157" s="897"/>
      <c r="DX157" s="857"/>
    </row>
    <row r="158" spans="1:128" ht="5.25" customHeight="1">
      <c r="A158" s="818"/>
      <c r="B158" s="832"/>
      <c r="C158" s="832"/>
      <c r="D158" s="832"/>
      <c r="E158" s="832"/>
      <c r="F158" s="832"/>
      <c r="G158" s="832"/>
      <c r="H158" s="832"/>
      <c r="I158" s="832"/>
      <c r="J158" s="832"/>
      <c r="K158" s="832"/>
      <c r="L158" s="832"/>
      <c r="M158" s="832"/>
      <c r="N158" s="832"/>
      <c r="O158" s="832"/>
      <c r="P158" s="832"/>
      <c r="Q158" s="832"/>
      <c r="R158" s="832"/>
      <c r="S158" s="832"/>
      <c r="T158" s="832"/>
      <c r="U158" s="832"/>
      <c r="V158" s="832"/>
      <c r="W158" s="832"/>
      <c r="X158" s="832"/>
      <c r="Y158" s="832"/>
      <c r="Z158" s="832"/>
      <c r="AA158" s="832"/>
      <c r="AB158" s="832"/>
      <c r="AC158" s="832"/>
      <c r="AD158" s="832"/>
      <c r="AE158" s="832"/>
      <c r="AF158" s="832"/>
      <c r="AG158" s="832"/>
      <c r="AH158" s="832"/>
      <c r="AI158" s="832"/>
      <c r="AJ158" s="832"/>
      <c r="AK158" s="832"/>
      <c r="AL158" s="832"/>
      <c r="AM158" s="832"/>
      <c r="AN158" s="832"/>
      <c r="AO158" s="832"/>
      <c r="AP158" s="832"/>
      <c r="AQ158" s="832"/>
      <c r="AR158" s="832"/>
      <c r="AS158" s="832"/>
      <c r="AT158" s="832"/>
      <c r="AU158" s="832"/>
      <c r="AV158" s="832"/>
      <c r="AW158" s="832"/>
      <c r="AX158" s="832"/>
      <c r="AY158" s="832"/>
      <c r="AZ158" s="832"/>
      <c r="BA158" s="832"/>
      <c r="BB158" s="832"/>
      <c r="BC158" s="832"/>
      <c r="BD158" s="832"/>
      <c r="BE158" s="832"/>
      <c r="BF158" s="832"/>
      <c r="BG158" s="832"/>
      <c r="BH158" s="832"/>
      <c r="BI158" s="832"/>
      <c r="BJ158" s="832"/>
      <c r="BK158" s="832"/>
      <c r="BL158" s="832"/>
      <c r="BM158" s="832"/>
      <c r="BN158" s="832"/>
      <c r="BO158" s="832"/>
      <c r="BP158" s="832"/>
      <c r="BQ158" s="832"/>
      <c r="BR158" s="832"/>
      <c r="BS158" s="832"/>
      <c r="BT158" s="832"/>
      <c r="BU158" s="832"/>
      <c r="BV158" s="832"/>
      <c r="BW158" s="832"/>
      <c r="BX158" s="832"/>
      <c r="BY158" s="832"/>
      <c r="BZ158" s="832"/>
      <c r="CA158" s="832"/>
      <c r="CB158" s="832"/>
      <c r="CC158" s="832"/>
      <c r="CD158" s="832"/>
      <c r="CE158" s="832"/>
      <c r="CF158" s="832"/>
      <c r="CG158" s="832"/>
      <c r="CH158" s="832"/>
      <c r="CI158" s="832"/>
      <c r="CJ158" s="832"/>
      <c r="CK158" s="832"/>
      <c r="CL158" s="832"/>
      <c r="CM158" s="832"/>
      <c r="CN158" s="832"/>
      <c r="CO158" s="832"/>
      <c r="CP158" s="832"/>
      <c r="CQ158" s="832"/>
      <c r="CR158" s="832"/>
      <c r="CS158" s="832"/>
      <c r="CT158" s="832"/>
      <c r="CU158" s="832"/>
      <c r="CV158" s="832"/>
      <c r="CW158" s="832"/>
      <c r="CX158" s="832"/>
      <c r="CY158" s="832"/>
      <c r="CZ158" s="832"/>
      <c r="DA158" s="832"/>
      <c r="DB158" s="832"/>
      <c r="DC158" s="832"/>
      <c r="DD158" s="832"/>
      <c r="DE158" s="832"/>
      <c r="DF158" s="832"/>
      <c r="DG158" s="832"/>
      <c r="DH158" s="832"/>
      <c r="DI158" s="832"/>
      <c r="DJ158" s="832"/>
      <c r="DK158" s="832"/>
      <c r="DL158" s="832"/>
      <c r="DM158" s="832"/>
      <c r="DN158" s="832"/>
      <c r="DO158" s="832"/>
      <c r="DP158" s="832"/>
      <c r="DQ158" s="832"/>
      <c r="DR158" s="832"/>
      <c r="DS158" s="832"/>
      <c r="DT158" s="832"/>
      <c r="DU158" s="832"/>
      <c r="DV158" s="832"/>
      <c r="DW158" s="820"/>
      <c r="DX158" s="820"/>
    </row>
    <row r="159" spans="1:128" ht="3" customHeight="1">
      <c r="A159" s="818"/>
      <c r="B159" s="832"/>
      <c r="C159" s="832"/>
      <c r="D159" s="832"/>
      <c r="E159" s="832"/>
      <c r="F159" s="832"/>
      <c r="G159" s="832"/>
      <c r="H159" s="832"/>
      <c r="I159" s="832"/>
      <c r="J159" s="832"/>
      <c r="K159" s="832"/>
      <c r="L159" s="832"/>
      <c r="M159" s="832"/>
      <c r="N159" s="832"/>
      <c r="O159" s="832"/>
      <c r="P159" s="832"/>
      <c r="Q159" s="832"/>
      <c r="R159" s="832"/>
      <c r="S159" s="832"/>
      <c r="T159" s="832"/>
      <c r="U159" s="832"/>
      <c r="V159" s="832"/>
      <c r="W159" s="832"/>
      <c r="X159" s="832"/>
      <c r="Y159" s="832"/>
      <c r="Z159" s="832"/>
      <c r="AA159" s="832"/>
      <c r="AB159" s="832"/>
      <c r="AC159" s="832"/>
      <c r="AD159" s="832"/>
      <c r="AE159" s="832"/>
      <c r="AF159" s="832"/>
      <c r="AG159" s="832"/>
      <c r="AH159" s="832"/>
      <c r="AI159" s="832"/>
      <c r="AJ159" s="832"/>
      <c r="AK159" s="832"/>
      <c r="AL159" s="832"/>
      <c r="AM159" s="832"/>
      <c r="AN159" s="832"/>
      <c r="AO159" s="832"/>
      <c r="AP159" s="832"/>
      <c r="AQ159" s="832"/>
      <c r="AR159" s="832"/>
      <c r="AS159" s="832"/>
      <c r="AT159" s="832"/>
      <c r="AU159" s="832"/>
      <c r="AV159" s="832"/>
      <c r="AW159" s="832"/>
      <c r="AX159" s="832"/>
      <c r="AY159" s="832"/>
      <c r="AZ159" s="832"/>
      <c r="BA159" s="832"/>
      <c r="BB159" s="832"/>
      <c r="BC159" s="832"/>
      <c r="BD159" s="832"/>
      <c r="BE159" s="832"/>
      <c r="BF159" s="832"/>
      <c r="BG159" s="832"/>
      <c r="BH159" s="832"/>
      <c r="BI159" s="832"/>
      <c r="BJ159" s="832"/>
      <c r="BK159" s="832"/>
      <c r="BL159" s="832"/>
      <c r="BM159" s="832"/>
      <c r="BN159" s="832"/>
      <c r="BO159" s="832"/>
      <c r="BP159" s="832"/>
      <c r="BQ159" s="832"/>
      <c r="BR159" s="832"/>
      <c r="BS159" s="832"/>
      <c r="BT159" s="832"/>
      <c r="BU159" s="832"/>
      <c r="BV159" s="832"/>
      <c r="BW159" s="832"/>
      <c r="BX159" s="832"/>
      <c r="BY159" s="832"/>
      <c r="BZ159" s="832"/>
      <c r="CA159" s="832"/>
      <c r="CB159" s="832"/>
      <c r="CC159" s="832"/>
      <c r="CD159" s="832"/>
      <c r="CE159" s="832"/>
      <c r="CF159" s="832"/>
      <c r="CG159" s="832"/>
      <c r="CH159" s="832"/>
      <c r="CI159" s="832"/>
      <c r="CJ159" s="832"/>
      <c r="CK159" s="832"/>
      <c r="CL159" s="832"/>
      <c r="CM159" s="832"/>
      <c r="CN159" s="832"/>
      <c r="CO159" s="832"/>
      <c r="CP159" s="832"/>
      <c r="CQ159" s="832"/>
      <c r="CR159" s="832"/>
      <c r="CS159" s="832"/>
      <c r="CT159" s="832"/>
      <c r="CU159" s="832"/>
      <c r="CV159" s="832"/>
      <c r="CW159" s="832"/>
      <c r="CX159" s="832"/>
      <c r="CY159" s="832"/>
      <c r="CZ159" s="832"/>
      <c r="DA159" s="832"/>
      <c r="DB159" s="832"/>
      <c r="DC159" s="832"/>
      <c r="DD159" s="832"/>
      <c r="DE159" s="832"/>
      <c r="DF159" s="832"/>
      <c r="DG159" s="832"/>
      <c r="DH159" s="832"/>
      <c r="DI159" s="832"/>
      <c r="DJ159" s="832"/>
      <c r="DK159" s="832"/>
      <c r="DL159" s="832"/>
      <c r="DM159" s="832"/>
      <c r="DN159" s="832"/>
      <c r="DO159" s="832"/>
      <c r="DP159" s="832"/>
      <c r="DQ159" s="832"/>
      <c r="DR159" s="832"/>
      <c r="DS159" s="832"/>
      <c r="DT159" s="832"/>
      <c r="DU159" s="832"/>
      <c r="DV159" s="832"/>
      <c r="DW159" s="820"/>
      <c r="DX159" s="820"/>
    </row>
    <row r="160" spans="1:128" ht="3" customHeight="1">
      <c r="A160" s="818"/>
      <c r="B160" s="832"/>
      <c r="C160" s="832"/>
      <c r="D160" s="832"/>
      <c r="E160" s="832"/>
      <c r="F160" s="832"/>
      <c r="G160" s="832"/>
      <c r="H160" s="832"/>
      <c r="I160" s="832"/>
      <c r="J160" s="832"/>
      <c r="K160" s="832"/>
      <c r="L160" s="832"/>
      <c r="M160" s="832"/>
      <c r="N160" s="832"/>
      <c r="O160" s="832"/>
      <c r="BA160" s="832"/>
      <c r="BB160" s="832"/>
      <c r="BC160" s="832"/>
      <c r="BD160" s="832"/>
      <c r="BE160" s="832"/>
      <c r="BF160" s="832"/>
      <c r="BG160" s="832"/>
      <c r="BH160" s="832"/>
      <c r="BI160" s="832"/>
      <c r="BJ160" s="832"/>
      <c r="BK160" s="832"/>
      <c r="BL160" s="832"/>
      <c r="BM160" s="832"/>
      <c r="BN160" s="832"/>
      <c r="BO160" s="832"/>
      <c r="BP160" s="832"/>
      <c r="BQ160" s="832"/>
      <c r="BR160" s="832"/>
      <c r="BS160" s="832"/>
      <c r="BT160" s="832"/>
      <c r="BU160" s="832"/>
      <c r="BV160" s="832"/>
      <c r="BW160" s="832"/>
      <c r="BX160" s="832"/>
      <c r="BY160" s="832"/>
      <c r="BZ160" s="832"/>
      <c r="CA160" s="832"/>
      <c r="CB160" s="832"/>
      <c r="CC160" s="832"/>
      <c r="CD160" s="832"/>
      <c r="CE160" s="832"/>
      <c r="CF160" s="832"/>
      <c r="CG160" s="832"/>
      <c r="CH160" s="832"/>
      <c r="CI160" s="832"/>
      <c r="CJ160" s="832"/>
      <c r="CK160" s="832"/>
      <c r="CL160" s="832"/>
      <c r="CM160" s="832"/>
      <c r="CN160" s="832"/>
      <c r="CO160" s="832"/>
      <c r="CP160" s="832"/>
      <c r="CQ160" s="832"/>
      <c r="CR160" s="832"/>
      <c r="CS160" s="832"/>
      <c r="CT160" s="832"/>
      <c r="CU160" s="832"/>
      <c r="CV160" s="832"/>
      <c r="CW160" s="832"/>
      <c r="CX160" s="832"/>
      <c r="CY160" s="832"/>
      <c r="CZ160" s="832"/>
      <c r="DA160" s="832"/>
      <c r="DB160" s="832"/>
      <c r="DC160" s="832"/>
      <c r="DD160" s="832"/>
      <c r="DE160" s="832"/>
      <c r="DF160" s="832"/>
      <c r="DG160" s="832"/>
      <c r="DH160" s="832"/>
      <c r="DI160" s="832"/>
      <c r="DJ160" s="832"/>
      <c r="DK160" s="832"/>
      <c r="DL160" s="832"/>
      <c r="DM160" s="832"/>
      <c r="DN160" s="832"/>
      <c r="DO160" s="832"/>
      <c r="DP160" s="832"/>
      <c r="DQ160" s="832"/>
      <c r="DR160" s="832"/>
      <c r="DS160" s="832"/>
      <c r="DT160" s="832"/>
      <c r="DU160" s="832"/>
      <c r="DV160" s="832"/>
      <c r="DW160" s="820"/>
      <c r="DX160" s="820"/>
    </row>
    <row r="161" spans="1:144" ht="12" customHeight="1">
      <c r="A161" s="818"/>
      <c r="B161" s="832"/>
      <c r="C161" s="832"/>
      <c r="D161" s="832"/>
      <c r="E161" s="832"/>
      <c r="F161" s="832"/>
      <c r="G161" s="832"/>
      <c r="H161" s="832"/>
      <c r="I161" s="832"/>
      <c r="J161" s="832"/>
      <c r="K161" s="832"/>
      <c r="L161" s="832"/>
      <c r="M161" s="832"/>
      <c r="N161" s="832"/>
      <c r="O161" s="832"/>
      <c r="BA161" s="832"/>
      <c r="BB161" s="832"/>
      <c r="BC161" s="832"/>
      <c r="BD161" s="832"/>
      <c r="BE161" s="832"/>
      <c r="BF161" s="832"/>
      <c r="BG161" s="832"/>
      <c r="BH161" s="832"/>
      <c r="BI161" s="832"/>
      <c r="BJ161" s="832"/>
      <c r="BK161" s="832"/>
      <c r="BL161" s="832"/>
      <c r="BM161" s="832"/>
      <c r="BN161" s="832"/>
      <c r="BO161" s="832"/>
      <c r="BP161" s="832"/>
      <c r="BQ161" s="832"/>
      <c r="BR161" s="832"/>
      <c r="BS161" s="832"/>
      <c r="BT161" s="832"/>
      <c r="BU161" s="832"/>
      <c r="BV161" s="832"/>
      <c r="BW161" s="832"/>
      <c r="BX161" s="832"/>
      <c r="BY161" s="832"/>
      <c r="BZ161" s="832"/>
      <c r="CA161" s="832"/>
      <c r="CB161" s="832"/>
      <c r="CC161" s="832"/>
      <c r="CD161" s="832"/>
      <c r="CE161" s="832"/>
      <c r="CF161" s="832"/>
      <c r="CG161" s="832"/>
      <c r="CH161" s="832"/>
      <c r="CI161" s="832"/>
      <c r="CJ161" s="832"/>
      <c r="CK161" s="832"/>
      <c r="CL161" s="832"/>
      <c r="CM161" s="832"/>
      <c r="CN161" s="832"/>
      <c r="CO161" s="832"/>
      <c r="CP161" s="832"/>
      <c r="CQ161" s="832"/>
      <c r="CR161" s="832"/>
      <c r="CS161" s="832"/>
      <c r="CT161" s="832"/>
      <c r="CU161" s="832"/>
      <c r="CV161" s="832"/>
      <c r="CW161" s="832"/>
      <c r="CX161" s="832"/>
      <c r="CY161" s="832"/>
      <c r="CZ161" s="832"/>
      <c r="DA161" s="832"/>
      <c r="DB161" s="832"/>
      <c r="DC161" s="832"/>
      <c r="DD161" s="832"/>
      <c r="DE161" s="832"/>
      <c r="DF161" s="832"/>
      <c r="DG161" s="832"/>
      <c r="DH161" s="832"/>
      <c r="DI161" s="832"/>
      <c r="DJ161" s="832"/>
      <c r="DK161" s="832"/>
      <c r="DL161" s="832"/>
      <c r="DM161" s="832"/>
      <c r="DN161" s="832"/>
      <c r="DO161" s="832"/>
      <c r="DP161" s="832"/>
      <c r="DQ161" s="832"/>
      <c r="DR161" s="832"/>
      <c r="DS161" s="832"/>
      <c r="DT161" s="832"/>
      <c r="DU161" s="832"/>
      <c r="DV161" s="832"/>
      <c r="DW161" s="820"/>
      <c r="DX161" s="820"/>
    </row>
    <row r="162" spans="1:144" ht="14.25" customHeight="1">
      <c r="A162" s="818"/>
      <c r="B162" s="832"/>
      <c r="C162" s="832"/>
      <c r="D162" s="832"/>
      <c r="E162" s="832"/>
      <c r="F162" s="832"/>
      <c r="G162" s="832"/>
      <c r="H162" s="832"/>
      <c r="I162" s="832"/>
      <c r="J162" s="832"/>
      <c r="K162" s="832"/>
      <c r="L162" s="832"/>
      <c r="M162" s="832"/>
      <c r="N162" s="832"/>
      <c r="O162" s="832"/>
      <c r="BA162" s="832"/>
      <c r="BB162" s="832"/>
      <c r="BC162" s="832"/>
      <c r="BD162" s="832"/>
      <c r="BE162" s="832"/>
      <c r="BF162" s="832"/>
      <c r="BG162" s="832"/>
      <c r="BH162" s="832"/>
      <c r="BI162" s="832"/>
      <c r="BJ162" s="832"/>
      <c r="BK162" s="832"/>
      <c r="BL162" s="832"/>
      <c r="BM162" s="832"/>
      <c r="BN162" s="832"/>
      <c r="BO162" s="832"/>
      <c r="BP162" s="832"/>
      <c r="BQ162" s="832"/>
      <c r="BR162" s="832"/>
      <c r="BS162" s="832"/>
      <c r="BT162" s="832"/>
      <c r="BU162" s="832"/>
      <c r="BV162" s="832"/>
      <c r="BW162" s="832"/>
      <c r="BX162" s="832"/>
      <c r="BY162" s="832"/>
      <c r="BZ162" s="832"/>
      <c r="CA162" s="832"/>
      <c r="CB162" s="832"/>
      <c r="CC162" s="832"/>
      <c r="CD162" s="832"/>
      <c r="CE162" s="832"/>
      <c r="CF162" s="832"/>
      <c r="CG162" s="832"/>
      <c r="CH162" s="832"/>
      <c r="CI162" s="832"/>
      <c r="CJ162" s="832"/>
      <c r="CK162" s="832"/>
      <c r="CL162" s="832"/>
      <c r="CM162" s="832"/>
      <c r="CN162" s="832"/>
      <c r="CO162" s="832"/>
      <c r="CP162" s="832"/>
      <c r="CQ162" s="832"/>
      <c r="CR162" s="832"/>
      <c r="CS162" s="832"/>
      <c r="CT162" s="832"/>
      <c r="CU162" s="832"/>
      <c r="CV162" s="832"/>
      <c r="CW162" s="832"/>
      <c r="CX162" s="832"/>
      <c r="CY162" s="832"/>
      <c r="CZ162" s="832"/>
      <c r="DA162" s="832"/>
      <c r="DB162" s="832"/>
      <c r="DC162" s="832"/>
      <c r="DD162" s="832"/>
      <c r="DE162" s="832"/>
      <c r="DF162" s="832"/>
      <c r="DG162" s="832"/>
      <c r="DH162" s="832"/>
      <c r="DI162" s="832"/>
      <c r="DJ162" s="832"/>
      <c r="DK162" s="832"/>
      <c r="DL162" s="832"/>
      <c r="DM162" s="832"/>
      <c r="DN162" s="832"/>
      <c r="DO162" s="832"/>
      <c r="DP162" s="832"/>
      <c r="DQ162" s="832"/>
      <c r="DR162" s="832"/>
      <c r="DS162" s="832"/>
      <c r="DT162" s="832"/>
      <c r="DU162" s="832"/>
      <c r="DV162" s="832"/>
      <c r="DW162" s="820"/>
      <c r="DX162" s="820"/>
    </row>
    <row r="163" spans="1:144" ht="2.25" customHeight="1">
      <c r="A163" s="818"/>
      <c r="B163" s="832"/>
      <c r="C163" s="832"/>
      <c r="D163" s="832"/>
      <c r="E163" s="832"/>
      <c r="F163" s="832"/>
      <c r="G163" s="832"/>
      <c r="H163" s="832"/>
      <c r="I163" s="832"/>
      <c r="J163" s="832"/>
      <c r="K163" s="832"/>
      <c r="L163" s="832"/>
      <c r="M163" s="832"/>
      <c r="N163" s="832"/>
      <c r="O163" s="832"/>
      <c r="BA163" s="832"/>
      <c r="BB163" s="832"/>
      <c r="BC163" s="832"/>
      <c r="BD163" s="832"/>
      <c r="BE163" s="832"/>
      <c r="BF163" s="832"/>
      <c r="BG163" s="832"/>
      <c r="BH163" s="832"/>
      <c r="BI163" s="832"/>
      <c r="BJ163" s="832"/>
      <c r="BK163" s="832"/>
      <c r="BL163" s="832"/>
      <c r="BM163" s="832"/>
      <c r="BN163" s="832"/>
      <c r="BO163" s="832"/>
      <c r="BP163" s="832"/>
      <c r="BQ163" s="832"/>
      <c r="BR163" s="832"/>
      <c r="BS163" s="832"/>
      <c r="BT163" s="832"/>
      <c r="BU163" s="832"/>
      <c r="BV163" s="832"/>
      <c r="BW163" s="832"/>
      <c r="BX163" s="832"/>
      <c r="BY163" s="832"/>
      <c r="BZ163" s="832"/>
      <c r="CA163" s="832"/>
      <c r="CB163" s="832"/>
      <c r="CC163" s="832"/>
      <c r="CD163" s="832"/>
      <c r="CE163" s="832"/>
      <c r="CF163" s="832"/>
      <c r="CG163" s="832"/>
      <c r="CH163" s="832"/>
      <c r="CI163" s="832"/>
      <c r="CJ163" s="832"/>
      <c r="CK163" s="832"/>
      <c r="CL163" s="832"/>
      <c r="CM163" s="832"/>
      <c r="CN163" s="832"/>
      <c r="CO163" s="832"/>
      <c r="CP163" s="832"/>
      <c r="CQ163" s="832"/>
      <c r="CR163" s="832"/>
      <c r="CS163" s="832"/>
      <c r="CT163" s="832"/>
      <c r="CU163" s="832"/>
      <c r="CV163" s="832"/>
      <c r="CW163" s="832"/>
      <c r="CX163" s="832"/>
      <c r="CY163" s="832"/>
      <c r="CZ163" s="832"/>
      <c r="DA163" s="832"/>
      <c r="DB163" s="832"/>
      <c r="DC163" s="832"/>
      <c r="DD163" s="832"/>
      <c r="DE163" s="832"/>
      <c r="DF163" s="832"/>
      <c r="DG163" s="832"/>
      <c r="DH163" s="832"/>
      <c r="DI163" s="832"/>
      <c r="DJ163" s="832"/>
      <c r="DK163" s="832"/>
      <c r="DL163" s="832"/>
      <c r="DM163" s="832"/>
      <c r="DN163" s="832"/>
      <c r="DO163" s="832"/>
      <c r="DP163" s="832"/>
      <c r="DQ163" s="832"/>
      <c r="DR163" s="832"/>
      <c r="DS163" s="832"/>
      <c r="DT163" s="832"/>
      <c r="DU163" s="832"/>
      <c r="DV163" s="832"/>
      <c r="DW163" s="832"/>
      <c r="DX163" s="820"/>
    </row>
    <row r="164" spans="1:144" ht="3" customHeight="1">
      <c r="A164" s="818"/>
      <c r="B164" s="832"/>
      <c r="C164" s="832"/>
      <c r="D164" s="832"/>
      <c r="E164" s="832"/>
      <c r="F164" s="832"/>
      <c r="G164" s="832"/>
      <c r="H164" s="832"/>
      <c r="I164" s="832"/>
      <c r="J164" s="832"/>
      <c r="K164" s="832"/>
      <c r="L164" s="832"/>
      <c r="M164" s="832"/>
      <c r="N164" s="832"/>
      <c r="O164" s="832"/>
      <c r="P164" s="818"/>
      <c r="Q164" s="818"/>
      <c r="R164" s="818"/>
      <c r="S164" s="818"/>
      <c r="T164" s="818"/>
      <c r="U164" s="818"/>
      <c r="V164" s="818"/>
      <c r="W164" s="818"/>
      <c r="X164" s="818"/>
      <c r="Y164" s="818"/>
      <c r="Z164" s="818"/>
      <c r="AA164" s="818"/>
      <c r="AB164" s="818"/>
      <c r="AC164" s="818"/>
      <c r="AD164" s="818"/>
      <c r="AE164" s="818"/>
      <c r="AF164" s="818"/>
      <c r="AG164" s="818"/>
      <c r="AH164" s="818"/>
      <c r="AI164" s="818"/>
      <c r="AJ164" s="818"/>
      <c r="AK164" s="818"/>
      <c r="AL164" s="818"/>
      <c r="AM164" s="818"/>
      <c r="AN164" s="818"/>
      <c r="AO164" s="818"/>
      <c r="AP164" s="818"/>
      <c r="AQ164" s="818"/>
      <c r="AR164" s="818"/>
      <c r="AS164" s="818"/>
      <c r="AT164" s="818"/>
      <c r="AU164" s="818"/>
      <c r="AV164" s="818"/>
      <c r="AW164" s="818"/>
      <c r="AX164" s="818"/>
      <c r="AY164" s="818"/>
      <c r="AZ164" s="818"/>
      <c r="BA164" s="832"/>
      <c r="BB164" s="832"/>
      <c r="BC164" s="832"/>
      <c r="BD164" s="832"/>
      <c r="BE164" s="832"/>
      <c r="BF164" s="832"/>
      <c r="BG164" s="832"/>
      <c r="BH164" s="832"/>
      <c r="BI164" s="832"/>
      <c r="BJ164" s="832"/>
      <c r="BK164" s="832"/>
      <c r="BL164" s="832"/>
      <c r="BM164" s="832"/>
      <c r="BN164" s="832"/>
      <c r="BO164" s="832"/>
      <c r="BP164" s="832"/>
      <c r="BQ164" s="832"/>
      <c r="BR164" s="832"/>
      <c r="BS164" s="832"/>
      <c r="BT164" s="832"/>
      <c r="BU164" s="832"/>
      <c r="BV164" s="832"/>
      <c r="BW164" s="832"/>
      <c r="BX164" s="832"/>
      <c r="BY164" s="832"/>
      <c r="BZ164" s="832"/>
      <c r="CA164" s="832"/>
      <c r="CB164" s="832"/>
      <c r="CC164" s="832"/>
      <c r="CD164" s="832"/>
      <c r="CE164" s="832"/>
      <c r="CF164" s="832"/>
      <c r="CG164" s="832"/>
      <c r="CH164" s="832"/>
      <c r="CI164" s="832"/>
      <c r="CJ164" s="832"/>
      <c r="CK164" s="832"/>
      <c r="CL164" s="832"/>
      <c r="CM164" s="832"/>
      <c r="CN164" s="832"/>
      <c r="CO164" s="832"/>
      <c r="CP164" s="832"/>
      <c r="CQ164" s="832"/>
      <c r="CR164" s="832"/>
      <c r="CS164" s="832"/>
      <c r="CT164" s="832"/>
      <c r="CU164" s="832"/>
      <c r="CV164" s="832"/>
      <c r="CW164" s="832"/>
      <c r="CX164" s="832"/>
      <c r="CY164" s="832"/>
      <c r="CZ164" s="832"/>
      <c r="DA164" s="832"/>
      <c r="DB164" s="832"/>
      <c r="DC164" s="832"/>
      <c r="DD164" s="832"/>
      <c r="DE164" s="832"/>
      <c r="DF164" s="832"/>
      <c r="DG164" s="832"/>
      <c r="DH164" s="832"/>
      <c r="DI164" s="832"/>
      <c r="DJ164" s="832"/>
      <c r="DK164" s="832"/>
      <c r="DL164" s="832"/>
      <c r="DM164" s="832"/>
      <c r="DN164" s="832"/>
      <c r="DO164" s="832"/>
      <c r="DP164" s="832"/>
      <c r="DQ164" s="832"/>
      <c r="DR164" s="832"/>
      <c r="DS164" s="832"/>
      <c r="DT164" s="832"/>
      <c r="DU164" s="832"/>
      <c r="DV164" s="832"/>
      <c r="DW164" s="832"/>
      <c r="DX164" s="820"/>
    </row>
    <row r="165" spans="1:144" ht="9" customHeight="1">
      <c r="A165" s="818"/>
      <c r="B165" s="832"/>
      <c r="C165" s="832"/>
      <c r="D165" s="832"/>
      <c r="E165" s="832"/>
      <c r="F165" s="832"/>
      <c r="G165" s="832"/>
      <c r="H165" s="832"/>
      <c r="I165" s="832"/>
      <c r="J165" s="832"/>
      <c r="K165" s="832"/>
      <c r="L165" s="832"/>
      <c r="M165" s="832"/>
      <c r="N165" s="832"/>
      <c r="O165" s="832"/>
      <c r="P165" s="825"/>
      <c r="Q165" s="825"/>
      <c r="R165" s="825"/>
      <c r="S165" s="825"/>
      <c r="T165" s="825"/>
      <c r="U165" s="825"/>
      <c r="V165" s="825"/>
      <c r="W165" s="825"/>
      <c r="X165" s="825"/>
      <c r="Y165" s="825"/>
      <c r="Z165" s="825"/>
      <c r="AA165" s="825"/>
      <c r="AB165" s="825"/>
      <c r="AC165" s="825"/>
      <c r="AD165" s="825"/>
      <c r="AE165" s="825"/>
      <c r="AF165" s="825"/>
      <c r="AG165" s="825"/>
      <c r="AH165" s="825"/>
      <c r="AI165" s="825"/>
      <c r="AJ165" s="825"/>
      <c r="AK165" s="818"/>
      <c r="AL165" s="818"/>
      <c r="AM165" s="818"/>
      <c r="AN165" s="818"/>
      <c r="AO165" s="818"/>
      <c r="AP165" s="825">
        <v>0</v>
      </c>
      <c r="AQ165" s="825"/>
      <c r="AR165" s="825"/>
      <c r="AS165" s="825"/>
      <c r="AT165" s="825"/>
      <c r="AU165" s="825"/>
      <c r="AV165" s="825"/>
      <c r="AW165" s="825"/>
      <c r="AX165" s="825"/>
      <c r="AY165" s="825"/>
      <c r="AZ165" s="825"/>
      <c r="BA165" s="832"/>
      <c r="BB165" s="832"/>
      <c r="BC165" s="832"/>
      <c r="BD165" s="832"/>
      <c r="BE165" s="832"/>
      <c r="BF165" s="832"/>
      <c r="BG165" s="832"/>
      <c r="BH165" s="832"/>
      <c r="BI165" s="832"/>
      <c r="BJ165" s="832"/>
      <c r="BK165" s="832"/>
      <c r="BL165" s="832"/>
      <c r="BM165" s="832"/>
      <c r="BN165" s="832"/>
      <c r="BO165" s="832"/>
      <c r="BP165" s="832"/>
      <c r="BQ165" s="832"/>
      <c r="BR165" s="832"/>
      <c r="BS165" s="832"/>
      <c r="BT165" s="832"/>
      <c r="BU165" s="832"/>
      <c r="BV165" s="832"/>
      <c r="BW165" s="832"/>
      <c r="BX165" s="832"/>
      <c r="BY165" s="832"/>
      <c r="BZ165" s="832"/>
      <c r="CA165" s="832"/>
      <c r="CB165" s="832"/>
      <c r="CC165" s="832"/>
      <c r="CD165" s="832"/>
      <c r="CE165" s="832"/>
      <c r="CF165" s="832"/>
      <c r="CG165" s="832"/>
      <c r="CH165" s="832"/>
      <c r="CI165" s="832"/>
      <c r="CJ165" s="832"/>
      <c r="CK165" s="832"/>
      <c r="CL165" s="832"/>
      <c r="CM165" s="832"/>
      <c r="CN165" s="832"/>
      <c r="CO165" s="832"/>
      <c r="CP165" s="832"/>
      <c r="CQ165" s="832"/>
      <c r="CR165" s="832"/>
      <c r="CS165" s="832"/>
      <c r="CT165" s="832"/>
      <c r="CU165" s="832"/>
      <c r="CV165" s="832"/>
      <c r="CW165" s="832"/>
      <c r="CX165" s="832"/>
      <c r="CY165" s="832"/>
      <c r="CZ165" s="832"/>
      <c r="DA165" s="832"/>
      <c r="DB165" s="832"/>
      <c r="DC165" s="832"/>
      <c r="DD165" s="832"/>
      <c r="DE165" s="832"/>
      <c r="DF165" s="832"/>
      <c r="DG165" s="832"/>
      <c r="DH165" s="832"/>
      <c r="DI165" s="832"/>
      <c r="DJ165" s="832"/>
      <c r="DK165" s="832"/>
      <c r="DL165" s="832"/>
      <c r="DM165" s="832"/>
      <c r="DN165" s="832"/>
      <c r="DO165" s="832"/>
      <c r="DP165" s="832"/>
      <c r="DQ165" s="832"/>
      <c r="DR165" s="832"/>
      <c r="DS165" s="832"/>
      <c r="DT165" s="832"/>
      <c r="DU165" s="832"/>
      <c r="DV165" s="832"/>
      <c r="DW165" s="832"/>
      <c r="DX165" s="818"/>
    </row>
    <row r="166" spans="1:144" ht="18.75">
      <c r="A166" s="818"/>
      <c r="B166" s="832"/>
      <c r="C166" s="832"/>
      <c r="D166" s="832"/>
      <c r="E166" s="832"/>
      <c r="F166" s="832"/>
      <c r="G166" s="832"/>
      <c r="H166" s="832"/>
      <c r="I166" s="832"/>
      <c r="J166" s="832"/>
      <c r="K166" s="832"/>
      <c r="L166" s="832"/>
      <c r="M166" s="832"/>
      <c r="N166" s="832"/>
      <c r="O166" s="832"/>
      <c r="P166" s="825"/>
      <c r="Q166" s="825"/>
      <c r="R166" s="825"/>
      <c r="S166" s="825"/>
      <c r="T166" s="825"/>
      <c r="U166" s="825"/>
      <c r="V166" s="825"/>
      <c r="W166" s="825"/>
      <c r="X166" s="825"/>
      <c r="Y166" s="825"/>
      <c r="Z166" s="825"/>
      <c r="AA166" s="825"/>
      <c r="AB166" s="825"/>
      <c r="AC166" s="825"/>
      <c r="AD166" s="825"/>
      <c r="AE166" s="825"/>
      <c r="AF166" s="825"/>
      <c r="AG166" s="825"/>
      <c r="AH166" s="825"/>
      <c r="AI166" s="825"/>
      <c r="AJ166" s="825"/>
      <c r="AK166" s="818"/>
      <c r="AL166" s="818"/>
      <c r="AM166" s="818"/>
      <c r="AN166" s="818"/>
      <c r="AO166" s="818"/>
      <c r="AP166" s="825"/>
      <c r="AQ166" s="825"/>
      <c r="AR166" s="825"/>
      <c r="AS166" s="825"/>
      <c r="AT166" s="825"/>
      <c r="AU166" s="825"/>
      <c r="AV166" s="825"/>
      <c r="AW166" s="825"/>
      <c r="AX166" s="825"/>
      <c r="AY166" s="825"/>
      <c r="AZ166" s="825"/>
      <c r="BA166" s="832"/>
      <c r="BB166" s="832"/>
      <c r="BC166" s="832"/>
      <c r="BD166" s="832"/>
      <c r="BE166" s="832"/>
      <c r="BF166" s="832"/>
      <c r="BG166" s="832"/>
      <c r="BH166" s="832"/>
      <c r="BI166" s="832"/>
      <c r="BJ166" s="832"/>
      <c r="BK166" s="832"/>
      <c r="BL166" s="832"/>
      <c r="BM166" s="832"/>
      <c r="BN166" s="832"/>
      <c r="BO166" s="832"/>
      <c r="BP166" s="832"/>
      <c r="BQ166" s="832"/>
      <c r="BR166" s="832"/>
      <c r="BS166" s="832"/>
      <c r="BT166" s="832"/>
      <c r="BU166" s="832"/>
      <c r="BV166" s="832"/>
      <c r="BW166" s="832"/>
      <c r="BX166" s="832"/>
      <c r="BY166" s="832"/>
      <c r="BZ166" s="832"/>
      <c r="CA166" s="832"/>
      <c r="CB166" s="832"/>
      <c r="CC166" s="832"/>
      <c r="CD166" s="832"/>
      <c r="CE166" s="832"/>
      <c r="CF166" s="832"/>
      <c r="CG166" s="832"/>
      <c r="CH166" s="832"/>
      <c r="CI166" s="832"/>
      <c r="CJ166" s="832"/>
      <c r="CK166" s="832"/>
      <c r="CL166" s="832"/>
      <c r="CM166" s="832"/>
      <c r="CN166" s="832"/>
      <c r="CO166" s="832"/>
      <c r="CP166" s="832"/>
      <c r="CQ166" s="832"/>
      <c r="CR166" s="832"/>
      <c r="CS166" s="832"/>
      <c r="CT166" s="832"/>
      <c r="CU166" s="832"/>
      <c r="CV166" s="832"/>
      <c r="CW166" s="832"/>
      <c r="CX166" s="832"/>
      <c r="CY166" s="832"/>
      <c r="CZ166" s="832"/>
      <c r="DA166" s="832"/>
      <c r="DB166" s="832"/>
      <c r="DC166" s="832"/>
      <c r="DD166" s="832"/>
      <c r="DE166" s="832"/>
      <c r="DF166" s="832"/>
      <c r="DG166" s="832"/>
      <c r="DH166" s="832"/>
      <c r="DI166" s="832"/>
      <c r="DJ166" s="832"/>
      <c r="DK166" s="832"/>
      <c r="DL166" s="832"/>
      <c r="DM166" s="832"/>
      <c r="DN166" s="832"/>
      <c r="DO166" s="832"/>
      <c r="DP166" s="832"/>
      <c r="DQ166" s="832"/>
      <c r="DR166" s="832"/>
      <c r="DS166" s="832"/>
      <c r="DT166" s="832"/>
      <c r="DU166" s="832"/>
      <c r="DV166" s="832"/>
      <c r="DW166" s="818"/>
      <c r="DX166" s="818"/>
    </row>
    <row r="167" spans="1:144" ht="18.75">
      <c r="A167" s="818"/>
      <c r="B167" s="832"/>
      <c r="C167" s="832"/>
      <c r="D167" s="832"/>
      <c r="E167" s="832"/>
      <c r="F167" s="832"/>
      <c r="G167" s="832"/>
      <c r="H167" s="832"/>
      <c r="I167" s="832"/>
      <c r="J167" s="832"/>
      <c r="K167" s="832"/>
      <c r="L167" s="832"/>
      <c r="M167" s="832"/>
      <c r="N167" s="832"/>
      <c r="O167" s="832"/>
      <c r="P167" s="825"/>
      <c r="Q167" s="825"/>
      <c r="R167" s="825"/>
      <c r="S167" s="825"/>
      <c r="T167" s="825"/>
      <c r="U167" s="825"/>
      <c r="V167" s="825"/>
      <c r="W167" s="825"/>
      <c r="X167" s="825"/>
      <c r="Y167" s="825"/>
      <c r="Z167" s="825"/>
      <c r="AA167" s="825"/>
      <c r="AB167" s="825"/>
      <c r="AC167" s="825"/>
      <c r="AD167" s="825"/>
      <c r="AE167" s="825"/>
      <c r="AF167" s="825"/>
      <c r="AG167" s="825"/>
      <c r="AH167" s="825"/>
      <c r="AI167" s="825"/>
      <c r="AJ167" s="825"/>
      <c r="AK167" s="818"/>
      <c r="AL167" s="818"/>
      <c r="AM167" s="818"/>
      <c r="AN167" s="818"/>
      <c r="AO167" s="818"/>
      <c r="AP167" s="825"/>
      <c r="AQ167" s="825"/>
      <c r="AR167" s="825"/>
      <c r="AS167" s="825"/>
      <c r="AT167" s="825"/>
      <c r="AU167" s="825"/>
      <c r="AV167" s="825"/>
      <c r="AW167" s="825"/>
      <c r="AX167" s="825"/>
      <c r="AY167" s="825"/>
      <c r="AZ167" s="825"/>
      <c r="BA167" s="832"/>
      <c r="BB167" s="832"/>
      <c r="BC167" s="832"/>
      <c r="BD167" s="832"/>
      <c r="BE167" s="832"/>
      <c r="BF167" s="832"/>
      <c r="BG167" s="832"/>
      <c r="BH167" s="832"/>
      <c r="BI167" s="832"/>
      <c r="BJ167" s="832"/>
      <c r="BK167" s="832"/>
      <c r="BL167" s="832"/>
      <c r="BM167" s="832"/>
      <c r="BN167" s="832"/>
      <c r="BO167" s="832"/>
      <c r="BP167" s="832"/>
      <c r="BQ167" s="832"/>
      <c r="BR167" s="832"/>
      <c r="BS167" s="832"/>
      <c r="BT167" s="832"/>
      <c r="BU167" s="832"/>
      <c r="BV167" s="832"/>
      <c r="BW167" s="832"/>
      <c r="BX167" s="832"/>
      <c r="BY167" s="832"/>
      <c r="BZ167" s="832"/>
      <c r="CA167" s="832"/>
      <c r="CB167" s="832"/>
      <c r="CC167" s="832"/>
      <c r="CD167" s="832"/>
      <c r="CE167" s="832"/>
      <c r="CF167" s="832"/>
      <c r="CG167" s="832"/>
      <c r="CH167" s="832"/>
      <c r="CI167" s="832"/>
      <c r="CJ167" s="832"/>
      <c r="CK167" s="832"/>
      <c r="CL167" s="832"/>
      <c r="CM167" s="832"/>
      <c r="CN167" s="832"/>
      <c r="CO167" s="832"/>
      <c r="CP167" s="832"/>
      <c r="CQ167" s="832"/>
      <c r="CR167" s="832"/>
      <c r="CS167" s="832"/>
      <c r="CT167" s="832"/>
      <c r="CU167" s="832"/>
      <c r="CV167" s="832"/>
      <c r="CW167" s="832"/>
      <c r="CX167" s="832"/>
      <c r="CY167" s="832"/>
      <c r="CZ167" s="832"/>
      <c r="DA167" s="832"/>
      <c r="DB167" s="832"/>
      <c r="DC167" s="832"/>
      <c r="DD167" s="832"/>
      <c r="DE167" s="832"/>
      <c r="DF167" s="832"/>
      <c r="DG167" s="832"/>
      <c r="DH167" s="832"/>
      <c r="DI167" s="832"/>
      <c r="DJ167" s="832"/>
      <c r="DK167" s="832"/>
      <c r="DL167" s="832"/>
      <c r="DM167" s="832"/>
      <c r="DN167" s="832"/>
      <c r="DO167" s="832"/>
      <c r="DP167" s="832"/>
      <c r="DQ167" s="832"/>
      <c r="DR167" s="832"/>
      <c r="DS167" s="832"/>
      <c r="DT167" s="832"/>
      <c r="DU167" s="832"/>
      <c r="DV167" s="832"/>
      <c r="DW167" s="818"/>
      <c r="DX167" s="818"/>
    </row>
    <row r="168" spans="1:144" ht="18.75">
      <c r="A168" s="1565"/>
      <c r="B168" s="818"/>
      <c r="C168" s="830"/>
      <c r="D168" s="830"/>
      <c r="E168" s="830"/>
      <c r="F168" s="830"/>
      <c r="G168" s="818"/>
      <c r="H168" s="829"/>
      <c r="I168" s="829"/>
      <c r="J168" s="829"/>
      <c r="K168" s="829"/>
      <c r="L168" s="829"/>
      <c r="M168" s="829"/>
      <c r="N168" s="829"/>
      <c r="O168" s="829"/>
      <c r="P168" s="829"/>
      <c r="Q168" s="829"/>
      <c r="R168" s="829"/>
      <c r="S168" s="829"/>
      <c r="T168" s="829"/>
      <c r="U168" s="829"/>
      <c r="V168" s="829"/>
      <c r="W168" s="829"/>
      <c r="X168" s="829"/>
      <c r="Y168" s="829"/>
      <c r="Z168" s="829"/>
      <c r="AA168" s="829"/>
      <c r="AB168" s="829"/>
      <c r="AC168" s="829"/>
      <c r="AD168" s="829"/>
      <c r="AE168" s="829"/>
      <c r="AF168" s="829"/>
      <c r="AG168" s="829"/>
      <c r="AH168" s="829"/>
      <c r="AI168" s="829"/>
      <c r="AJ168" s="829"/>
      <c r="AK168" s="818"/>
      <c r="AL168" s="818"/>
      <c r="AM168" s="818"/>
      <c r="AN168" s="818"/>
      <c r="AO168" s="818"/>
      <c r="AP168" s="825"/>
      <c r="AQ168" s="825"/>
      <c r="AR168" s="825"/>
      <c r="AS168" s="825"/>
      <c r="AT168" s="825"/>
      <c r="AU168" s="825"/>
      <c r="AV168" s="825"/>
      <c r="AW168" s="825"/>
      <c r="AX168" s="825"/>
      <c r="AY168" s="825"/>
      <c r="AZ168" s="825"/>
      <c r="BA168" s="832"/>
      <c r="BB168" s="832"/>
      <c r="BC168" s="832"/>
      <c r="BD168" s="832"/>
      <c r="BE168" s="832"/>
      <c r="BF168" s="832"/>
      <c r="BG168" s="832"/>
      <c r="BH168" s="832"/>
      <c r="BI168" s="832"/>
      <c r="BJ168" s="832"/>
      <c r="BK168" s="832"/>
      <c r="BL168" s="832"/>
      <c r="BM168" s="832"/>
      <c r="BN168" s="832"/>
      <c r="BO168" s="832"/>
      <c r="BP168" s="832"/>
      <c r="BQ168" s="832"/>
      <c r="BR168" s="832"/>
      <c r="BS168" s="832"/>
      <c r="BT168" s="832"/>
      <c r="BU168" s="832"/>
      <c r="BV168" s="832"/>
      <c r="BW168" s="832"/>
      <c r="BX168" s="832"/>
      <c r="BY168" s="832"/>
      <c r="BZ168" s="832"/>
      <c r="CA168" s="832"/>
      <c r="CB168" s="832"/>
      <c r="CC168" s="832"/>
      <c r="CD168" s="832"/>
      <c r="CE168" s="832"/>
      <c r="CF168" s="832"/>
      <c r="CG168" s="832"/>
      <c r="CH168" s="832"/>
      <c r="CI168" s="832"/>
      <c r="CJ168" s="832"/>
      <c r="CK168" s="832"/>
      <c r="CL168" s="832"/>
      <c r="CM168" s="832"/>
      <c r="CN168" s="832"/>
      <c r="CO168" s="832"/>
      <c r="CP168" s="832"/>
      <c r="CQ168" s="832"/>
      <c r="CR168" s="832"/>
      <c r="CS168" s="832"/>
      <c r="CT168" s="832"/>
      <c r="CU168" s="832"/>
      <c r="CV168" s="832"/>
      <c r="CW168" s="832"/>
      <c r="CX168" s="832"/>
      <c r="CY168" s="832"/>
      <c r="CZ168" s="832"/>
      <c r="DA168" s="832"/>
      <c r="DB168" s="832"/>
      <c r="DC168" s="832"/>
      <c r="DD168" s="832"/>
      <c r="DE168" s="832"/>
      <c r="DF168" s="832"/>
      <c r="DG168" s="832"/>
      <c r="DH168" s="832"/>
      <c r="DI168" s="832"/>
      <c r="DJ168" s="832"/>
      <c r="DK168" s="832"/>
      <c r="DL168" s="832"/>
      <c r="DM168" s="832"/>
      <c r="DN168" s="832"/>
      <c r="DO168" s="832"/>
      <c r="DP168" s="832"/>
      <c r="DQ168" s="832"/>
      <c r="DR168" s="832"/>
      <c r="DS168" s="832"/>
      <c r="DT168" s="832"/>
      <c r="DU168" s="832"/>
      <c r="DV168" s="832"/>
      <c r="DW168" s="818"/>
      <c r="DX168" s="818"/>
    </row>
    <row r="169" spans="1:144" ht="18.75">
      <c r="D169" s="828"/>
      <c r="E169" s="828"/>
      <c r="F169" s="828"/>
      <c r="G169" s="828"/>
      <c r="H169" s="828"/>
      <c r="I169" s="828"/>
      <c r="J169" s="1605"/>
      <c r="K169" s="1605"/>
      <c r="L169" s="1605"/>
      <c r="M169" s="1605"/>
      <c r="N169" s="1605"/>
      <c r="O169" s="826"/>
      <c r="P169" s="826"/>
      <c r="Q169" s="826"/>
      <c r="R169" s="826"/>
      <c r="S169" s="826"/>
      <c r="T169" s="826"/>
      <c r="U169" s="826"/>
      <c r="V169" s="826"/>
      <c r="W169" s="826"/>
      <c r="X169" s="826"/>
      <c r="Y169" s="826"/>
      <c r="Z169" s="826"/>
      <c r="AA169" s="826"/>
      <c r="AB169" s="826"/>
      <c r="AC169" s="826"/>
      <c r="AD169" s="826"/>
      <c r="AE169" s="826"/>
      <c r="AF169" s="826"/>
      <c r="AG169" s="826"/>
      <c r="AH169" s="826"/>
      <c r="AI169" s="826"/>
      <c r="AJ169" s="826"/>
      <c r="AK169" s="826"/>
      <c r="AL169" s="826"/>
      <c r="AM169" s="826"/>
      <c r="AN169" s="826"/>
      <c r="AO169" s="826"/>
      <c r="AP169" s="825"/>
      <c r="AQ169" s="825"/>
      <c r="AR169" s="825"/>
      <c r="AS169" s="825"/>
      <c r="AT169" s="825"/>
      <c r="AU169" s="825"/>
      <c r="AV169" s="825"/>
      <c r="AW169" s="825"/>
      <c r="AX169" s="825"/>
      <c r="AY169" s="825"/>
      <c r="AZ169" s="825"/>
      <c r="BA169" s="832"/>
      <c r="BB169" s="832"/>
      <c r="BC169" s="832"/>
      <c r="BD169" s="832"/>
      <c r="BE169" s="832"/>
      <c r="BF169" s="832"/>
      <c r="BG169" s="832"/>
      <c r="BH169" s="832"/>
      <c r="BI169" s="832"/>
      <c r="BJ169" s="832"/>
      <c r="BK169" s="832"/>
      <c r="BL169" s="832"/>
      <c r="BM169" s="832"/>
      <c r="BN169" s="832"/>
      <c r="BO169" s="832"/>
      <c r="BP169" s="832"/>
      <c r="BQ169" s="832"/>
      <c r="BR169" s="832"/>
      <c r="BS169" s="832"/>
      <c r="BT169" s="832"/>
      <c r="BU169" s="832"/>
      <c r="BV169" s="832"/>
      <c r="BW169" s="832"/>
      <c r="BX169" s="832"/>
      <c r="BY169" s="832"/>
      <c r="BZ169" s="832"/>
      <c r="CA169" s="832"/>
      <c r="CB169" s="832"/>
      <c r="CC169" s="832"/>
      <c r="CD169" s="832"/>
      <c r="CE169" s="832"/>
      <c r="CF169" s="832"/>
      <c r="CG169" s="832"/>
      <c r="CH169" s="832"/>
      <c r="CI169" s="832"/>
      <c r="CJ169" s="832"/>
      <c r="CK169" s="832"/>
      <c r="CL169" s="832"/>
      <c r="CM169" s="832"/>
      <c r="CN169" s="832"/>
      <c r="CO169" s="832"/>
      <c r="CP169" s="832"/>
      <c r="CQ169" s="832"/>
      <c r="CR169" s="832"/>
      <c r="CS169" s="832"/>
      <c r="CT169" s="832"/>
      <c r="CU169" s="832"/>
      <c r="CV169" s="832"/>
      <c r="CW169" s="832"/>
      <c r="CX169" s="832"/>
      <c r="CY169" s="832"/>
      <c r="CZ169" s="832"/>
      <c r="DA169" s="832"/>
      <c r="DB169" s="832"/>
      <c r="DC169" s="832"/>
      <c r="DD169" s="832"/>
      <c r="DE169" s="832"/>
      <c r="DF169" s="832"/>
      <c r="DG169" s="832"/>
      <c r="DH169" s="832"/>
      <c r="DI169" s="832"/>
      <c r="DJ169" s="832"/>
      <c r="DK169" s="832"/>
      <c r="DL169" s="832"/>
      <c r="DM169" s="832"/>
      <c r="DN169" s="832"/>
      <c r="DO169" s="832"/>
      <c r="DP169" s="832"/>
      <c r="DQ169" s="832"/>
      <c r="DR169" s="832"/>
      <c r="DS169" s="832"/>
      <c r="DT169" s="832"/>
      <c r="DU169" s="832"/>
      <c r="DV169" s="832"/>
      <c r="DW169" s="818"/>
      <c r="DX169" s="818"/>
      <c r="DY169" s="818"/>
      <c r="DZ169" s="818"/>
      <c r="EA169" s="818" t="s">
        <v>1491</v>
      </c>
      <c r="EB169" s="818"/>
      <c r="EC169" s="818"/>
      <c r="ED169" s="818"/>
      <c r="EE169" s="818"/>
      <c r="EF169" s="818"/>
      <c r="EG169" s="818"/>
      <c r="EH169" s="818"/>
      <c r="EI169" s="818"/>
      <c r="EJ169" s="818"/>
      <c r="EK169" s="818"/>
      <c r="EL169" s="818"/>
      <c r="EM169" s="818"/>
      <c r="EN169" s="818"/>
    </row>
    <row r="170" spans="1:144" ht="14.25">
      <c r="D170" s="818"/>
      <c r="E170" s="818"/>
      <c r="F170" s="818"/>
      <c r="G170" s="818"/>
      <c r="H170" s="818"/>
      <c r="I170" s="818"/>
      <c r="J170" s="818"/>
      <c r="K170" s="818"/>
      <c r="L170" s="818"/>
      <c r="M170" s="818"/>
      <c r="N170" s="818"/>
      <c r="O170" s="818"/>
      <c r="P170" s="818"/>
      <c r="Q170" s="818"/>
      <c r="R170" s="818"/>
      <c r="S170" s="818"/>
      <c r="T170" s="818"/>
      <c r="U170" s="818"/>
      <c r="V170" s="818"/>
      <c r="W170" s="818"/>
      <c r="X170" s="818"/>
      <c r="Y170" s="818"/>
      <c r="Z170" s="818"/>
      <c r="AA170" s="818"/>
      <c r="AB170" s="818"/>
      <c r="AC170" s="818"/>
      <c r="AD170" s="818"/>
      <c r="AE170" s="818"/>
      <c r="AF170" s="818"/>
      <c r="AG170" s="818"/>
      <c r="AH170" s="818"/>
      <c r="AI170" s="818"/>
      <c r="AJ170" s="818"/>
      <c r="AK170" s="818"/>
      <c r="AL170" s="818"/>
      <c r="AM170" s="818"/>
      <c r="AN170" s="818"/>
      <c r="AO170" s="818"/>
      <c r="AP170" s="818"/>
      <c r="AQ170" s="818"/>
      <c r="AR170" s="818"/>
      <c r="AS170" s="818"/>
      <c r="AT170" s="818"/>
      <c r="AU170" s="818"/>
      <c r="AV170" s="818"/>
      <c r="AW170" s="818"/>
      <c r="AX170" s="818"/>
      <c r="AY170" s="818"/>
      <c r="AZ170" s="818"/>
      <c r="BA170" s="832"/>
      <c r="BB170" s="832"/>
      <c r="BC170" s="832"/>
      <c r="BD170" s="832"/>
      <c r="BE170" s="832"/>
      <c r="BF170" s="832"/>
      <c r="BG170" s="832"/>
      <c r="BH170" s="832"/>
      <c r="BI170" s="832"/>
      <c r="BJ170" s="832"/>
      <c r="BK170" s="832"/>
      <c r="BL170" s="832"/>
      <c r="BM170" s="832"/>
      <c r="BN170" s="832"/>
      <c r="BO170" s="832"/>
      <c r="BP170" s="832"/>
      <c r="BQ170" s="832"/>
      <c r="BR170" s="832"/>
      <c r="BS170" s="832"/>
      <c r="BT170" s="832"/>
      <c r="BU170" s="832"/>
      <c r="BV170" s="832"/>
      <c r="BW170" s="832"/>
      <c r="BX170" s="832"/>
      <c r="BY170" s="832"/>
      <c r="BZ170" s="832"/>
      <c r="CA170" s="832"/>
      <c r="CB170" s="832"/>
      <c r="CC170" s="832"/>
      <c r="CD170" s="832"/>
      <c r="CE170" s="832"/>
      <c r="CF170" s="832"/>
      <c r="CG170" s="832"/>
      <c r="CH170" s="832"/>
      <c r="CI170" s="832"/>
      <c r="CJ170" s="832"/>
      <c r="CK170" s="832"/>
      <c r="CL170" s="832"/>
      <c r="CM170" s="832"/>
      <c r="CN170" s="832"/>
      <c r="CO170" s="832"/>
      <c r="CP170" s="832"/>
      <c r="CQ170" s="832"/>
      <c r="CR170" s="832"/>
      <c r="CS170" s="832"/>
      <c r="CT170" s="832"/>
      <c r="CU170" s="832"/>
      <c r="CV170" s="832"/>
      <c r="CW170" s="832"/>
      <c r="CX170" s="832"/>
      <c r="CY170" s="832"/>
      <c r="CZ170" s="832"/>
      <c r="DA170" s="832"/>
      <c r="DB170" s="832"/>
      <c r="DC170" s="832"/>
      <c r="DD170" s="832"/>
      <c r="DE170" s="832"/>
      <c r="DF170" s="832"/>
      <c r="DG170" s="832"/>
      <c r="DH170" s="832"/>
      <c r="DI170" s="832"/>
      <c r="DJ170" s="832"/>
      <c r="DK170" s="832"/>
      <c r="DL170" s="832"/>
      <c r="DM170" s="832"/>
      <c r="DN170" s="832"/>
      <c r="DO170" s="832"/>
      <c r="DP170" s="832"/>
      <c r="DQ170" s="832"/>
      <c r="DR170" s="832"/>
      <c r="DS170" s="832"/>
      <c r="DT170" s="832"/>
      <c r="DU170" s="832"/>
      <c r="DV170" s="832"/>
      <c r="DW170" s="818"/>
      <c r="DX170" s="818"/>
      <c r="DY170" s="818"/>
      <c r="DZ170" s="818"/>
      <c r="EA170" s="814" t="str">
        <f>IF(OR(申告書1入力用!O5=0,LEN(申告書1入力用!O5)-11&lt;=0),"",MID(申告書1入力用!O5,LEN(申告書1入力用!O5)-11,1))</f>
        <v>1</v>
      </c>
      <c r="EB170" s="813" t="str">
        <f>IF(OR(申告書1入力用!O5=0,LEN(申告書1入力用!O5)-10&lt;=0),"",MID(申告書1入力用!O5,LEN(申告書1入力用!O5)-10,1))</f>
        <v>2</v>
      </c>
      <c r="EC170" s="813" t="str">
        <f>IF(OR(申告書1入力用!O5=0,LEN(申告書1入力用!O5)-9&lt;=0),"",MID(申告書1入力用!O5,LEN(申告書1入力用!O5)-9,1))</f>
        <v>3</v>
      </c>
      <c r="ED170" s="813" t="str">
        <f>IF(OR(申告書1入力用!O5=0,LEN(申告書1入力用!O5)-8&lt;=0),"",MID(申告書1入力用!O5,LEN(申告書1入力用!O5)-8,1))</f>
        <v>4</v>
      </c>
      <c r="EE170" s="813" t="str">
        <f>IF(OR(申告書1入力用!O5=0,LEN(申告書1入力用!O5)-7&lt;=0),"",MID(申告書1入力用!O5,LEN(申告書1入力用!O5)-7,1))</f>
        <v>5</v>
      </c>
      <c r="EF170" s="813" t="str">
        <f>IF(OR(申告書1入力用!O5=0,LEN(申告書1入力用!O5)-6&lt;=0),"",MID(申告書1入力用!O5,LEN(申告書1入力用!O5)-6,1))</f>
        <v>6</v>
      </c>
      <c r="EG170" s="813" t="str">
        <f>IF(OR(申告書1入力用!O5=0,LEN(申告書1入力用!O5)-5&lt;=0),"",MID(申告書1入力用!O5,LEN(申告書1入力用!O5)-5,1))</f>
        <v>7</v>
      </c>
      <c r="EH170" s="813" t="str">
        <f>IF(OR(申告書1入力用!O5=0,LEN(申告書1入力用!O5)-4&lt;=0),"",MID(申告書1入力用!O5,LEN(申告書1入力用!O5)-4,1))</f>
        <v>8</v>
      </c>
      <c r="EI170" s="813" t="str">
        <f>IF(OR(申告書1入力用!O5=0,LEN(申告書1入力用!O5)-3&lt;=0),"",MID(申告書1入力用!O5,LEN(申告書1入力用!O5)-3,1))</f>
        <v>9</v>
      </c>
      <c r="EJ170" s="813" t="str">
        <f>IF(OR(申告書1入力用!O5=0,LEN(申告書1入力用!O5)-2&lt;=0),"",MID(申告書1入力用!O5,LEN(申告書1入力用!O5)-2,1))</f>
        <v>0</v>
      </c>
      <c r="EK170" s="813" t="str">
        <f>IF(OR(申告書1入力用!O5=0,LEN(申告書1入力用!O5)-1&lt;=0),"",MID(申告書1入力用!O5,LEN(申告書1入力用!O5)-1,1))</f>
        <v>1</v>
      </c>
      <c r="EL170" s="813" t="str">
        <f>IF(申告書1入力用!O5&lt;&gt;0,RIGHT(申告書1入力用!O5,1),"")</f>
        <v>2</v>
      </c>
      <c r="EM170" s="823"/>
      <c r="EN170" s="822"/>
    </row>
    <row r="171" spans="1:144" ht="14.25" customHeight="1">
      <c r="D171" s="818"/>
      <c r="E171" s="818"/>
      <c r="F171" s="818"/>
      <c r="G171" s="818"/>
      <c r="H171" s="818"/>
      <c r="I171" s="818"/>
      <c r="J171" s="818"/>
      <c r="K171" s="818"/>
      <c r="L171" s="818"/>
      <c r="M171" s="818"/>
      <c r="N171" s="818"/>
      <c r="O171" s="818"/>
      <c r="P171" s="818"/>
      <c r="Q171" s="818"/>
      <c r="R171" s="818"/>
      <c r="S171" s="818"/>
      <c r="T171" s="818"/>
      <c r="U171" s="818"/>
      <c r="V171" s="818"/>
      <c r="W171" s="818"/>
      <c r="X171" s="818"/>
      <c r="Y171" s="818"/>
      <c r="Z171" s="818"/>
      <c r="AA171" s="818"/>
      <c r="AB171" s="818"/>
      <c r="AC171" s="818"/>
      <c r="AD171" s="818"/>
      <c r="AE171" s="818"/>
      <c r="AF171" s="818"/>
      <c r="AG171" s="818"/>
      <c r="AH171" s="818"/>
      <c r="AI171" s="818"/>
      <c r="AJ171" s="818"/>
      <c r="AK171" s="818"/>
      <c r="AL171" s="818"/>
      <c r="AM171" s="818"/>
      <c r="AN171" s="818"/>
      <c r="AO171" s="818"/>
      <c r="AP171" s="818"/>
      <c r="AQ171" s="818"/>
      <c r="AR171" s="818"/>
      <c r="AS171" s="818"/>
      <c r="AT171" s="818"/>
      <c r="AU171" s="818"/>
      <c r="AV171" s="818"/>
      <c r="AW171" s="818"/>
      <c r="AX171" s="818"/>
      <c r="AY171" s="818"/>
      <c r="AZ171" s="818"/>
      <c r="BA171" s="832"/>
      <c r="BB171" s="832"/>
      <c r="BC171" s="832"/>
      <c r="BD171" s="832"/>
      <c r="BE171" s="832"/>
      <c r="BF171" s="832"/>
      <c r="BG171" s="832"/>
      <c r="BH171" s="832"/>
      <c r="BI171" s="832"/>
      <c r="BJ171" s="832"/>
      <c r="BK171" s="832"/>
      <c r="BL171" s="832"/>
      <c r="BM171" s="832"/>
      <c r="BN171" s="832"/>
      <c r="BO171" s="832"/>
      <c r="BP171" s="832"/>
      <c r="BQ171" s="832"/>
      <c r="BR171" s="832"/>
      <c r="BS171" s="832"/>
      <c r="BT171" s="832"/>
      <c r="BU171" s="832"/>
      <c r="BV171" s="832"/>
      <c r="BW171" s="832"/>
      <c r="BX171" s="832"/>
      <c r="BY171" s="832"/>
      <c r="BZ171" s="832"/>
      <c r="CA171" s="832"/>
      <c r="CB171" s="832"/>
      <c r="CC171" s="832"/>
      <c r="CD171" s="832"/>
      <c r="CE171" s="832"/>
      <c r="CF171" s="832"/>
      <c r="CG171" s="832"/>
      <c r="CH171" s="832"/>
      <c r="CI171" s="832"/>
      <c r="CJ171" s="832"/>
      <c r="CK171" s="832"/>
      <c r="CL171" s="832"/>
      <c r="CM171" s="832"/>
      <c r="CN171" s="832"/>
      <c r="CO171" s="832"/>
      <c r="CP171" s="832"/>
      <c r="CQ171" s="832"/>
      <c r="CR171" s="832"/>
      <c r="CS171" s="832"/>
      <c r="CT171" s="832"/>
      <c r="CU171" s="832"/>
      <c r="CV171" s="832"/>
      <c r="CW171" s="832"/>
      <c r="CX171" s="832"/>
      <c r="CY171" s="832"/>
      <c r="CZ171" s="832"/>
      <c r="DA171" s="832"/>
      <c r="DB171" s="832"/>
      <c r="DC171" s="832"/>
      <c r="DD171" s="832"/>
      <c r="DE171" s="832"/>
      <c r="DF171" s="832"/>
      <c r="DG171" s="832"/>
      <c r="DH171" s="832"/>
      <c r="DI171" s="832"/>
      <c r="DJ171" s="832"/>
      <c r="DK171" s="832"/>
      <c r="DL171" s="832"/>
      <c r="DM171" s="832"/>
      <c r="DN171" s="832"/>
      <c r="DO171" s="832"/>
      <c r="DP171" s="832"/>
      <c r="DQ171" s="832"/>
      <c r="DR171" s="832"/>
      <c r="DS171" s="832"/>
      <c r="DT171" s="832"/>
      <c r="DU171" s="832"/>
      <c r="DV171" s="832"/>
      <c r="DW171" s="818"/>
      <c r="DX171" s="818"/>
      <c r="DY171" s="818"/>
      <c r="DZ171" s="818"/>
      <c r="EA171" s="821" t="str">
        <f>IF(申告書1入力用!Z6&lt;&gt;0,LEFT(申告書1入力用!Z6,1),"")</f>
        <v>コ</v>
      </c>
      <c r="EB171" s="820" t="str">
        <f>IF(OR(申告書1入力用!Z6=0,(A1-(A1-2))&lt;=0),"",MID(申告書1入力用!Z6,(A1-(A1-2)),1))</f>
        <v>ク</v>
      </c>
      <c r="EC171" s="820" t="str">
        <f>IF(OR(申告書1入力用!Z6=0,(A1-(A1-3))&lt;=0),"",MID(申告書1入力用!Z6,(A1-(A1-3)),1))</f>
        <v>ゼ</v>
      </c>
      <c r="ED171" s="820" t="str">
        <f>IF(OR(申告書1入力用!Z6=0,(A1-(A1-4))&lt;=0),"",MID(申告書1入力用!Z6,(A1-(A1-4)),1))</f>
        <v>イ</v>
      </c>
      <c r="EE171" s="820" t="str">
        <f>IF(OR(申告書1入力用!Z6=0,(A1-(A1-5))&lt;=0),"",MID(申告書1入力用!Z6,(A1-(A1-5)),1))</f>
        <v>　</v>
      </c>
      <c r="EF171" s="820" t="str">
        <f>IF(OR(申告書1入力用!Z6=0,(A1-(A1-6))&lt;=0),"",MID(申告書1入力用!Z6,(A1-(A1-6)),1))</f>
        <v>タ</v>
      </c>
      <c r="EG171" s="820" t="str">
        <f>IF(OR(申告書1入力用!Z6=0,(A1-(A1-7))&lt;=0),"",MID(申告書1入力用!Z6,(A1-(A1-7)),1))</f>
        <v>ロ</v>
      </c>
      <c r="EH171" s="820" t="str">
        <f>IF(OR(申告書1入力用!Z6=0,(A1-(A1-8))&lt;=0),"",MID(申告書1入力用!Z6,(A1-(A1-8)),1))</f>
        <v>ウ</v>
      </c>
      <c r="EI171" s="820" t="str">
        <f>IF(OR(申告書1入力用!Z6=0,(A1-(A1-9))&lt;=0),"",MID(申告書1入力用!Z6,(A1-(A1-9)),1))</f>
        <v/>
      </c>
      <c r="EJ171" s="820" t="str">
        <f>IF(OR(申告書1入力用!Z6=0,(A1-(A1-10))&lt;=0),"",MID(申告書1入力用!Z6,(A1-(A1-10)),1))</f>
        <v/>
      </c>
      <c r="EK171" s="820" t="str">
        <f>IF(OR(申告書1入力用!Z6=0,(A1-(A1-11))&lt;=0),"",MID(申告書1入力用!Z6,(A1-(A1-11)),1))</f>
        <v/>
      </c>
      <c r="EL171" s="820" t="str">
        <f>IF(OR(申告書1入力用!Z6=0,(A1-(A1-12))&lt;=0),"",MID(申告書1入力用!Z6,(A1-(A1-12)),1))</f>
        <v/>
      </c>
      <c r="EM171" s="820" t="str">
        <f>IF(OR(申告書1入力用!Z6=0,(A1-(A1-13))&lt;=0),"",MID(申告書1入力用!Z6,(A1-(A1-13)),1))</f>
        <v/>
      </c>
      <c r="EN171" s="819" t="str">
        <f>IF(OR(申告書1入力用!Z6=0,(A1-(A1-14))&lt;=0),"",MID(申告書1入力用!Z6,(A1-(A1-14)),1))</f>
        <v/>
      </c>
    </row>
    <row r="172" spans="1:144" ht="14.25">
      <c r="D172" s="818"/>
      <c r="E172" s="818"/>
      <c r="F172" s="818"/>
      <c r="G172" s="818"/>
      <c r="H172" s="818"/>
      <c r="I172" s="818"/>
      <c r="J172" s="818"/>
      <c r="K172" s="818"/>
      <c r="L172" s="818"/>
      <c r="M172" s="818"/>
      <c r="N172" s="818"/>
      <c r="O172" s="818"/>
      <c r="P172" s="818"/>
      <c r="Q172" s="818"/>
      <c r="R172" s="818"/>
      <c r="S172" s="818"/>
      <c r="T172" s="818"/>
      <c r="U172" s="818"/>
      <c r="V172" s="818"/>
      <c r="W172" s="818"/>
      <c r="X172" s="818"/>
      <c r="Y172" s="818"/>
      <c r="Z172" s="818"/>
      <c r="AA172" s="818"/>
      <c r="AB172" s="818"/>
      <c r="AC172" s="818"/>
      <c r="AD172" s="818"/>
      <c r="AE172" s="818"/>
      <c r="AF172" s="818"/>
      <c r="AG172" s="818"/>
      <c r="AH172" s="818"/>
      <c r="AI172" s="818"/>
      <c r="AJ172" s="818"/>
      <c r="AK172" s="818"/>
      <c r="AL172" s="818"/>
      <c r="AM172" s="818"/>
      <c r="AN172" s="818"/>
      <c r="AO172" s="818"/>
      <c r="AP172" s="818"/>
      <c r="AQ172" s="818"/>
      <c r="AR172" s="818"/>
      <c r="AS172" s="818"/>
      <c r="AT172" s="818"/>
      <c r="AU172" s="818"/>
      <c r="AV172" s="818"/>
      <c r="AW172" s="818"/>
      <c r="AX172" s="818"/>
      <c r="AY172" s="818"/>
      <c r="AZ172" s="818"/>
      <c r="BA172" s="832"/>
      <c r="BB172" s="832"/>
      <c r="BC172" s="832"/>
      <c r="BD172" s="832"/>
      <c r="BE172" s="832"/>
      <c r="BF172" s="832"/>
      <c r="BG172" s="832"/>
      <c r="BH172" s="832"/>
      <c r="BI172" s="832"/>
      <c r="BJ172" s="832"/>
      <c r="BK172" s="832"/>
      <c r="BL172" s="832"/>
      <c r="BM172" s="832"/>
      <c r="BN172" s="832"/>
      <c r="BO172" s="832"/>
      <c r="BP172" s="832"/>
      <c r="BQ172" s="832"/>
      <c r="BR172" s="832"/>
      <c r="BS172" s="832"/>
      <c r="BT172" s="832"/>
      <c r="BU172" s="832"/>
      <c r="BV172" s="832"/>
      <c r="BW172" s="832"/>
      <c r="BX172" s="832"/>
      <c r="BY172" s="832"/>
      <c r="BZ172" s="832"/>
      <c r="CA172" s="832"/>
      <c r="CB172" s="832"/>
      <c r="CC172" s="832"/>
      <c r="CD172" s="832"/>
      <c r="CE172" s="832"/>
      <c r="CF172" s="832"/>
      <c r="CG172" s="832"/>
      <c r="CH172" s="832"/>
      <c r="CI172" s="832"/>
      <c r="CJ172" s="832"/>
      <c r="CK172" s="832"/>
      <c r="CL172" s="832"/>
      <c r="CM172" s="832"/>
      <c r="CN172" s="832"/>
      <c r="CO172" s="832"/>
      <c r="CP172" s="832"/>
      <c r="CQ172" s="832"/>
      <c r="CR172" s="832"/>
      <c r="CS172" s="832"/>
      <c r="CT172" s="832"/>
      <c r="CU172" s="832"/>
      <c r="CV172" s="832"/>
      <c r="CW172" s="832"/>
      <c r="CX172" s="832"/>
      <c r="CY172" s="832"/>
      <c r="CZ172" s="832"/>
      <c r="DA172" s="832"/>
      <c r="DB172" s="832"/>
      <c r="DC172" s="832"/>
      <c r="DD172" s="832"/>
      <c r="DE172" s="832"/>
      <c r="DF172" s="832"/>
      <c r="DG172" s="832"/>
      <c r="DH172" s="832"/>
      <c r="DI172" s="832"/>
      <c r="DJ172" s="832"/>
      <c r="DK172" s="832"/>
      <c r="DL172" s="832"/>
      <c r="DM172" s="832"/>
      <c r="DN172" s="832"/>
      <c r="DO172" s="832"/>
      <c r="DP172" s="832"/>
      <c r="DQ172" s="832"/>
      <c r="DR172" s="832"/>
      <c r="DS172" s="832"/>
      <c r="DT172" s="832"/>
      <c r="DU172" s="832"/>
      <c r="DV172" s="832"/>
      <c r="DW172" s="818"/>
      <c r="DX172" s="818"/>
      <c r="DY172" s="818"/>
      <c r="DZ172" s="818"/>
      <c r="EA172" s="817" t="str">
        <f>IF(OR(申告書1入力用!W11=0,LEN(申告書1入力用!W11)-7&lt;=0),"",MID(申告書1入力用!W11,LEN(申告書1入力用!W11)-7,1))</f>
        <v>1</v>
      </c>
      <c r="EB172" s="816" t="str">
        <f>IF(OR(申告書1入力用!W11=0,LEN(申告書1入力用!W11)-6&lt;=0),"",MID(申告書1入力用!W11,LEN(申告書1入力用!W11)-6,1))</f>
        <v>2</v>
      </c>
      <c r="EC172" s="816" t="str">
        <f>IF(OR(申告書1入力用!W11=0,LEN(申告書1入力用!W11)-5&lt;=0),"",MID(申告書1入力用!W11,LEN(申告書1入力用!W11)-5,1))</f>
        <v>3</v>
      </c>
      <c r="ED172" s="816" t="str">
        <f>IF(OR(申告書1入力用!W11=0,LEN(申告書1入力用!W11)-4&lt;=0),"",MID(申告書1入力用!W11,LEN(申告書1入力用!W11)-4,1))</f>
        <v>4</v>
      </c>
      <c r="EE172" s="816" t="str">
        <f>IF(OR(申告書1入力用!W11=0,LEN(申告書1入力用!W11)-3&lt;=0),"",MID(申告書1入力用!W11,LEN(申告書1入力用!W11)-3,1))</f>
        <v>5</v>
      </c>
      <c r="EF172" s="816" t="str">
        <f>IF(OR(申告書1入力用!W11=0,LEN(申告書1入力用!W11)-2&lt;=0),"",MID(申告書1入力用!W11,LEN(申告書1入力用!W11)-2,1))</f>
        <v>6</v>
      </c>
      <c r="EG172" s="816" t="str">
        <f>IF(OR(申告書1入力用!W11=0,LEN(申告書1入力用!W11)-1&lt;=0),"",MID(申告書1入力用!W11,LEN(申告書1入力用!W11)-1,1))</f>
        <v>7</v>
      </c>
      <c r="EH172" s="815" t="str">
        <f>IF(申告書1入力用!W11&lt;&gt;0,RIGHT(申告書1入力用!W11,1),"")</f>
        <v>8</v>
      </c>
      <c r="EI172" s="814"/>
      <c r="EJ172" s="813"/>
      <c r="EK172" s="813"/>
      <c r="EL172" s="813"/>
      <c r="EM172" s="813"/>
      <c r="EN172" s="813"/>
    </row>
    <row r="173" spans="1:144" ht="14.25" customHeight="1">
      <c r="BA173" s="832"/>
      <c r="BB173" s="832"/>
      <c r="BC173" s="832"/>
      <c r="BD173" s="832"/>
      <c r="BE173" s="832"/>
      <c r="BF173" s="832"/>
      <c r="BG173" s="832"/>
      <c r="BH173" s="832"/>
      <c r="BI173" s="832"/>
      <c r="BJ173" s="832"/>
      <c r="BK173" s="832"/>
      <c r="BL173" s="832"/>
      <c r="BM173" s="832"/>
      <c r="BN173" s="832"/>
      <c r="BO173" s="832"/>
      <c r="BP173" s="832"/>
      <c r="BQ173" s="832"/>
      <c r="BR173" s="832"/>
      <c r="BS173" s="832"/>
      <c r="BT173" s="832"/>
      <c r="BU173" s="832"/>
      <c r="BV173" s="832"/>
      <c r="BW173" s="832"/>
      <c r="BX173" s="832"/>
      <c r="BY173" s="832"/>
      <c r="BZ173" s="832"/>
      <c r="CA173" s="832"/>
      <c r="CB173" s="832"/>
      <c r="CC173" s="832"/>
      <c r="CD173" s="832"/>
      <c r="CE173" s="832"/>
      <c r="CF173" s="832"/>
      <c r="CG173" s="832"/>
      <c r="CH173" s="832"/>
      <c r="CI173" s="832"/>
      <c r="CJ173" s="832"/>
      <c r="CK173" s="832"/>
      <c r="CL173" s="832"/>
      <c r="CM173" s="832"/>
      <c r="CN173" s="832"/>
      <c r="CO173" s="832"/>
      <c r="CP173" s="832"/>
      <c r="CQ173" s="832"/>
      <c r="CR173" s="832"/>
      <c r="CS173" s="832"/>
      <c r="CT173" s="832"/>
      <c r="CU173" s="832"/>
      <c r="CV173" s="832"/>
      <c r="CW173" s="832"/>
      <c r="CX173" s="832"/>
      <c r="CY173" s="832"/>
      <c r="CZ173" s="832"/>
      <c r="DA173" s="832"/>
      <c r="DB173" s="832"/>
      <c r="DC173" s="832"/>
      <c r="DD173" s="832"/>
      <c r="DE173" s="832"/>
      <c r="DF173" s="832"/>
      <c r="DG173" s="832"/>
      <c r="DH173" s="832"/>
      <c r="DI173" s="832"/>
      <c r="DJ173" s="832"/>
      <c r="DK173" s="832"/>
      <c r="DL173" s="832"/>
      <c r="DM173" s="832"/>
      <c r="DN173" s="832"/>
      <c r="DO173" s="832"/>
      <c r="DP173" s="832"/>
      <c r="DQ173" s="832"/>
      <c r="DR173" s="832"/>
      <c r="DS173" s="832"/>
      <c r="DT173" s="832"/>
      <c r="DU173" s="832"/>
      <c r="DV173" s="832"/>
    </row>
    <row r="174" spans="1:144" ht="14.25" customHeight="1">
      <c r="BA174" s="832"/>
      <c r="BB174" s="832"/>
      <c r="BC174" s="832"/>
      <c r="BD174" s="832"/>
      <c r="BE174" s="832"/>
      <c r="BF174" s="832"/>
      <c r="BG174" s="832"/>
      <c r="BH174" s="832"/>
      <c r="BI174" s="832"/>
      <c r="BJ174" s="832"/>
      <c r="BK174" s="832"/>
      <c r="BL174" s="832"/>
      <c r="BM174" s="832"/>
      <c r="BN174" s="832"/>
      <c r="BO174" s="832"/>
      <c r="BP174" s="832"/>
      <c r="BQ174" s="832"/>
      <c r="BR174" s="832"/>
      <c r="BS174" s="832"/>
      <c r="BT174" s="832"/>
      <c r="BU174" s="832"/>
      <c r="BV174" s="832"/>
      <c r="BW174" s="832"/>
      <c r="BX174" s="832"/>
      <c r="BY174" s="832"/>
      <c r="BZ174" s="832"/>
      <c r="CA174" s="832"/>
      <c r="CB174" s="832"/>
      <c r="CC174" s="832"/>
      <c r="CD174" s="832"/>
      <c r="CE174" s="832"/>
      <c r="CF174" s="832"/>
      <c r="CG174" s="832"/>
      <c r="CH174" s="832"/>
      <c r="CI174" s="832"/>
      <c r="CJ174" s="832"/>
      <c r="CK174" s="832"/>
      <c r="CL174" s="832"/>
      <c r="CM174" s="832"/>
      <c r="CN174" s="832"/>
      <c r="CO174" s="832"/>
      <c r="CP174" s="832"/>
      <c r="CQ174" s="832"/>
      <c r="CR174" s="832"/>
      <c r="CS174" s="832"/>
      <c r="CT174" s="832"/>
      <c r="CU174" s="832"/>
      <c r="CV174" s="832"/>
      <c r="CW174" s="832"/>
      <c r="CX174" s="832"/>
      <c r="CY174" s="832"/>
      <c r="CZ174" s="832"/>
      <c r="DA174" s="832"/>
      <c r="DB174" s="832"/>
      <c r="DC174" s="832"/>
      <c r="DD174" s="832"/>
      <c r="DE174" s="832"/>
      <c r="DF174" s="832"/>
      <c r="DG174" s="832"/>
      <c r="DH174" s="832"/>
      <c r="DI174" s="832"/>
      <c r="DJ174" s="832"/>
      <c r="DK174" s="832"/>
      <c r="DL174" s="832"/>
      <c r="DM174" s="832"/>
      <c r="DN174" s="832"/>
      <c r="DO174" s="832"/>
      <c r="DP174" s="832"/>
      <c r="DQ174" s="832"/>
      <c r="DR174" s="832"/>
      <c r="DS174" s="832"/>
      <c r="DT174" s="832"/>
      <c r="DU174" s="832"/>
      <c r="DV174" s="832"/>
    </row>
    <row r="175" spans="1:144" ht="13.5" customHeight="1">
      <c r="BB175" s="832"/>
      <c r="BC175" s="832"/>
      <c r="BD175" s="832"/>
      <c r="BE175" s="832"/>
      <c r="BF175" s="832"/>
      <c r="BG175" s="832"/>
      <c r="BH175" s="832"/>
      <c r="BI175" s="832"/>
      <c r="BJ175" s="832"/>
      <c r="BX175" s="832"/>
      <c r="BY175" s="832"/>
      <c r="BZ175" s="832"/>
      <c r="CA175" s="832"/>
      <c r="CB175" s="832"/>
      <c r="CC175" s="832"/>
      <c r="CD175" s="832"/>
      <c r="CE175" s="832"/>
      <c r="CF175" s="832"/>
      <c r="CG175" s="832"/>
      <c r="CH175" s="832"/>
      <c r="CI175" s="832"/>
      <c r="CJ175" s="832"/>
      <c r="CK175" s="832"/>
      <c r="CL175" s="832"/>
      <c r="CM175" s="832"/>
      <c r="CN175" s="832"/>
      <c r="CO175" s="832"/>
      <c r="CP175" s="832"/>
      <c r="CQ175" s="832"/>
      <c r="CR175" s="832"/>
      <c r="CS175" s="832"/>
      <c r="CT175" s="832"/>
      <c r="CU175" s="832"/>
      <c r="CV175" s="832"/>
      <c r="CW175" s="832"/>
      <c r="CX175" s="832"/>
      <c r="CY175" s="832"/>
      <c r="CZ175" s="832"/>
      <c r="DA175" s="832"/>
      <c r="DB175" s="832"/>
      <c r="DC175" s="832"/>
      <c r="DD175" s="832"/>
      <c r="DE175" s="832"/>
      <c r="DF175" s="832"/>
      <c r="DG175" s="832"/>
      <c r="DH175" s="832"/>
      <c r="DI175" s="832"/>
      <c r="DJ175" s="832"/>
      <c r="DK175" s="832"/>
      <c r="DL175" s="832"/>
      <c r="DM175" s="832"/>
      <c r="DN175" s="832"/>
      <c r="DO175" s="832"/>
      <c r="DP175" s="832"/>
      <c r="DQ175" s="832"/>
      <c r="DR175" s="832"/>
      <c r="DS175" s="832"/>
      <c r="DT175" s="832"/>
      <c r="DU175" s="832"/>
      <c r="DV175" s="832"/>
    </row>
    <row r="176" spans="1:144" ht="13.5" customHeight="1">
      <c r="BB176" s="832"/>
      <c r="BC176" s="832"/>
      <c r="BD176" s="832"/>
      <c r="BE176" s="832"/>
      <c r="BF176" s="832"/>
      <c r="BG176" s="832"/>
      <c r="BH176" s="832"/>
      <c r="BI176" s="832"/>
      <c r="BJ176" s="832"/>
      <c r="BX176" s="832"/>
      <c r="BY176" s="832"/>
      <c r="BZ176" s="832"/>
      <c r="CA176" s="832"/>
      <c r="CB176" s="832"/>
      <c r="CC176" s="832"/>
      <c r="CD176" s="832"/>
      <c r="CE176" s="832"/>
      <c r="CF176" s="832"/>
      <c r="CG176" s="832"/>
      <c r="CH176" s="832"/>
      <c r="CI176" s="832"/>
      <c r="CJ176" s="832"/>
      <c r="CK176" s="832"/>
      <c r="CL176" s="832"/>
      <c r="CM176" s="832"/>
      <c r="CN176" s="832"/>
      <c r="CO176" s="832"/>
      <c r="CP176" s="832"/>
      <c r="CQ176" s="832"/>
      <c r="CR176" s="832"/>
      <c r="CS176" s="832"/>
      <c r="CT176" s="832"/>
      <c r="CU176" s="832"/>
      <c r="CV176" s="832"/>
      <c r="CW176" s="832"/>
      <c r="CX176" s="832"/>
      <c r="CY176" s="832"/>
      <c r="CZ176" s="832"/>
      <c r="DA176" s="832"/>
      <c r="DB176" s="832"/>
      <c r="DC176" s="832"/>
      <c r="DD176" s="832"/>
      <c r="DE176" s="832"/>
      <c r="DF176" s="832"/>
      <c r="DG176" s="832"/>
      <c r="DH176" s="832"/>
      <c r="DI176" s="832"/>
      <c r="DJ176" s="832"/>
      <c r="DK176" s="832"/>
      <c r="DL176" s="832"/>
      <c r="DM176" s="832"/>
      <c r="DN176" s="832"/>
      <c r="DO176" s="832"/>
      <c r="DP176" s="832"/>
      <c r="DQ176" s="832"/>
      <c r="DR176" s="832"/>
      <c r="DS176" s="832"/>
      <c r="DT176" s="832"/>
      <c r="DU176" s="832"/>
      <c r="DV176" s="832"/>
    </row>
    <row r="177" spans="54:126" ht="13.5" customHeight="1">
      <c r="BB177" s="832"/>
      <c r="BC177" s="832"/>
      <c r="BD177" s="832"/>
      <c r="BE177" s="832"/>
      <c r="BF177" s="832"/>
      <c r="BG177" s="832"/>
      <c r="BH177" s="832"/>
      <c r="BI177" s="832"/>
      <c r="BJ177" s="832"/>
      <c r="BX177" s="832"/>
      <c r="BY177" s="832"/>
      <c r="BZ177" s="832"/>
      <c r="CA177" s="832"/>
      <c r="CB177" s="832"/>
      <c r="CC177" s="832"/>
      <c r="CD177" s="832"/>
      <c r="CE177" s="832"/>
      <c r="CF177" s="832"/>
      <c r="CG177" s="832"/>
      <c r="CH177" s="832"/>
      <c r="CI177" s="832"/>
      <c r="CJ177" s="832"/>
      <c r="CK177" s="832"/>
      <c r="CL177" s="832"/>
      <c r="CM177" s="832"/>
      <c r="CN177" s="832"/>
      <c r="CO177" s="832"/>
      <c r="CP177" s="832"/>
      <c r="CQ177" s="832"/>
      <c r="CR177" s="832"/>
      <c r="CS177" s="832"/>
      <c r="CT177" s="832"/>
      <c r="CU177" s="832"/>
      <c r="CV177" s="832"/>
      <c r="CW177" s="832"/>
      <c r="CX177" s="832"/>
      <c r="CY177" s="832"/>
      <c r="CZ177" s="832"/>
      <c r="DA177" s="832"/>
      <c r="DB177" s="832"/>
      <c r="DC177" s="832"/>
      <c r="DD177" s="832"/>
      <c r="DE177" s="832"/>
      <c r="DF177" s="832"/>
      <c r="DG177" s="832"/>
      <c r="DH177" s="832"/>
      <c r="DI177" s="832"/>
      <c r="DJ177" s="832"/>
      <c r="DK177" s="832"/>
      <c r="DL177" s="832"/>
      <c r="DM177" s="832"/>
      <c r="DN177" s="832"/>
      <c r="DO177" s="832"/>
      <c r="DP177" s="832"/>
      <c r="DQ177" s="832"/>
      <c r="DR177" s="832"/>
      <c r="DS177" s="832"/>
      <c r="DT177" s="832"/>
      <c r="DU177" s="832"/>
      <c r="DV177" s="832"/>
    </row>
    <row r="178" spans="54:126" ht="13.5" customHeight="1">
      <c r="BB178" s="832"/>
      <c r="BC178" s="832"/>
      <c r="BD178" s="832"/>
      <c r="BE178" s="832"/>
      <c r="BF178" s="832"/>
      <c r="BG178" s="832"/>
      <c r="BH178" s="832"/>
      <c r="BI178" s="832"/>
      <c r="BJ178" s="832"/>
      <c r="BX178" s="832"/>
      <c r="BY178" s="832"/>
      <c r="BZ178" s="832"/>
      <c r="CA178" s="832"/>
      <c r="CB178" s="832"/>
      <c r="CC178" s="832"/>
      <c r="CD178" s="832"/>
      <c r="CE178" s="832"/>
      <c r="CF178" s="832"/>
      <c r="CG178" s="832"/>
      <c r="CH178" s="832"/>
      <c r="CI178" s="832"/>
      <c r="CJ178" s="832"/>
      <c r="CK178" s="832"/>
      <c r="CL178" s="832"/>
      <c r="CM178" s="832"/>
      <c r="CN178" s="832"/>
      <c r="CO178" s="832"/>
      <c r="CP178" s="832"/>
      <c r="CQ178" s="832"/>
      <c r="CR178" s="832"/>
      <c r="CS178" s="832"/>
      <c r="CT178" s="832"/>
      <c r="CU178" s="832"/>
      <c r="CV178" s="832"/>
      <c r="CW178" s="832"/>
      <c r="CX178" s="832"/>
      <c r="CY178" s="832"/>
      <c r="CZ178" s="832"/>
      <c r="DA178" s="832"/>
      <c r="DB178" s="832"/>
      <c r="DC178" s="832"/>
      <c r="DD178" s="832"/>
      <c r="DE178" s="832"/>
      <c r="DF178" s="832"/>
      <c r="DG178" s="832"/>
      <c r="DH178" s="832"/>
      <c r="DI178" s="832"/>
      <c r="DJ178" s="832"/>
      <c r="DK178" s="832"/>
      <c r="DL178" s="832"/>
      <c r="DM178" s="832"/>
      <c r="DN178" s="832"/>
      <c r="DO178" s="832"/>
      <c r="DP178" s="832"/>
      <c r="DQ178" s="832"/>
      <c r="DR178" s="832"/>
      <c r="DS178" s="832"/>
      <c r="DT178" s="832"/>
      <c r="DU178" s="832"/>
      <c r="DV178" s="832"/>
    </row>
    <row r="179" spans="54:126" ht="13.5" customHeight="1">
      <c r="BB179" s="832"/>
      <c r="BC179" s="832"/>
      <c r="BD179" s="832"/>
      <c r="BE179" s="832"/>
      <c r="BF179" s="832"/>
      <c r="BG179" s="832"/>
      <c r="BH179" s="832"/>
      <c r="BI179" s="832"/>
      <c r="BJ179" s="832"/>
    </row>
    <row r="180" spans="54:126" ht="13.5" customHeight="1">
      <c r="BB180" s="832"/>
      <c r="BC180" s="832"/>
      <c r="BD180" s="832"/>
      <c r="BE180" s="832"/>
      <c r="BF180" s="832"/>
      <c r="BG180" s="832"/>
      <c r="BH180" s="832"/>
      <c r="BI180" s="832"/>
      <c r="BJ180" s="832"/>
    </row>
    <row r="181" spans="54:126" ht="13.5" customHeight="1">
      <c r="BB181" s="832"/>
      <c r="BC181" s="832"/>
      <c r="BD181" s="832"/>
      <c r="BE181" s="832"/>
      <c r="BF181" s="832"/>
      <c r="BG181" s="832"/>
      <c r="BH181" s="832"/>
      <c r="BI181" s="832"/>
      <c r="BJ181" s="832"/>
    </row>
    <row r="182" spans="54:126" ht="13.5" customHeight="1">
      <c r="BB182" s="832"/>
      <c r="BC182" s="832"/>
      <c r="BD182" s="832"/>
      <c r="BE182" s="832"/>
      <c r="BF182" s="832"/>
      <c r="BG182" s="832"/>
      <c r="BH182" s="832"/>
      <c r="BI182" s="832"/>
      <c r="BJ182" s="832"/>
    </row>
    <row r="183" spans="54:126" ht="13.5" customHeight="1">
      <c r="BB183" s="832"/>
      <c r="BC183" s="832"/>
      <c r="BD183" s="832"/>
      <c r="BE183" s="832"/>
      <c r="BF183" s="832"/>
      <c r="BG183" s="832"/>
      <c r="BH183" s="832"/>
      <c r="BI183" s="832"/>
      <c r="BJ183" s="832"/>
    </row>
    <row r="184" spans="54:126" ht="13.5" customHeight="1">
      <c r="BB184" s="832"/>
      <c r="BC184" s="832"/>
      <c r="BD184" s="832"/>
      <c r="BE184" s="832"/>
      <c r="BF184" s="832"/>
      <c r="BG184" s="832"/>
      <c r="BH184" s="832"/>
      <c r="BI184" s="832"/>
      <c r="BJ184" s="832"/>
    </row>
    <row r="185" spans="54:126" ht="13.5" customHeight="1">
      <c r="BB185" s="832"/>
      <c r="BC185" s="832"/>
      <c r="BD185" s="832"/>
      <c r="BE185" s="832"/>
      <c r="BF185" s="832"/>
      <c r="BG185" s="832"/>
      <c r="BH185" s="832"/>
      <c r="BI185" s="832"/>
      <c r="BJ185" s="832"/>
    </row>
    <row r="186" spans="54:126" ht="13.5" customHeight="1">
      <c r="BB186" s="832"/>
      <c r="BC186" s="832"/>
      <c r="BD186" s="832"/>
      <c r="BE186" s="832"/>
      <c r="BF186" s="832"/>
      <c r="BG186" s="832"/>
      <c r="BH186" s="832"/>
      <c r="BI186" s="832"/>
      <c r="BJ186" s="832"/>
    </row>
    <row r="187" spans="54:126" ht="13.5" customHeight="1">
      <c r="BB187" s="832"/>
      <c r="BC187" s="832"/>
      <c r="BD187" s="832"/>
      <c r="BE187" s="832"/>
      <c r="BF187" s="832"/>
      <c r="BG187" s="832"/>
      <c r="BH187" s="832"/>
      <c r="BI187" s="832"/>
    </row>
    <row r="202" spans="55:110" ht="14.25">
      <c r="BC202" s="832"/>
      <c r="BD202" s="832"/>
      <c r="BE202" s="832"/>
      <c r="BF202" s="832"/>
      <c r="BG202" s="832"/>
      <c r="BH202" s="818"/>
      <c r="BI202" s="818"/>
      <c r="BJ202" s="818"/>
      <c r="BK202" s="818"/>
      <c r="BL202" s="818"/>
      <c r="BM202" s="818"/>
      <c r="BN202" s="818"/>
      <c r="BO202" s="818"/>
      <c r="BP202" s="818"/>
      <c r="BQ202" s="818"/>
      <c r="BR202" s="818"/>
      <c r="BS202" s="818"/>
      <c r="BT202" s="818"/>
      <c r="BU202" s="818"/>
      <c r="BV202" s="818"/>
      <c r="BW202" s="818"/>
      <c r="BX202" s="818"/>
      <c r="BY202" s="818"/>
      <c r="BZ202" s="818"/>
      <c r="CA202" s="818"/>
      <c r="CB202" s="818"/>
      <c r="CC202" s="818"/>
      <c r="CD202" s="818"/>
      <c r="CE202" s="818"/>
      <c r="CF202" s="818"/>
      <c r="CG202" s="818"/>
      <c r="CH202" s="818"/>
      <c r="CI202" s="818"/>
      <c r="CJ202" s="818"/>
      <c r="CK202" s="818"/>
      <c r="CL202" s="818"/>
      <c r="CM202" s="818"/>
      <c r="CN202" s="818"/>
      <c r="CO202" s="818"/>
      <c r="CP202" s="818"/>
      <c r="CQ202" s="818"/>
      <c r="CR202" s="818"/>
      <c r="CS202" s="818"/>
      <c r="CT202" s="818"/>
      <c r="CU202" s="818"/>
      <c r="CV202" s="818"/>
      <c r="CW202" s="818"/>
      <c r="CX202" s="818"/>
      <c r="CY202" s="818"/>
      <c r="CZ202" s="818"/>
      <c r="DA202" s="818"/>
      <c r="DB202" s="818"/>
      <c r="DC202" s="818"/>
      <c r="DD202" s="818"/>
      <c r="DE202" s="818"/>
      <c r="DF202" s="818"/>
    </row>
  </sheetData>
  <sheetProtection password="CC81" sheet="1" objects="1" scenarios="1"/>
  <mergeCells count="870">
    <mergeCell ref="DU152:DV152"/>
    <mergeCell ref="C153:C156"/>
    <mergeCell ref="Z153:AA156"/>
    <mergeCell ref="DU154:DV157"/>
    <mergeCell ref="I156:K156"/>
    <mergeCell ref="P156:R156"/>
    <mergeCell ref="AV147:AX149"/>
    <mergeCell ref="AZ147:BA149"/>
    <mergeCell ref="BD149:BW151"/>
    <mergeCell ref="BX149:CF151"/>
    <mergeCell ref="CG149:DM151"/>
    <mergeCell ref="DN149:DS151"/>
    <mergeCell ref="DU145:DV149"/>
    <mergeCell ref="T146:V150"/>
    <mergeCell ref="E147:R149"/>
    <mergeCell ref="S147:S149"/>
    <mergeCell ref="X147:AB149"/>
    <mergeCell ref="AD147:AF149"/>
    <mergeCell ref="AH147:AJ149"/>
    <mergeCell ref="AL147:AN149"/>
    <mergeCell ref="DM144:DN147"/>
    <mergeCell ref="DP144:DQ147"/>
    <mergeCell ref="DU142:DV144"/>
    <mergeCell ref="AP142:AQ144"/>
    <mergeCell ref="S142:S144"/>
    <mergeCell ref="X142:AB144"/>
    <mergeCell ref="AD142:AF144"/>
    <mergeCell ref="AH142:AJ144"/>
    <mergeCell ref="AL142:AN144"/>
    <mergeCell ref="BH138:BL142"/>
    <mergeCell ref="O135:O140"/>
    <mergeCell ref="CU144:CW147"/>
    <mergeCell ref="BW144:BX147"/>
    <mergeCell ref="BZ144:CC147"/>
    <mergeCell ref="T135:V140"/>
    <mergeCell ref="AP136:AQ139"/>
    <mergeCell ref="AS136:AT139"/>
    <mergeCell ref="AV136:AX139"/>
    <mergeCell ref="AZ136:BA139"/>
    <mergeCell ref="CE144:CI147"/>
    <mergeCell ref="CK144:CN147"/>
    <mergeCell ref="AP147:AQ149"/>
    <mergeCell ref="AS147:AT149"/>
    <mergeCell ref="CP144:CS147"/>
    <mergeCell ref="E142:R144"/>
    <mergeCell ref="CN140:CT142"/>
    <mergeCell ref="CU140:DA142"/>
    <mergeCell ref="T141:V145"/>
    <mergeCell ref="AD131:AF133"/>
    <mergeCell ref="AH131:AJ133"/>
    <mergeCell ref="AL131:AN133"/>
    <mergeCell ref="AP131:AQ133"/>
    <mergeCell ref="E136:M139"/>
    <mergeCell ref="Q136:R139"/>
    <mergeCell ref="X136:AB139"/>
    <mergeCell ref="AD136:AF139"/>
    <mergeCell ref="AH136:AJ139"/>
    <mergeCell ref="AL136:AN139"/>
    <mergeCell ref="DU134:DV138"/>
    <mergeCell ref="DB137:DG139"/>
    <mergeCell ref="DH137:DM139"/>
    <mergeCell ref="CN137:CT139"/>
    <mergeCell ref="CU137:DA139"/>
    <mergeCell ref="DH126:DK128"/>
    <mergeCell ref="DU126:DV128"/>
    <mergeCell ref="E126:R128"/>
    <mergeCell ref="X126:AB128"/>
    <mergeCell ref="AD126:AF128"/>
    <mergeCell ref="AH126:AJ128"/>
    <mergeCell ref="AL126:AN128"/>
    <mergeCell ref="AP126:AQ128"/>
    <mergeCell ref="BM137:CD142"/>
    <mergeCell ref="CF137:CM142"/>
    <mergeCell ref="DM130:DS136"/>
    <mergeCell ref="BI126:BW128"/>
    <mergeCell ref="CF126:CN128"/>
    <mergeCell ref="CP126:CS128"/>
    <mergeCell ref="CU126:CW128"/>
    <mergeCell ref="CY126:DB128"/>
    <mergeCell ref="DD126:DF128"/>
    <mergeCell ref="E131:R133"/>
    <mergeCell ref="X131:AB133"/>
    <mergeCell ref="DD121:DF123"/>
    <mergeCell ref="AS121:AT123"/>
    <mergeCell ref="E121:R123"/>
    <mergeCell ref="AS131:AT133"/>
    <mergeCell ref="AV131:AX133"/>
    <mergeCell ref="AZ131:BA133"/>
    <mergeCell ref="T130:V134"/>
    <mergeCell ref="BD130:BG148"/>
    <mergeCell ref="BH130:BZ136"/>
    <mergeCell ref="CA130:CL136"/>
    <mergeCell ref="CM130:DL136"/>
    <mergeCell ref="DD144:DF147"/>
    <mergeCell ref="DH144:DK147"/>
    <mergeCell ref="BH143:BL148"/>
    <mergeCell ref="BN144:BO147"/>
    <mergeCell ref="BQ144:BQ147"/>
    <mergeCell ref="BS144:BU147"/>
    <mergeCell ref="CY144:DB147"/>
    <mergeCell ref="DB140:DG142"/>
    <mergeCell ref="DH140:DM142"/>
    <mergeCell ref="DM121:DN123"/>
    <mergeCell ref="AS142:AT144"/>
    <mergeCell ref="AV142:AX144"/>
    <mergeCell ref="AZ142:BA144"/>
    <mergeCell ref="DP121:DQ123"/>
    <mergeCell ref="T125:V129"/>
    <mergeCell ref="BY125:CC128"/>
    <mergeCell ref="AS126:AT128"/>
    <mergeCell ref="AV126:AX128"/>
    <mergeCell ref="AZ126:BA128"/>
    <mergeCell ref="AV121:AX123"/>
    <mergeCell ref="AZ121:BA123"/>
    <mergeCell ref="BI121:BW123"/>
    <mergeCell ref="CF121:CN123"/>
    <mergeCell ref="CP121:CS123"/>
    <mergeCell ref="CU121:CW123"/>
    <mergeCell ref="T120:V124"/>
    <mergeCell ref="BD120:BG129"/>
    <mergeCell ref="BY120:CC124"/>
    <mergeCell ref="X121:AB123"/>
    <mergeCell ref="AD121:AF123"/>
    <mergeCell ref="AH121:AJ123"/>
    <mergeCell ref="AL121:AN123"/>
    <mergeCell ref="AP121:AQ123"/>
    <mergeCell ref="DM126:DN128"/>
    <mergeCell ref="DP126:DQ128"/>
    <mergeCell ref="DH121:DK123"/>
    <mergeCell ref="CY121:DB123"/>
    <mergeCell ref="CY118:DB118"/>
    <mergeCell ref="DD118:DF118"/>
    <mergeCell ref="DH118:DK118"/>
    <mergeCell ref="DM118:DN118"/>
    <mergeCell ref="DP118:DQ118"/>
    <mergeCell ref="DU118:DV118"/>
    <mergeCell ref="AZ118:BA118"/>
    <mergeCell ref="BI118:BQ118"/>
    <mergeCell ref="BV118:BW118"/>
    <mergeCell ref="CF118:CN118"/>
    <mergeCell ref="CP118:CS118"/>
    <mergeCell ref="CU118:CW118"/>
    <mergeCell ref="E118:L118"/>
    <mergeCell ref="Q118:R118"/>
    <mergeCell ref="X118:AB118"/>
    <mergeCell ref="AD118:AF118"/>
    <mergeCell ref="AH118:AJ118"/>
    <mergeCell ref="AL118:AN118"/>
    <mergeCell ref="DH115:DK115"/>
    <mergeCell ref="DM115:DN115"/>
    <mergeCell ref="DP115:DQ115"/>
    <mergeCell ref="O117:O119"/>
    <mergeCell ref="T117:V119"/>
    <mergeCell ref="BS117:BT119"/>
    <mergeCell ref="BY117:CC119"/>
    <mergeCell ref="AP118:AQ118"/>
    <mergeCell ref="AS118:AT118"/>
    <mergeCell ref="AV118:AX118"/>
    <mergeCell ref="BI115:BW115"/>
    <mergeCell ref="CF115:CN115"/>
    <mergeCell ref="CP115:CS115"/>
    <mergeCell ref="CU115:CW115"/>
    <mergeCell ref="CY115:DB115"/>
    <mergeCell ref="DD115:DF115"/>
    <mergeCell ref="AH115:AJ115"/>
    <mergeCell ref="AL115:AN115"/>
    <mergeCell ref="AP115:AQ115"/>
    <mergeCell ref="AS115:AT115"/>
    <mergeCell ref="AV115:AX115"/>
    <mergeCell ref="AZ115:BA115"/>
    <mergeCell ref="DU112:DV112"/>
    <mergeCell ref="D114:G116"/>
    <mergeCell ref="H114:I116"/>
    <mergeCell ref="O114:O116"/>
    <mergeCell ref="T114:V116"/>
    <mergeCell ref="BY114:CC116"/>
    <mergeCell ref="K115:M115"/>
    <mergeCell ref="Q115:R115"/>
    <mergeCell ref="X115:AB115"/>
    <mergeCell ref="AD115:AF115"/>
    <mergeCell ref="CU112:CW112"/>
    <mergeCell ref="CY112:DB112"/>
    <mergeCell ref="DD112:DF112"/>
    <mergeCell ref="DH112:DK112"/>
    <mergeCell ref="DM112:DN112"/>
    <mergeCell ref="DP112:DQ112"/>
    <mergeCell ref="AS112:AT112"/>
    <mergeCell ref="AV112:AX112"/>
    <mergeCell ref="AZ112:BA112"/>
    <mergeCell ref="BI112:BW112"/>
    <mergeCell ref="CF112:CN112"/>
    <mergeCell ref="CP112:CS112"/>
    <mergeCell ref="DM109:DN109"/>
    <mergeCell ref="DP109:DQ109"/>
    <mergeCell ref="T111:V113"/>
    <mergeCell ref="BY111:CC113"/>
    <mergeCell ref="E112:R112"/>
    <mergeCell ref="X112:AB112"/>
    <mergeCell ref="AD112:AF112"/>
    <mergeCell ref="AH112:AJ112"/>
    <mergeCell ref="AL112:AN112"/>
    <mergeCell ref="AP112:AQ112"/>
    <mergeCell ref="CF109:CN109"/>
    <mergeCell ref="CP109:CS109"/>
    <mergeCell ref="CU109:CW109"/>
    <mergeCell ref="CY109:DB109"/>
    <mergeCell ref="DD109:DF109"/>
    <mergeCell ref="DH109:DK109"/>
    <mergeCell ref="AL109:AN109"/>
    <mergeCell ref="AP109:AQ109"/>
    <mergeCell ref="AS109:AT109"/>
    <mergeCell ref="AV109:AX109"/>
    <mergeCell ref="AZ109:BA109"/>
    <mergeCell ref="BI109:BW109"/>
    <mergeCell ref="DP106:DQ106"/>
    <mergeCell ref="DU106:DV106"/>
    <mergeCell ref="O108:O110"/>
    <mergeCell ref="T108:V110"/>
    <mergeCell ref="BY108:CC110"/>
    <mergeCell ref="E109:M109"/>
    <mergeCell ref="Q109:R109"/>
    <mergeCell ref="X109:AB109"/>
    <mergeCell ref="AD109:AF109"/>
    <mergeCell ref="AH109:AJ109"/>
    <mergeCell ref="CP106:CS106"/>
    <mergeCell ref="CU106:CW106"/>
    <mergeCell ref="CY106:DB106"/>
    <mergeCell ref="DD106:DF106"/>
    <mergeCell ref="DH106:DK106"/>
    <mergeCell ref="DM106:DN106"/>
    <mergeCell ref="AP106:AQ106"/>
    <mergeCell ref="AS106:AT106"/>
    <mergeCell ref="AV106:AX106"/>
    <mergeCell ref="AZ106:BA106"/>
    <mergeCell ref="BI106:BW108"/>
    <mergeCell ref="CF106:CN106"/>
    <mergeCell ref="T105:V107"/>
    <mergeCell ref="BY105:CC107"/>
    <mergeCell ref="E106:R106"/>
    <mergeCell ref="S106:S107"/>
    <mergeCell ref="X106:AB106"/>
    <mergeCell ref="AD106:AF106"/>
    <mergeCell ref="AH106:AJ106"/>
    <mergeCell ref="AL106:AN106"/>
    <mergeCell ref="CF103:CN103"/>
    <mergeCell ref="E103:R103"/>
    <mergeCell ref="X103:AB103"/>
    <mergeCell ref="AD103:AF103"/>
    <mergeCell ref="AH103:AJ103"/>
    <mergeCell ref="AL103:AN103"/>
    <mergeCell ref="AP103:AQ103"/>
    <mergeCell ref="DH100:DK100"/>
    <mergeCell ref="DM100:DN100"/>
    <mergeCell ref="DP100:DQ100"/>
    <mergeCell ref="DU100:DV100"/>
    <mergeCell ref="T102:V104"/>
    <mergeCell ref="BY102:CC104"/>
    <mergeCell ref="AS103:AT103"/>
    <mergeCell ref="AV103:AX103"/>
    <mergeCell ref="AZ103:BA103"/>
    <mergeCell ref="BI103:BW103"/>
    <mergeCell ref="BI100:BW100"/>
    <mergeCell ref="CF100:CN100"/>
    <mergeCell ref="CP100:CS100"/>
    <mergeCell ref="CU100:CW100"/>
    <mergeCell ref="CY100:DB100"/>
    <mergeCell ref="DD100:DF100"/>
    <mergeCell ref="DM103:DN103"/>
    <mergeCell ref="DP103:DQ103"/>
    <mergeCell ref="CP103:CS103"/>
    <mergeCell ref="CU103:CW103"/>
    <mergeCell ref="CY103:DB103"/>
    <mergeCell ref="DD103:DF103"/>
    <mergeCell ref="DH103:DK103"/>
    <mergeCell ref="DM97:DN97"/>
    <mergeCell ref="DP97:DQ97"/>
    <mergeCell ref="T99:V101"/>
    <mergeCell ref="BY99:CC101"/>
    <mergeCell ref="E100:R100"/>
    <mergeCell ref="X100:AB100"/>
    <mergeCell ref="AD100:AF100"/>
    <mergeCell ref="AH100:AJ100"/>
    <mergeCell ref="AL100:AN100"/>
    <mergeCell ref="AP100:AQ100"/>
    <mergeCell ref="CF97:CN97"/>
    <mergeCell ref="CP97:CS97"/>
    <mergeCell ref="CU97:CW97"/>
    <mergeCell ref="CY97:DB97"/>
    <mergeCell ref="DD97:DF97"/>
    <mergeCell ref="DH97:DK97"/>
    <mergeCell ref="AD97:AF97"/>
    <mergeCell ref="AH97:AJ97"/>
    <mergeCell ref="AL97:AN97"/>
    <mergeCell ref="AP97:AQ97"/>
    <mergeCell ref="AS97:AT97"/>
    <mergeCell ref="AV97:AX97"/>
    <mergeCell ref="AV100:AX100"/>
    <mergeCell ref="AZ100:BA100"/>
    <mergeCell ref="DH94:DK94"/>
    <mergeCell ref="DM94:DN94"/>
    <mergeCell ref="DP94:DQ94"/>
    <mergeCell ref="DU94:DV94"/>
    <mergeCell ref="C96:C150"/>
    <mergeCell ref="T96:V98"/>
    <mergeCell ref="BI96:BW98"/>
    <mergeCell ref="BY96:CC98"/>
    <mergeCell ref="E97:R97"/>
    <mergeCell ref="X97:AB97"/>
    <mergeCell ref="BI94:BW95"/>
    <mergeCell ref="CF94:CN94"/>
    <mergeCell ref="CP94:CS94"/>
    <mergeCell ref="CU94:CW94"/>
    <mergeCell ref="CY94:DB94"/>
    <mergeCell ref="DD94:DF94"/>
    <mergeCell ref="AL94:AN94"/>
    <mergeCell ref="AP94:AQ94"/>
    <mergeCell ref="AS94:AT94"/>
    <mergeCell ref="AV94:AX94"/>
    <mergeCell ref="AZ94:BA94"/>
    <mergeCell ref="BD94:BG119"/>
    <mergeCell ref="AZ97:BA97"/>
    <mergeCell ref="AS100:AT100"/>
    <mergeCell ref="E93:R95"/>
    <mergeCell ref="T93:V95"/>
    <mergeCell ref="X94:AB94"/>
    <mergeCell ref="AD94:AF94"/>
    <mergeCell ref="AH94:AJ94"/>
    <mergeCell ref="AS91:AT91"/>
    <mergeCell ref="AV91:AX91"/>
    <mergeCell ref="AZ91:BA91"/>
    <mergeCell ref="CF91:CN91"/>
    <mergeCell ref="DU88:DV88"/>
    <mergeCell ref="E90:S92"/>
    <mergeCell ref="T90:V92"/>
    <mergeCell ref="BH90:BX91"/>
    <mergeCell ref="X91:AB91"/>
    <mergeCell ref="AD91:AF91"/>
    <mergeCell ref="AH91:AJ91"/>
    <mergeCell ref="AL91:AN91"/>
    <mergeCell ref="AP91:AQ91"/>
    <mergeCell ref="CP88:CS88"/>
    <mergeCell ref="CU88:CW88"/>
    <mergeCell ref="CY88:DB88"/>
    <mergeCell ref="DD88:DF88"/>
    <mergeCell ref="DH88:DK88"/>
    <mergeCell ref="DM88:DN88"/>
    <mergeCell ref="G88:R88"/>
    <mergeCell ref="X88:AB88"/>
    <mergeCell ref="AD88:AF88"/>
    <mergeCell ref="AH88:AJ88"/>
    <mergeCell ref="AL88:AN88"/>
    <mergeCell ref="AP88:AQ88"/>
    <mergeCell ref="CY91:DB91"/>
    <mergeCell ref="DD91:DF91"/>
    <mergeCell ref="DH91:DK91"/>
    <mergeCell ref="DH85:DK85"/>
    <mergeCell ref="DM85:DN85"/>
    <mergeCell ref="DP85:DQ85"/>
    <mergeCell ref="T87:V89"/>
    <mergeCell ref="BD87:BG91"/>
    <mergeCell ref="BH87:BX89"/>
    <mergeCell ref="AS88:AT88"/>
    <mergeCell ref="AV88:AX88"/>
    <mergeCell ref="AZ88:BA88"/>
    <mergeCell ref="CF88:CN88"/>
    <mergeCell ref="AZ85:BA85"/>
    <mergeCell ref="CF85:CN85"/>
    <mergeCell ref="CP85:CS85"/>
    <mergeCell ref="CU85:CW85"/>
    <mergeCell ref="CY85:DB85"/>
    <mergeCell ref="DD85:DF85"/>
    <mergeCell ref="T84:V86"/>
    <mergeCell ref="BQ84:BX86"/>
    <mergeCell ref="DP88:DQ88"/>
    <mergeCell ref="DM91:DN91"/>
    <mergeCell ref="DP91:DQ91"/>
    <mergeCell ref="CP91:CS91"/>
    <mergeCell ref="CU91:CW91"/>
    <mergeCell ref="DM82:DN82"/>
    <mergeCell ref="DP82:DQ82"/>
    <mergeCell ref="DU82:DV82"/>
    <mergeCell ref="AS82:AT82"/>
    <mergeCell ref="AV82:AX82"/>
    <mergeCell ref="AZ82:BA82"/>
    <mergeCell ref="CF82:CN82"/>
    <mergeCell ref="CP82:CS82"/>
    <mergeCell ref="CU82:CW82"/>
    <mergeCell ref="CY82:DB82"/>
    <mergeCell ref="DP79:DQ79"/>
    <mergeCell ref="T81:V83"/>
    <mergeCell ref="BH81:BP86"/>
    <mergeCell ref="BQ81:BX83"/>
    <mergeCell ref="G82:R82"/>
    <mergeCell ref="X82:AB82"/>
    <mergeCell ref="AD82:AF82"/>
    <mergeCell ref="AH82:AJ82"/>
    <mergeCell ref="AL82:AN82"/>
    <mergeCell ref="AP82:AQ82"/>
    <mergeCell ref="CP79:CS79"/>
    <mergeCell ref="CU79:CW79"/>
    <mergeCell ref="CY79:DB79"/>
    <mergeCell ref="DD79:DF79"/>
    <mergeCell ref="DH79:DK79"/>
    <mergeCell ref="DM79:DN79"/>
    <mergeCell ref="AL79:AN79"/>
    <mergeCell ref="AP79:AQ79"/>
    <mergeCell ref="AS79:AT79"/>
    <mergeCell ref="AV79:AX79"/>
    <mergeCell ref="AZ79:BA79"/>
    <mergeCell ref="CF79:CN79"/>
    <mergeCell ref="DD82:DF82"/>
    <mergeCell ref="DH82:DK82"/>
    <mergeCell ref="CU76:CW76"/>
    <mergeCell ref="CY76:DB76"/>
    <mergeCell ref="DD76:DF76"/>
    <mergeCell ref="DH76:DK76"/>
    <mergeCell ref="DM76:DN76"/>
    <mergeCell ref="E76:I76"/>
    <mergeCell ref="X76:AB76"/>
    <mergeCell ref="AD76:AF76"/>
    <mergeCell ref="AH76:AJ76"/>
    <mergeCell ref="AL76:AN76"/>
    <mergeCell ref="AP76:AQ76"/>
    <mergeCell ref="D78:E89"/>
    <mergeCell ref="T78:V80"/>
    <mergeCell ref="BI78:BW80"/>
    <mergeCell ref="BY78:CC80"/>
    <mergeCell ref="G79:R79"/>
    <mergeCell ref="S79:S80"/>
    <mergeCell ref="X79:AB79"/>
    <mergeCell ref="AD79:AF79"/>
    <mergeCell ref="AH79:AJ79"/>
    <mergeCell ref="G85:R85"/>
    <mergeCell ref="X85:AB85"/>
    <mergeCell ref="AD85:AF85"/>
    <mergeCell ref="AH85:AJ85"/>
    <mergeCell ref="AL85:AN85"/>
    <mergeCell ref="AP85:AQ85"/>
    <mergeCell ref="AS85:AT85"/>
    <mergeCell ref="AV85:AX85"/>
    <mergeCell ref="DM73:DN73"/>
    <mergeCell ref="DP73:DQ73"/>
    <mergeCell ref="L75:M77"/>
    <mergeCell ref="T75:V77"/>
    <mergeCell ref="BH75:BX77"/>
    <mergeCell ref="BY75:CC77"/>
    <mergeCell ref="AS76:AT76"/>
    <mergeCell ref="AV76:AX76"/>
    <mergeCell ref="AZ76:BA76"/>
    <mergeCell ref="CF76:CN76"/>
    <mergeCell ref="CF73:CN73"/>
    <mergeCell ref="CP73:CS73"/>
    <mergeCell ref="CU73:CW73"/>
    <mergeCell ref="CY73:DB73"/>
    <mergeCell ref="DD73:DF73"/>
    <mergeCell ref="DH73:DK73"/>
    <mergeCell ref="E73:R73"/>
    <mergeCell ref="X73:AB73"/>
    <mergeCell ref="AD73:AF73"/>
    <mergeCell ref="AH73:AJ73"/>
    <mergeCell ref="AL73:AN73"/>
    <mergeCell ref="AP73:AQ73"/>
    <mergeCell ref="DP76:DQ76"/>
    <mergeCell ref="CP76:CS76"/>
    <mergeCell ref="T72:V74"/>
    <mergeCell ref="BI72:BW74"/>
    <mergeCell ref="BY72:CC74"/>
    <mergeCell ref="AS73:AT73"/>
    <mergeCell ref="AV73:AX73"/>
    <mergeCell ref="AZ73:BA73"/>
    <mergeCell ref="BI69:BQ70"/>
    <mergeCell ref="BV69:BW70"/>
    <mergeCell ref="CF69:CN70"/>
    <mergeCell ref="E69:R70"/>
    <mergeCell ref="X69:AB70"/>
    <mergeCell ref="AD69:AF70"/>
    <mergeCell ref="AH69:AJ70"/>
    <mergeCell ref="AL69:AN70"/>
    <mergeCell ref="AP69:AQ70"/>
    <mergeCell ref="DD66:DF66"/>
    <mergeCell ref="DH66:DK66"/>
    <mergeCell ref="DM66:DN66"/>
    <mergeCell ref="E66:R66"/>
    <mergeCell ref="DD69:DF70"/>
    <mergeCell ref="DH69:DK70"/>
    <mergeCell ref="DM69:DN70"/>
    <mergeCell ref="CP69:CS70"/>
    <mergeCell ref="CU69:CW70"/>
    <mergeCell ref="CY69:DB70"/>
    <mergeCell ref="DP66:DQ66"/>
    <mergeCell ref="T68:V71"/>
    <mergeCell ref="BS68:BT71"/>
    <mergeCell ref="BY68:CC71"/>
    <mergeCell ref="AS69:AT70"/>
    <mergeCell ref="AV69:AX70"/>
    <mergeCell ref="AZ69:BA70"/>
    <mergeCell ref="AV66:AX66"/>
    <mergeCell ref="AZ66:BA66"/>
    <mergeCell ref="CF66:CN66"/>
    <mergeCell ref="CP66:CS66"/>
    <mergeCell ref="CU66:CW66"/>
    <mergeCell ref="CY66:DB66"/>
    <mergeCell ref="T65:V67"/>
    <mergeCell ref="BH65:BX67"/>
    <mergeCell ref="BY65:CC67"/>
    <mergeCell ref="X66:AB66"/>
    <mergeCell ref="AD66:AF66"/>
    <mergeCell ref="AH66:AJ66"/>
    <mergeCell ref="AL66:AN66"/>
    <mergeCell ref="AP66:AQ66"/>
    <mergeCell ref="AS66:AT66"/>
    <mergeCell ref="DP69:DQ70"/>
    <mergeCell ref="DD63:DF63"/>
    <mergeCell ref="DH63:DK63"/>
    <mergeCell ref="DM63:DN63"/>
    <mergeCell ref="DP63:DQ63"/>
    <mergeCell ref="AP63:AQ63"/>
    <mergeCell ref="AS63:AT63"/>
    <mergeCell ref="AV63:AX63"/>
    <mergeCell ref="AZ63:BA63"/>
    <mergeCell ref="CF63:CN63"/>
    <mergeCell ref="CP63:CS63"/>
    <mergeCell ref="DP60:DQ60"/>
    <mergeCell ref="T62:V64"/>
    <mergeCell ref="BH62:BX64"/>
    <mergeCell ref="BY62:CC64"/>
    <mergeCell ref="G63:R63"/>
    <mergeCell ref="S63:S64"/>
    <mergeCell ref="X63:AB63"/>
    <mergeCell ref="AD63:AF63"/>
    <mergeCell ref="AH63:AJ63"/>
    <mergeCell ref="AL63:AN63"/>
    <mergeCell ref="CP60:CS60"/>
    <mergeCell ref="CU60:CW60"/>
    <mergeCell ref="CY60:DB60"/>
    <mergeCell ref="DD60:DF60"/>
    <mergeCell ref="DH60:DK60"/>
    <mergeCell ref="DM60:DN60"/>
    <mergeCell ref="AL60:AN60"/>
    <mergeCell ref="AP60:AQ60"/>
    <mergeCell ref="AS60:AT60"/>
    <mergeCell ref="AV60:AX60"/>
    <mergeCell ref="AZ60:BA60"/>
    <mergeCell ref="CF60:CN60"/>
    <mergeCell ref="CU63:CW63"/>
    <mergeCell ref="CY63:DB63"/>
    <mergeCell ref="DP56:DQ57"/>
    <mergeCell ref="C59:C95"/>
    <mergeCell ref="D59:E64"/>
    <mergeCell ref="T59:V61"/>
    <mergeCell ref="BI59:BW61"/>
    <mergeCell ref="BY59:CC61"/>
    <mergeCell ref="G60:R60"/>
    <mergeCell ref="X60:AB60"/>
    <mergeCell ref="AD60:AF60"/>
    <mergeCell ref="AH60:AJ60"/>
    <mergeCell ref="CP56:CS57"/>
    <mergeCell ref="CU56:CW57"/>
    <mergeCell ref="CY56:DB57"/>
    <mergeCell ref="DD56:DF57"/>
    <mergeCell ref="DH56:DK57"/>
    <mergeCell ref="DM56:DN57"/>
    <mergeCell ref="AS56:AT57"/>
    <mergeCell ref="AV56:AX57"/>
    <mergeCell ref="AZ56:BA57"/>
    <mergeCell ref="BR56:BT57"/>
    <mergeCell ref="BV56:BW57"/>
    <mergeCell ref="CF56:CN57"/>
    <mergeCell ref="T55:V58"/>
    <mergeCell ref="BI55:BO58"/>
    <mergeCell ref="T51:V54"/>
    <mergeCell ref="G52:R53"/>
    <mergeCell ref="S52:S54"/>
    <mergeCell ref="X52:AB53"/>
    <mergeCell ref="AD52:AF53"/>
    <mergeCell ref="AH52:AJ53"/>
    <mergeCell ref="AL52:AN53"/>
    <mergeCell ref="AP52:AQ53"/>
    <mergeCell ref="CF52:CN53"/>
    <mergeCell ref="BI51:BW52"/>
    <mergeCell ref="BY51:CC54"/>
    <mergeCell ref="BQ55:BQ58"/>
    <mergeCell ref="BY55:CC58"/>
    <mergeCell ref="E56:R57"/>
    <mergeCell ref="X56:AB57"/>
    <mergeCell ref="AD56:AF57"/>
    <mergeCell ref="AH56:AJ57"/>
    <mergeCell ref="AL56:AN57"/>
    <mergeCell ref="AP56:AQ57"/>
    <mergeCell ref="DP49:DQ49"/>
    <mergeCell ref="AP49:AQ49"/>
    <mergeCell ref="AS49:AT49"/>
    <mergeCell ref="AV49:AX49"/>
    <mergeCell ref="AZ49:BA49"/>
    <mergeCell ref="CF49:CN49"/>
    <mergeCell ref="CP49:CS49"/>
    <mergeCell ref="D48:E54"/>
    <mergeCell ref="T48:V50"/>
    <mergeCell ref="BI48:BW50"/>
    <mergeCell ref="BY48:CC50"/>
    <mergeCell ref="G49:R49"/>
    <mergeCell ref="X49:AB49"/>
    <mergeCell ref="AD49:AF49"/>
    <mergeCell ref="AH49:AJ49"/>
    <mergeCell ref="AL49:AN49"/>
    <mergeCell ref="DD52:DF53"/>
    <mergeCell ref="DH52:DK53"/>
    <mergeCell ref="DM52:DN53"/>
    <mergeCell ref="DP52:DQ53"/>
    <mergeCell ref="BI53:BW54"/>
    <mergeCell ref="AS52:AT53"/>
    <mergeCell ref="AV52:AX53"/>
    <mergeCell ref="AZ52:BA53"/>
    <mergeCell ref="AZ43:BA43"/>
    <mergeCell ref="BV43:BW43"/>
    <mergeCell ref="CF43:CN43"/>
    <mergeCell ref="CY52:DB53"/>
    <mergeCell ref="CP52:CS53"/>
    <mergeCell ref="CU52:CW53"/>
    <mergeCell ref="D39:E47"/>
    <mergeCell ref="CU49:CW49"/>
    <mergeCell ref="CY49:DB49"/>
    <mergeCell ref="DD49:DF49"/>
    <mergeCell ref="DH49:DK49"/>
    <mergeCell ref="DM49:DN49"/>
    <mergeCell ref="G46:M46"/>
    <mergeCell ref="Q46:R46"/>
    <mergeCell ref="G43:M43"/>
    <mergeCell ref="Q43:R43"/>
    <mergeCell ref="CP46:CS46"/>
    <mergeCell ref="CU46:CW46"/>
    <mergeCell ref="CY46:DB46"/>
    <mergeCell ref="DD46:DF46"/>
    <mergeCell ref="AL46:AN46"/>
    <mergeCell ref="AP46:AQ46"/>
    <mergeCell ref="AS46:AT46"/>
    <mergeCell ref="BY42:CC44"/>
    <mergeCell ref="X43:AB43"/>
    <mergeCell ref="AD43:AF43"/>
    <mergeCell ref="AH43:AJ43"/>
    <mergeCell ref="AL43:AN43"/>
    <mergeCell ref="X46:AB46"/>
    <mergeCell ref="AD46:AF46"/>
    <mergeCell ref="AH46:AJ46"/>
    <mergeCell ref="CP43:CS43"/>
    <mergeCell ref="CU43:CW43"/>
    <mergeCell ref="CY43:DB43"/>
    <mergeCell ref="DD43:DF43"/>
    <mergeCell ref="AP43:AQ43"/>
    <mergeCell ref="AS43:AT43"/>
    <mergeCell ref="AV43:AX43"/>
    <mergeCell ref="CY40:DB40"/>
    <mergeCell ref="DD40:DF40"/>
    <mergeCell ref="BI40:BW40"/>
    <mergeCell ref="CF40:CN40"/>
    <mergeCell ref="DH40:DK40"/>
    <mergeCell ref="DM40:DN40"/>
    <mergeCell ref="DP40:DQ40"/>
    <mergeCell ref="CP40:CS40"/>
    <mergeCell ref="CU40:CW40"/>
    <mergeCell ref="DP43:DQ43"/>
    <mergeCell ref="O45:O47"/>
    <mergeCell ref="T45:V47"/>
    <mergeCell ref="BI45:BW47"/>
    <mergeCell ref="BY45:CC47"/>
    <mergeCell ref="DH43:DK43"/>
    <mergeCell ref="DM43:DN43"/>
    <mergeCell ref="DP46:DQ46"/>
    <mergeCell ref="DH46:DK46"/>
    <mergeCell ref="DM46:DN46"/>
    <mergeCell ref="AV46:AX46"/>
    <mergeCell ref="AZ46:BA46"/>
    <mergeCell ref="CF46:CN46"/>
    <mergeCell ref="O42:O44"/>
    <mergeCell ref="T42:V44"/>
    <mergeCell ref="BI42:BQ44"/>
    <mergeCell ref="BS42:BT44"/>
    <mergeCell ref="AV40:AX40"/>
    <mergeCell ref="AZ40:BA40"/>
    <mergeCell ref="T39:V41"/>
    <mergeCell ref="BY39:CC41"/>
    <mergeCell ref="G40:R40"/>
    <mergeCell ref="X40:AB40"/>
    <mergeCell ref="AD40:AF40"/>
    <mergeCell ref="AH40:AJ40"/>
    <mergeCell ref="AL40:AN40"/>
    <mergeCell ref="AP40:AQ40"/>
    <mergeCell ref="AS40:AT40"/>
    <mergeCell ref="DU35:DV79"/>
    <mergeCell ref="O36:O38"/>
    <mergeCell ref="T36:V38"/>
    <mergeCell ref="BH36:BN38"/>
    <mergeCell ref="BO36:BO38"/>
    <mergeCell ref="BS36:BT38"/>
    <mergeCell ref="BY36:CC38"/>
    <mergeCell ref="AP37:AQ37"/>
    <mergeCell ref="CF34:CN34"/>
    <mergeCell ref="CP34:CS34"/>
    <mergeCell ref="CU34:CW34"/>
    <mergeCell ref="CY34:DB34"/>
    <mergeCell ref="DD34:DF34"/>
    <mergeCell ref="DH34:DK34"/>
    <mergeCell ref="AP34:AQ34"/>
    <mergeCell ref="AS34:AT34"/>
    <mergeCell ref="CU37:CW37"/>
    <mergeCell ref="CY37:DB37"/>
    <mergeCell ref="DD37:DF37"/>
    <mergeCell ref="DH37:DK37"/>
    <mergeCell ref="DM37:DN37"/>
    <mergeCell ref="DP37:DQ37"/>
    <mergeCell ref="AS37:AT37"/>
    <mergeCell ref="AV37:AX37"/>
    <mergeCell ref="DM31:DN31"/>
    <mergeCell ref="DP31:DQ31"/>
    <mergeCell ref="T33:V35"/>
    <mergeCell ref="BS33:BT35"/>
    <mergeCell ref="BY33:CC35"/>
    <mergeCell ref="DD31:DF31"/>
    <mergeCell ref="DH31:DK31"/>
    <mergeCell ref="AH31:AJ31"/>
    <mergeCell ref="E37:L37"/>
    <mergeCell ref="Q37:R37"/>
    <mergeCell ref="X37:AB37"/>
    <mergeCell ref="AD37:AF37"/>
    <mergeCell ref="AH37:AJ37"/>
    <mergeCell ref="AL37:AN37"/>
    <mergeCell ref="DM34:DN34"/>
    <mergeCell ref="DP34:DQ34"/>
    <mergeCell ref="AZ37:BA37"/>
    <mergeCell ref="BV37:BW37"/>
    <mergeCell ref="CF37:CN37"/>
    <mergeCell ref="CP37:CS37"/>
    <mergeCell ref="H30:I32"/>
    <mergeCell ref="O30:O32"/>
    <mergeCell ref="T30:V32"/>
    <mergeCell ref="BY30:CC32"/>
    <mergeCell ref="D31:G31"/>
    <mergeCell ref="K31:M31"/>
    <mergeCell ref="Q31:R31"/>
    <mergeCell ref="X31:AB31"/>
    <mergeCell ref="AD31:AF31"/>
    <mergeCell ref="AH34:AJ34"/>
    <mergeCell ref="AL34:AN34"/>
    <mergeCell ref="CF31:CN31"/>
    <mergeCell ref="CP31:CS31"/>
    <mergeCell ref="CU31:CW31"/>
    <mergeCell ref="CY31:DB31"/>
    <mergeCell ref="AL31:AN31"/>
    <mergeCell ref="AP31:AQ31"/>
    <mergeCell ref="AS31:AT31"/>
    <mergeCell ref="AV31:AX31"/>
    <mergeCell ref="AZ31:BA31"/>
    <mergeCell ref="BI31:BW31"/>
    <mergeCell ref="AV34:AX34"/>
    <mergeCell ref="AZ34:BA34"/>
    <mergeCell ref="BI34:BQ34"/>
    <mergeCell ref="BV34:BW34"/>
    <mergeCell ref="CU28:CW28"/>
    <mergeCell ref="CY28:DB28"/>
    <mergeCell ref="DD28:DF28"/>
    <mergeCell ref="DH28:DK28"/>
    <mergeCell ref="DM28:DN28"/>
    <mergeCell ref="DP28:DQ28"/>
    <mergeCell ref="AP28:AQ28"/>
    <mergeCell ref="AS28:AT28"/>
    <mergeCell ref="AV28:AX28"/>
    <mergeCell ref="AZ28:BA28"/>
    <mergeCell ref="CF28:CN28"/>
    <mergeCell ref="CP28:CS28"/>
    <mergeCell ref="V20:Y21"/>
    <mergeCell ref="CU25:CW25"/>
    <mergeCell ref="CY25:DB25"/>
    <mergeCell ref="DD25:DF25"/>
    <mergeCell ref="DH25:DK25"/>
    <mergeCell ref="DM25:DN25"/>
    <mergeCell ref="DP25:DQ25"/>
    <mergeCell ref="AS25:AT25"/>
    <mergeCell ref="AV25:AX25"/>
    <mergeCell ref="AZ25:BA25"/>
    <mergeCell ref="BI25:BW25"/>
    <mergeCell ref="CF25:CN25"/>
    <mergeCell ref="CP25:CS25"/>
    <mergeCell ref="Z20:AC21"/>
    <mergeCell ref="AD20:AH21"/>
    <mergeCell ref="AI20:AM21"/>
    <mergeCell ref="AN20:AR21"/>
    <mergeCell ref="B24:B31"/>
    <mergeCell ref="C24:C58"/>
    <mergeCell ref="D24:E29"/>
    <mergeCell ref="O24:O26"/>
    <mergeCell ref="T24:V26"/>
    <mergeCell ref="BD24:BG86"/>
    <mergeCell ref="BY24:CC26"/>
    <mergeCell ref="G25:M25"/>
    <mergeCell ref="AS20:AX21"/>
    <mergeCell ref="AY20:BC21"/>
    <mergeCell ref="BD20:BG21"/>
    <mergeCell ref="O27:O29"/>
    <mergeCell ref="T27:V29"/>
    <mergeCell ref="BI27:BW29"/>
    <mergeCell ref="BY27:CC29"/>
    <mergeCell ref="G28:M28"/>
    <mergeCell ref="Q28:R28"/>
    <mergeCell ref="X28:AB28"/>
    <mergeCell ref="AD28:AF28"/>
    <mergeCell ref="AH28:AJ28"/>
    <mergeCell ref="AL28:AN28"/>
    <mergeCell ref="E34:R34"/>
    <mergeCell ref="X34:AB34"/>
    <mergeCell ref="AD34:AF34"/>
    <mergeCell ref="G15:BE15"/>
    <mergeCell ref="DU15:DU31"/>
    <mergeCell ref="C17:E19"/>
    <mergeCell ref="F17:AX19"/>
    <mergeCell ref="DJ17:DS17"/>
    <mergeCell ref="AZ18:BO19"/>
    <mergeCell ref="BP18:CO19"/>
    <mergeCell ref="CP18:DI19"/>
    <mergeCell ref="DJ18:DS19"/>
    <mergeCell ref="C20:Q21"/>
    <mergeCell ref="Q25:R25"/>
    <mergeCell ref="X25:AB25"/>
    <mergeCell ref="AD25:AF25"/>
    <mergeCell ref="AH25:AJ25"/>
    <mergeCell ref="AL25:AN25"/>
    <mergeCell ref="AP25:AQ25"/>
    <mergeCell ref="DG20:DI20"/>
    <mergeCell ref="CU21:DS21"/>
    <mergeCell ref="CN20:CT21"/>
    <mergeCell ref="CU20:CX20"/>
    <mergeCell ref="BG14:BL15"/>
    <mergeCell ref="BN14:DR15"/>
    <mergeCell ref="DA20:DD20"/>
    <mergeCell ref="R20:U21"/>
    <mergeCell ref="U8:W8"/>
    <mergeCell ref="Y8:Z8"/>
    <mergeCell ref="AB8:AD8"/>
    <mergeCell ref="CI8:CN8"/>
    <mergeCell ref="CQ8:CU8"/>
    <mergeCell ref="CW8:CZ8"/>
    <mergeCell ref="C8:E8"/>
    <mergeCell ref="F8:G8"/>
    <mergeCell ref="H8:I8"/>
    <mergeCell ref="K8:M8"/>
    <mergeCell ref="P8:Q8"/>
    <mergeCell ref="R8:S8"/>
    <mergeCell ref="AB4:AD4"/>
    <mergeCell ref="AF4:AS4"/>
    <mergeCell ref="AT4:BH4"/>
    <mergeCell ref="BJ4:CS4"/>
    <mergeCell ref="AF7:AN9"/>
    <mergeCell ref="CA7:CG9"/>
    <mergeCell ref="C1:I3"/>
    <mergeCell ref="DU1:DU2"/>
    <mergeCell ref="K2:P3"/>
    <mergeCell ref="C4:D4"/>
    <mergeCell ref="E4:F4"/>
    <mergeCell ref="G4:H4"/>
    <mergeCell ref="I4:K4"/>
    <mergeCell ref="L4:M4"/>
    <mergeCell ref="Q4:W4"/>
    <mergeCell ref="Y4:Z4"/>
    <mergeCell ref="DB8:DF8"/>
    <mergeCell ref="DG8:DJ8"/>
    <mergeCell ref="DM8:DN8"/>
    <mergeCell ref="DQ8:DR8"/>
    <mergeCell ref="DU8:DU14"/>
    <mergeCell ref="C11:E16"/>
    <mergeCell ref="G11:BE14"/>
    <mergeCell ref="BG11:BL11"/>
  </mergeCells>
  <phoneticPr fontId="12"/>
  <printOptions horizontalCentered="1" verticalCentered="1"/>
  <pageMargins left="0" right="0" top="0" bottom="0" header="0" footer="0"/>
  <pageSetup paperSize="9" scale="67" orientation="portrait" r:id="rId1"/>
  <rowBreaks count="1" manualBreakCount="1">
    <brk id="161" max="126" man="1"/>
  </rowBreaks>
  <colBreaks count="1" manualBreakCount="1">
    <brk id="127" max="163"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Z180"/>
  <sheetViews>
    <sheetView showGridLines="0" showZeros="0" zoomScale="90" zoomScaleNormal="90" workbookViewId="0">
      <selection activeCell="DW200" sqref="DW200"/>
    </sheetView>
  </sheetViews>
  <sheetFormatPr defaultRowHeight="13.5"/>
  <cols>
    <col min="1" max="1" width="2.25" style="1621" customWidth="1"/>
    <col min="2" max="2" width="3" style="1621" customWidth="1"/>
    <col min="3" max="3" width="5.125" style="1621" customWidth="1"/>
    <col min="4" max="4" width="1.375" style="1621" customWidth="1"/>
    <col min="5" max="5" width="2.625" style="1621" customWidth="1"/>
    <col min="6" max="7" width="1" style="1621" customWidth="1"/>
    <col min="8" max="8" width="1.625" style="1621" customWidth="1"/>
    <col min="9" max="9" width="1.75" style="1621" customWidth="1"/>
    <col min="10" max="10" width="0.375" style="1621" customWidth="1"/>
    <col min="11" max="11" width="1" style="1621" customWidth="1"/>
    <col min="12" max="12" width="1.125" style="1621" customWidth="1"/>
    <col min="13" max="13" width="1.375" style="1621" customWidth="1"/>
    <col min="14" max="14" width="0.375" style="1621" customWidth="1"/>
    <col min="15" max="15" width="3.375" style="1621" customWidth="1"/>
    <col min="16" max="16" width="1.125" style="1621" customWidth="1"/>
    <col min="17" max="17" width="1.625" style="1621" customWidth="1"/>
    <col min="18" max="18" width="2.125" style="1621" customWidth="1"/>
    <col min="19" max="19" width="1.625" style="1621" customWidth="1"/>
    <col min="20" max="20" width="0.375" style="1621" customWidth="1"/>
    <col min="21" max="21" width="1.375" style="1621" customWidth="1"/>
    <col min="22" max="22" width="1.25" style="1621" customWidth="1"/>
    <col min="23" max="23" width="1.375" style="1621" customWidth="1"/>
    <col min="24" max="24" width="0.375" style="1621" customWidth="1"/>
    <col min="25" max="25" width="1.75" style="1621" customWidth="1"/>
    <col min="26" max="26" width="1.625" style="1621" customWidth="1"/>
    <col min="27" max="27" width="0.375" style="1621" customWidth="1"/>
    <col min="28" max="28" width="1.625" style="1621" customWidth="1"/>
    <col min="29" max="29" width="0.375" style="1621" customWidth="1"/>
    <col min="30" max="30" width="1.25" style="1621" customWidth="1"/>
    <col min="31" max="31" width="0.5" style="1621" customWidth="1"/>
    <col min="32" max="32" width="1.375" style="1621" customWidth="1"/>
    <col min="33" max="33" width="0.375" style="1621" customWidth="1"/>
    <col min="34" max="34" width="1.375" style="1621" customWidth="1"/>
    <col min="35" max="35" width="0.5" style="1621" customWidth="1"/>
    <col min="36" max="36" width="1.375" style="1621" customWidth="1"/>
    <col min="37" max="37" width="0.375" style="1621" customWidth="1"/>
    <col min="38" max="38" width="1.5" style="1621" customWidth="1"/>
    <col min="39" max="39" width="0.5" style="1621" customWidth="1"/>
    <col min="40" max="40" width="1.25" style="1621" customWidth="1"/>
    <col min="41" max="41" width="0.25" style="1621" customWidth="1"/>
    <col min="42" max="42" width="1.75" style="1621" customWidth="1"/>
    <col min="43" max="43" width="1.375" style="1621" customWidth="1"/>
    <col min="44" max="44" width="0.375" style="1621" customWidth="1"/>
    <col min="45" max="45" width="2.625" style="1621" customWidth="1"/>
    <col min="46" max="47" width="0.375" style="1621" customWidth="1"/>
    <col min="48" max="48" width="1.25" style="1621" customWidth="1"/>
    <col min="49" max="49" width="1.125" style="1621" customWidth="1"/>
    <col min="50" max="50" width="1" style="1621" customWidth="1"/>
    <col min="51" max="51" width="0.375" style="1621" customWidth="1"/>
    <col min="52" max="52" width="1.625" style="1621" customWidth="1"/>
    <col min="53" max="53" width="1.5" style="1621" customWidth="1"/>
    <col min="54" max="54" width="1.25" style="1621" customWidth="1"/>
    <col min="55" max="55" width="1.625" style="1621" customWidth="1"/>
    <col min="56" max="56" width="1.25" style="1621" customWidth="1"/>
    <col min="57" max="57" width="1.625" style="1621" customWidth="1"/>
    <col min="58" max="58" width="1.125" style="1621" customWidth="1"/>
    <col min="59" max="59" width="1.375" style="1621" customWidth="1"/>
    <col min="60" max="60" width="0.875" style="1621" customWidth="1"/>
    <col min="61" max="63" width="1.5" style="1621" customWidth="1"/>
    <col min="64" max="64" width="1.75" style="1621" customWidth="1"/>
    <col min="65" max="65" width="0.75" style="1621" customWidth="1"/>
    <col min="66" max="66" width="1.125" style="1621" customWidth="1"/>
    <col min="67" max="67" width="2.125" style="1621" customWidth="1"/>
    <col min="68" max="68" width="0.375" style="1621" customWidth="1"/>
    <col min="69" max="69" width="3" style="1621" customWidth="1"/>
    <col min="70" max="70" width="0.5" style="1621" customWidth="1"/>
    <col min="71" max="71" width="1.125" style="1621" customWidth="1"/>
    <col min="72" max="72" width="1" style="1621" customWidth="1"/>
    <col min="73" max="73" width="0.75" style="1621" customWidth="1"/>
    <col min="74" max="74" width="0.625" style="1621" customWidth="1"/>
    <col min="75" max="75" width="2.25" style="1621" customWidth="1"/>
    <col min="76" max="76" width="0.75" style="1621" customWidth="1"/>
    <col min="77" max="77" width="0.375" style="1621" customWidth="1"/>
    <col min="78" max="79" width="0.75" style="1621" customWidth="1"/>
    <col min="80" max="80" width="0.375" style="1621" customWidth="1"/>
    <col min="81" max="81" width="1" style="1621" customWidth="1"/>
    <col min="82" max="82" width="0.25" style="1621" customWidth="1"/>
    <col min="83" max="83" width="0.875" style="1621" customWidth="1"/>
    <col min="84" max="84" width="0.75" style="1621" customWidth="1"/>
    <col min="85" max="85" width="0.875" style="1621" customWidth="1"/>
    <col min="86" max="86" width="0.5" style="1621" customWidth="1"/>
    <col min="87" max="87" width="0.375" style="1621" customWidth="1"/>
    <col min="88" max="88" width="0.25" style="1621" customWidth="1"/>
    <col min="89" max="89" width="0.875" style="1621" customWidth="1"/>
    <col min="90" max="90" width="1" style="1621" customWidth="1"/>
    <col min="91" max="91" width="0.75" style="1621" customWidth="1"/>
    <col min="92" max="92" width="0.875" style="1621" customWidth="1"/>
    <col min="93" max="93" width="0.375" style="1621" customWidth="1"/>
    <col min="94" max="94" width="0.875" style="1621" customWidth="1"/>
    <col min="95" max="95" width="1.125" style="1621" customWidth="1"/>
    <col min="96" max="96" width="0.75" style="1621" customWidth="1"/>
    <col min="97" max="97" width="0.875" style="1621" customWidth="1"/>
    <col min="98" max="98" width="0.25" style="1621" customWidth="1"/>
    <col min="99" max="99" width="1.25" style="1621" customWidth="1"/>
    <col min="100" max="100" width="0.875" style="1621" customWidth="1"/>
    <col min="101" max="101" width="1.375" style="1621" customWidth="1"/>
    <col min="102" max="102" width="0.25" style="1621" customWidth="1"/>
    <col min="103" max="104" width="0.5" style="1621" customWidth="1"/>
    <col min="105" max="105" width="0.875" style="1621" customWidth="1"/>
    <col min="106" max="106" width="1.375" style="1621" customWidth="1"/>
    <col min="107" max="107" width="0.375" style="1621" customWidth="1"/>
    <col min="108" max="108" width="1.25" style="1621" customWidth="1"/>
    <col min="109" max="109" width="0.875" style="1621" customWidth="1"/>
    <col min="110" max="110" width="1.25" style="1621" customWidth="1"/>
    <col min="111" max="111" width="0.375" style="1621" customWidth="1"/>
    <col min="112" max="112" width="1.125" style="1621" customWidth="1"/>
    <col min="113" max="113" width="0.75" style="1621" customWidth="1"/>
    <col min="114" max="114" width="0.875" style="1621" customWidth="1"/>
    <col min="115" max="115" width="1.125" style="1621" customWidth="1"/>
    <col min="116" max="116" width="0.25" style="1621" customWidth="1"/>
    <col min="117" max="117" width="2.5" style="1621" customWidth="1"/>
    <col min="118" max="118" width="1" style="1621" customWidth="1"/>
    <col min="119" max="119" width="0.25" style="1621" customWidth="1"/>
    <col min="120" max="120" width="0.75" style="1621" customWidth="1"/>
    <col min="121" max="121" width="2.75" style="1621" customWidth="1"/>
    <col min="122" max="123" width="0.75" style="1621" customWidth="1"/>
    <col min="124" max="124" width="1.125" style="1621" customWidth="1"/>
    <col min="125" max="125" width="3.375" style="1621" customWidth="1"/>
    <col min="126" max="126" width="2" style="1621" customWidth="1"/>
    <col min="127" max="127" width="0.5" style="1621" customWidth="1"/>
    <col min="128" max="128" width="2.375" style="1621" customWidth="1"/>
    <col min="129" max="129" width="3.125" style="1621" customWidth="1"/>
    <col min="130" max="16384" width="9" style="1621"/>
  </cols>
  <sheetData>
    <row r="1" spans="1:129" ht="6.75" customHeight="1">
      <c r="A1" s="1943">
        <f>LEN(申告書1入力用!Z6)</f>
        <v>8</v>
      </c>
      <c r="B1" s="1944"/>
      <c r="C1" s="3891" t="str">
        <f>申告書1入力用!B2</f>
        <v>〇　　〇</v>
      </c>
      <c r="D1" s="3891"/>
      <c r="E1" s="3891"/>
      <c r="F1" s="3891"/>
      <c r="G1" s="3891"/>
      <c r="H1" s="3891"/>
      <c r="I1" s="3891"/>
      <c r="J1" s="1944"/>
      <c r="K1" s="1944"/>
      <c r="L1" s="1944"/>
      <c r="M1" s="1944"/>
      <c r="N1" s="1944"/>
      <c r="O1" s="1944"/>
      <c r="P1" s="1944"/>
      <c r="Q1" s="1944"/>
      <c r="R1" s="1944"/>
      <c r="S1" s="1944"/>
      <c r="T1" s="1944"/>
      <c r="U1" s="1944"/>
      <c r="V1" s="1944"/>
      <c r="W1" s="1944"/>
      <c r="X1" s="1944"/>
      <c r="Y1" s="1944"/>
      <c r="Z1" s="1944"/>
      <c r="AA1" s="1944"/>
      <c r="AB1" s="1944"/>
      <c r="AC1" s="1944"/>
      <c r="AD1" s="1944"/>
      <c r="AE1" s="1944"/>
      <c r="AF1" s="1944"/>
      <c r="AG1" s="1944"/>
      <c r="AH1" s="1944"/>
      <c r="AI1" s="1944"/>
      <c r="AJ1" s="1944"/>
      <c r="AK1" s="1944"/>
      <c r="AL1" s="1944"/>
      <c r="AM1" s="1944"/>
      <c r="AN1" s="1944"/>
      <c r="AO1" s="1944"/>
      <c r="AP1" s="1944"/>
      <c r="AQ1" s="1944"/>
      <c r="AR1" s="1944"/>
      <c r="AS1" s="1944"/>
      <c r="AT1" s="1944"/>
      <c r="AU1" s="1944"/>
      <c r="AV1" s="1944"/>
      <c r="AW1" s="1944"/>
      <c r="AX1" s="1944"/>
      <c r="AY1" s="1944"/>
      <c r="AZ1" s="1944"/>
      <c r="BA1" s="1944"/>
      <c r="BB1" s="1944"/>
      <c r="BC1" s="1944"/>
      <c r="BD1" s="1944"/>
      <c r="BE1" s="1944"/>
      <c r="BF1" s="1944"/>
      <c r="BG1" s="1944"/>
      <c r="BH1" s="1944"/>
      <c r="BI1" s="1944"/>
      <c r="BJ1" s="1944"/>
      <c r="BK1" s="1944"/>
      <c r="BL1" s="1944"/>
      <c r="BM1" s="1728"/>
      <c r="BN1" s="1728"/>
      <c r="BO1" s="1728"/>
      <c r="BP1" s="1728"/>
      <c r="BQ1" s="1728"/>
      <c r="BR1" s="1728"/>
      <c r="BS1" s="1728"/>
      <c r="BT1" s="1728"/>
      <c r="BU1" s="1728"/>
      <c r="BV1" s="1728"/>
      <c r="BW1" s="1728"/>
      <c r="BX1" s="1728"/>
      <c r="BY1" s="1728"/>
      <c r="BZ1" s="1728"/>
      <c r="CA1" s="1728"/>
      <c r="CB1" s="1728"/>
      <c r="CC1" s="1728"/>
      <c r="CD1" s="1728"/>
      <c r="CE1" s="1728"/>
      <c r="CF1" s="1728"/>
      <c r="CG1" s="1728"/>
      <c r="CH1" s="1728"/>
      <c r="CI1" s="1728"/>
      <c r="CJ1" s="1728"/>
      <c r="CK1" s="1728"/>
      <c r="CL1" s="1728"/>
      <c r="CM1" s="1728"/>
      <c r="CN1" s="1728"/>
      <c r="CO1" s="1728"/>
      <c r="CP1" s="1728"/>
      <c r="CQ1" s="1728"/>
      <c r="CR1" s="1728"/>
      <c r="CS1" s="1728"/>
      <c r="CT1" s="1728"/>
      <c r="CU1" s="1728"/>
      <c r="CV1" s="1728"/>
      <c r="CW1" s="1728"/>
      <c r="CX1" s="1728"/>
      <c r="CY1" s="1728"/>
      <c r="CZ1" s="1728"/>
      <c r="DA1" s="1728"/>
      <c r="DB1" s="1728"/>
      <c r="DC1" s="1728"/>
      <c r="DD1" s="1728"/>
      <c r="DE1" s="1728"/>
      <c r="DF1" s="1728"/>
      <c r="DG1" s="1728"/>
      <c r="DH1" s="1728"/>
      <c r="DI1" s="1728"/>
      <c r="DJ1" s="1728"/>
      <c r="DK1" s="1728"/>
      <c r="DL1" s="1728"/>
      <c r="DM1" s="1728"/>
      <c r="DN1" s="1728"/>
      <c r="DO1" s="1728"/>
      <c r="DP1" s="1728"/>
      <c r="DQ1" s="1728"/>
      <c r="DR1" s="1728"/>
      <c r="DS1" s="1728"/>
      <c r="DT1" s="1728"/>
      <c r="DU1" s="3893"/>
      <c r="DV1" s="1728"/>
      <c r="DW1" s="1728"/>
      <c r="DX1" s="1728"/>
      <c r="DY1" s="1728"/>
    </row>
    <row r="2" spans="1:129" ht="9.75" customHeight="1">
      <c r="A2" s="1745"/>
      <c r="B2" s="1945"/>
      <c r="C2" s="3891"/>
      <c r="D2" s="3891"/>
      <c r="E2" s="3891"/>
      <c r="F2" s="3891"/>
      <c r="G2" s="3891"/>
      <c r="H2" s="3891"/>
      <c r="I2" s="3891"/>
      <c r="J2" s="1946"/>
      <c r="K2" s="3894" t="s">
        <v>751</v>
      </c>
      <c r="L2" s="3894"/>
      <c r="M2" s="3894"/>
      <c r="N2" s="3894"/>
      <c r="O2" s="3894"/>
      <c r="P2" s="3894"/>
      <c r="Q2" s="1945"/>
      <c r="R2" s="1945"/>
      <c r="S2" s="1945"/>
      <c r="T2" s="1945"/>
      <c r="U2" s="1945"/>
      <c r="V2" s="1945"/>
      <c r="W2" s="1945"/>
      <c r="X2" s="1945"/>
      <c r="Y2" s="1945"/>
      <c r="Z2" s="1945"/>
      <c r="AA2" s="1945"/>
      <c r="AB2" s="1945"/>
      <c r="AC2" s="1945"/>
      <c r="AD2" s="1945"/>
      <c r="AE2" s="1945"/>
      <c r="AF2" s="1945"/>
      <c r="AG2" s="1945"/>
      <c r="AH2" s="1945"/>
      <c r="AI2" s="1945"/>
      <c r="AJ2" s="1945"/>
      <c r="AK2" s="1945"/>
      <c r="AL2" s="1945"/>
      <c r="AM2" s="1945"/>
      <c r="AN2" s="1945"/>
      <c r="AO2" s="1945"/>
      <c r="AP2" s="1945"/>
      <c r="AQ2" s="1945"/>
      <c r="AR2" s="1945"/>
      <c r="AS2" s="1945"/>
      <c r="AT2" s="1945"/>
      <c r="AU2" s="1945"/>
      <c r="AV2" s="1945"/>
      <c r="AW2" s="1945"/>
      <c r="AX2" s="1945"/>
      <c r="AY2" s="1945"/>
      <c r="AZ2" s="1945"/>
      <c r="BA2" s="1945"/>
      <c r="BB2" s="1945"/>
      <c r="BC2" s="1945"/>
      <c r="BD2" s="1945"/>
      <c r="BE2" s="1945"/>
      <c r="BF2" s="1945"/>
      <c r="BG2" s="1945"/>
      <c r="BH2" s="1945"/>
      <c r="BI2" s="1945"/>
      <c r="BJ2" s="1945"/>
      <c r="BK2" s="1945"/>
      <c r="BL2" s="1945"/>
      <c r="BM2" s="1947"/>
      <c r="BN2" s="1947"/>
      <c r="BO2" s="1947"/>
      <c r="BP2" s="1947"/>
      <c r="BQ2" s="1947"/>
      <c r="BR2" s="1947"/>
      <c r="BS2" s="1947"/>
      <c r="BT2" s="1947"/>
      <c r="BU2" s="1947"/>
      <c r="BV2" s="1947"/>
      <c r="BW2" s="1947"/>
      <c r="BX2" s="1947"/>
      <c r="BY2" s="1947"/>
      <c r="BZ2" s="1947"/>
      <c r="CA2" s="1947"/>
      <c r="CB2" s="1947"/>
      <c r="CC2" s="1947"/>
      <c r="CD2" s="1947"/>
      <c r="CE2" s="1947"/>
      <c r="CF2" s="1947"/>
      <c r="CG2" s="1947"/>
      <c r="CH2" s="1947"/>
      <c r="CI2" s="1947"/>
      <c r="CJ2" s="1947"/>
      <c r="CK2" s="1947"/>
      <c r="CL2" s="1947"/>
      <c r="CM2" s="1947"/>
      <c r="CN2" s="1947"/>
      <c r="CO2" s="1947"/>
      <c r="CP2" s="1947"/>
      <c r="CQ2" s="1947"/>
      <c r="CR2" s="1947"/>
      <c r="CS2" s="1947"/>
      <c r="CT2" s="1947"/>
      <c r="CU2" s="1947"/>
      <c r="CV2" s="1947"/>
      <c r="CW2" s="1947"/>
      <c r="CX2" s="1947"/>
      <c r="CY2" s="1947"/>
      <c r="CZ2" s="1947"/>
      <c r="DA2" s="1947"/>
      <c r="DB2" s="1947"/>
      <c r="DC2" s="1947"/>
      <c r="DD2" s="1947"/>
      <c r="DE2" s="1947"/>
      <c r="DF2" s="1947"/>
      <c r="DG2" s="1947"/>
      <c r="DH2" s="1947"/>
      <c r="DI2" s="1947"/>
      <c r="DJ2" s="1947"/>
      <c r="DK2" s="1947"/>
      <c r="DL2" s="1947"/>
      <c r="DM2" s="1947"/>
      <c r="DN2" s="1947"/>
      <c r="DO2" s="1947"/>
      <c r="DP2" s="1947"/>
      <c r="DQ2" s="1947"/>
      <c r="DR2" s="1947"/>
      <c r="DS2" s="1947"/>
      <c r="DT2" s="1947"/>
      <c r="DU2" s="3893"/>
      <c r="DV2" s="1947"/>
      <c r="DW2" s="1728"/>
      <c r="DX2" s="1728"/>
      <c r="DY2" s="1728"/>
    </row>
    <row r="3" spans="1:129" ht="3" customHeight="1">
      <c r="A3" s="1728"/>
      <c r="B3" s="1945"/>
      <c r="C3" s="3892"/>
      <c r="D3" s="3892"/>
      <c r="E3" s="3892"/>
      <c r="F3" s="3892"/>
      <c r="G3" s="3892"/>
      <c r="H3" s="3892"/>
      <c r="I3" s="3892"/>
      <c r="J3" s="1946"/>
      <c r="K3" s="3894"/>
      <c r="L3" s="3894"/>
      <c r="M3" s="3894"/>
      <c r="N3" s="3894"/>
      <c r="O3" s="3894"/>
      <c r="P3" s="3894"/>
      <c r="Q3" s="1945"/>
      <c r="R3" s="1945"/>
      <c r="S3" s="1945"/>
      <c r="T3" s="1945"/>
      <c r="U3" s="1945"/>
      <c r="V3" s="1945"/>
      <c r="W3" s="1945"/>
      <c r="X3" s="1948"/>
      <c r="Y3" s="1949"/>
      <c r="Z3" s="1949"/>
      <c r="AA3" s="1949"/>
      <c r="AB3" s="1949"/>
      <c r="AC3" s="1949"/>
      <c r="AD3" s="1949"/>
      <c r="AE3" s="1950"/>
      <c r="AF3" s="1951"/>
      <c r="AG3" s="1945"/>
      <c r="AH3" s="1945"/>
      <c r="AI3" s="1945"/>
      <c r="AJ3" s="1945"/>
      <c r="AK3" s="1945"/>
      <c r="AL3" s="1945"/>
      <c r="AM3" s="1945"/>
      <c r="AN3" s="1945"/>
      <c r="AO3" s="1945"/>
      <c r="AP3" s="1945"/>
      <c r="AQ3" s="1945"/>
      <c r="AR3" s="1945"/>
      <c r="AS3" s="1945"/>
      <c r="AT3" s="1945"/>
      <c r="AU3" s="1945"/>
      <c r="AV3" s="1945"/>
      <c r="AW3" s="1945"/>
      <c r="AX3" s="1945"/>
      <c r="AY3" s="1945"/>
      <c r="AZ3" s="1945"/>
      <c r="BA3" s="1945"/>
      <c r="BB3" s="1945"/>
      <c r="BC3" s="1945"/>
      <c r="BD3" s="1945"/>
      <c r="BE3" s="1945"/>
      <c r="BF3" s="1945"/>
      <c r="BG3" s="1945"/>
      <c r="BH3" s="1945"/>
      <c r="BI3" s="1945"/>
      <c r="BJ3" s="1945"/>
      <c r="BK3" s="1945"/>
      <c r="BL3" s="1945"/>
      <c r="BM3" s="1947"/>
      <c r="BN3" s="1947"/>
      <c r="BO3" s="1947"/>
      <c r="BP3" s="1947"/>
      <c r="BQ3" s="1947"/>
      <c r="BR3" s="1947"/>
      <c r="BS3" s="1947"/>
      <c r="BT3" s="1947"/>
      <c r="BU3" s="1947"/>
      <c r="BV3" s="1947"/>
      <c r="BW3" s="1947"/>
      <c r="BX3" s="1947"/>
      <c r="BY3" s="1947"/>
      <c r="BZ3" s="1947"/>
      <c r="CA3" s="1947"/>
      <c r="CB3" s="1947"/>
      <c r="CC3" s="1947"/>
      <c r="CD3" s="1947"/>
      <c r="CE3" s="1947"/>
      <c r="CF3" s="1947"/>
      <c r="CG3" s="1947"/>
      <c r="CH3" s="1947"/>
      <c r="CI3" s="1947"/>
      <c r="CJ3" s="1947"/>
      <c r="CK3" s="1947"/>
      <c r="CL3" s="1947"/>
      <c r="CM3" s="1947"/>
      <c r="CN3" s="1947"/>
      <c r="CO3" s="1947"/>
      <c r="CP3" s="1947"/>
      <c r="CQ3" s="1947"/>
      <c r="CR3" s="1947"/>
      <c r="CS3" s="1947"/>
      <c r="CT3" s="1947"/>
      <c r="CU3" s="1947"/>
      <c r="CV3" s="1947"/>
      <c r="CW3" s="1947"/>
      <c r="CX3" s="1947"/>
      <c r="CY3" s="1947"/>
      <c r="CZ3" s="1947"/>
      <c r="DA3" s="1947"/>
      <c r="DB3" s="1947"/>
      <c r="DC3" s="1947"/>
      <c r="DD3" s="1947"/>
      <c r="DE3" s="1947"/>
      <c r="DF3" s="1947"/>
      <c r="DG3" s="1947"/>
      <c r="DH3" s="1947"/>
      <c r="DI3" s="1947"/>
      <c r="DJ3" s="1947"/>
      <c r="DK3" s="1947"/>
      <c r="DL3" s="1947"/>
      <c r="DM3" s="1947"/>
      <c r="DN3" s="1947"/>
      <c r="DO3" s="1947"/>
      <c r="DP3" s="1947"/>
      <c r="DQ3" s="1947"/>
      <c r="DR3" s="1947"/>
      <c r="DS3" s="1947"/>
      <c r="DT3" s="1947"/>
      <c r="DU3" s="1947"/>
      <c r="DV3" s="1947"/>
      <c r="DW3" s="1728"/>
      <c r="DX3" s="1728"/>
      <c r="DY3" s="1728"/>
    </row>
    <row r="4" spans="1:129" ht="24.75" customHeight="1">
      <c r="A4" s="1728"/>
      <c r="B4" s="1945"/>
      <c r="C4" s="3895" t="s">
        <v>579</v>
      </c>
      <c r="D4" s="3895"/>
      <c r="E4" s="3896" t="str">
        <f>申告書1入力用!B3</f>
        <v>7</v>
      </c>
      <c r="F4" s="3897"/>
      <c r="G4" s="3895" t="s">
        <v>1492</v>
      </c>
      <c r="H4" s="3895"/>
      <c r="I4" s="3898">
        <f>申告書1入力用!D3</f>
        <v>3</v>
      </c>
      <c r="J4" s="3898"/>
      <c r="K4" s="3898"/>
      <c r="L4" s="3895" t="s">
        <v>935</v>
      </c>
      <c r="M4" s="3895"/>
      <c r="N4" s="1952"/>
      <c r="O4" s="1953">
        <f>申告書1入力用!G3</f>
        <v>15</v>
      </c>
      <c r="P4" s="1954"/>
      <c r="Q4" s="3899" t="s">
        <v>0</v>
      </c>
      <c r="R4" s="3899"/>
      <c r="S4" s="3899"/>
      <c r="T4" s="3899"/>
      <c r="U4" s="3899"/>
      <c r="V4" s="3899"/>
      <c r="W4" s="3900"/>
      <c r="X4" s="1955"/>
      <c r="Y4" s="3901" t="str">
        <f>'1-OCR'!Y4</f>
        <v>0</v>
      </c>
      <c r="Z4" s="3902"/>
      <c r="AA4" s="1956"/>
      <c r="AB4" s="3910">
        <f>'1-OCR'!AB4</f>
        <v>6</v>
      </c>
      <c r="AC4" s="3911"/>
      <c r="AD4" s="3912"/>
      <c r="AE4" s="1957"/>
      <c r="AF4" s="3913" t="s">
        <v>75</v>
      </c>
      <c r="AG4" s="3899"/>
      <c r="AH4" s="3899"/>
      <c r="AI4" s="3899"/>
      <c r="AJ4" s="3899"/>
      <c r="AK4" s="3899"/>
      <c r="AL4" s="3899"/>
      <c r="AM4" s="3899"/>
      <c r="AN4" s="3899"/>
      <c r="AO4" s="3899"/>
      <c r="AP4" s="3899"/>
      <c r="AQ4" s="3899"/>
      <c r="AR4" s="3899"/>
      <c r="AS4" s="3899"/>
      <c r="AT4" s="3914" t="s">
        <v>1493</v>
      </c>
      <c r="AU4" s="3914"/>
      <c r="AV4" s="3914"/>
      <c r="AW4" s="3914"/>
      <c r="AX4" s="3914"/>
      <c r="AY4" s="3914"/>
      <c r="AZ4" s="3914"/>
      <c r="BA4" s="3914"/>
      <c r="BB4" s="3914"/>
      <c r="BC4" s="3914"/>
      <c r="BD4" s="3914"/>
      <c r="BE4" s="3914"/>
      <c r="BF4" s="3914"/>
      <c r="BG4" s="3914"/>
      <c r="BH4" s="3914"/>
      <c r="BI4" s="1958"/>
      <c r="BJ4" s="3873" t="str">
        <f>"の "&amp;申告書1入力用!Y3&amp;" 申告書"</f>
        <v>の 確定 申告書</v>
      </c>
      <c r="BK4" s="3873"/>
      <c r="BL4" s="3873"/>
      <c r="BM4" s="3873"/>
      <c r="BN4" s="3873"/>
      <c r="BO4" s="3873"/>
      <c r="BP4" s="3873"/>
      <c r="BQ4" s="3873"/>
      <c r="BR4" s="3873"/>
      <c r="BS4" s="3873"/>
      <c r="BT4" s="3873"/>
      <c r="BU4" s="3873"/>
      <c r="BV4" s="3873"/>
      <c r="BW4" s="3873"/>
      <c r="BX4" s="3873"/>
      <c r="BY4" s="3873"/>
      <c r="BZ4" s="3873"/>
      <c r="CA4" s="3873"/>
      <c r="CB4" s="3873"/>
      <c r="CC4" s="3873"/>
      <c r="CD4" s="3873"/>
      <c r="CE4" s="3873"/>
      <c r="CF4" s="3873"/>
      <c r="CG4" s="3873"/>
      <c r="CH4" s="3873"/>
      <c r="CI4" s="3873"/>
      <c r="CJ4" s="3873"/>
      <c r="CK4" s="3873"/>
      <c r="CL4" s="3873"/>
      <c r="CM4" s="3873"/>
      <c r="CN4" s="3873"/>
      <c r="CO4" s="3873"/>
      <c r="CP4" s="3873"/>
      <c r="CQ4" s="3873"/>
      <c r="CR4" s="3873"/>
      <c r="CS4" s="3873"/>
      <c r="CT4" s="1959"/>
      <c r="CU4" s="1959"/>
      <c r="CV4" s="1959"/>
      <c r="CW4" s="1959"/>
      <c r="CX4" s="1959"/>
      <c r="CY4" s="1959"/>
      <c r="CZ4" s="1959"/>
      <c r="DA4" s="1959"/>
      <c r="DB4" s="1959"/>
      <c r="DC4" s="1959"/>
      <c r="DD4" s="1947"/>
      <c r="DE4" s="1947"/>
      <c r="DF4" s="1947"/>
      <c r="DG4" s="1947"/>
      <c r="DH4" s="1947"/>
      <c r="DI4" s="1947"/>
      <c r="DJ4" s="1947"/>
      <c r="DK4" s="1947"/>
      <c r="DL4" s="1947"/>
      <c r="DM4" s="1947"/>
      <c r="DN4" s="1947"/>
      <c r="DO4" s="1947"/>
      <c r="DP4" s="1947"/>
      <c r="DQ4" s="1947"/>
      <c r="DR4" s="1947"/>
      <c r="DS4" s="1947"/>
      <c r="DT4" s="1947"/>
      <c r="DU4" s="1947"/>
      <c r="DV4" s="1947"/>
      <c r="DW4" s="1728"/>
      <c r="DX4" s="1728"/>
      <c r="DY4" s="1728"/>
    </row>
    <row r="5" spans="1:129" ht="2.25" customHeight="1">
      <c r="A5" s="1728"/>
      <c r="B5" s="1945"/>
      <c r="C5" s="1960"/>
      <c r="D5" s="1961"/>
      <c r="E5" s="1960"/>
      <c r="F5" s="1960"/>
      <c r="G5" s="1960"/>
      <c r="H5" s="1960"/>
      <c r="I5" s="1961"/>
      <c r="J5" s="1961"/>
      <c r="K5" s="1960"/>
      <c r="L5" s="1960"/>
      <c r="M5" s="1960"/>
      <c r="N5" s="1960"/>
      <c r="O5" s="1961"/>
      <c r="P5" s="1961"/>
      <c r="Q5" s="1945"/>
      <c r="R5" s="1962"/>
      <c r="S5" s="1962"/>
      <c r="T5" s="1962"/>
      <c r="U5" s="1962"/>
      <c r="V5" s="1962"/>
      <c r="W5" s="1962"/>
      <c r="X5" s="1963"/>
      <c r="Y5" s="1964"/>
      <c r="Z5" s="1965"/>
      <c r="AA5" s="1965"/>
      <c r="AB5" s="1965"/>
      <c r="AC5" s="1965"/>
      <c r="AD5" s="1965"/>
      <c r="AE5" s="1966"/>
      <c r="AF5" s="1967"/>
      <c r="AG5" s="1968"/>
      <c r="AH5" s="1968"/>
      <c r="AI5" s="1969"/>
      <c r="AJ5" s="1968"/>
      <c r="AK5" s="1968"/>
      <c r="AL5" s="1968"/>
      <c r="AM5" s="1959"/>
      <c r="AN5" s="1959"/>
      <c r="AO5" s="1959"/>
      <c r="AP5" s="1959"/>
      <c r="AQ5" s="1959"/>
      <c r="AR5" s="1959"/>
      <c r="AS5" s="1959"/>
      <c r="AT5" s="1959"/>
      <c r="AU5" s="1959"/>
      <c r="AV5" s="1959"/>
      <c r="AW5" s="1959"/>
      <c r="AX5" s="1959"/>
      <c r="AY5" s="1959"/>
      <c r="AZ5" s="1959"/>
      <c r="BA5" s="1959"/>
      <c r="BB5" s="1959"/>
      <c r="BC5" s="1959"/>
      <c r="BD5" s="1959"/>
      <c r="BE5" s="1959"/>
      <c r="BF5" s="1959"/>
      <c r="BG5" s="1959"/>
      <c r="BH5" s="1959"/>
      <c r="BI5" s="1959"/>
      <c r="BJ5" s="1959"/>
      <c r="BK5" s="1959"/>
      <c r="BL5" s="1959"/>
      <c r="BM5" s="1959"/>
      <c r="BN5" s="1959"/>
      <c r="BO5" s="1959"/>
      <c r="BP5" s="1970"/>
      <c r="BQ5" s="1970"/>
      <c r="BR5" s="1970"/>
      <c r="BS5" s="1970"/>
      <c r="BT5" s="1970"/>
      <c r="BU5" s="1970"/>
      <c r="BV5" s="1970"/>
      <c r="BW5" s="1970"/>
      <c r="BX5" s="1970"/>
      <c r="BY5" s="1970"/>
      <c r="BZ5" s="1970"/>
      <c r="CA5" s="1970"/>
      <c r="CB5" s="1970"/>
      <c r="CC5" s="1970"/>
      <c r="CD5" s="1970"/>
      <c r="CE5" s="1970"/>
      <c r="CF5" s="1970"/>
      <c r="CG5" s="1970"/>
      <c r="CH5" s="1970"/>
      <c r="CI5" s="1970"/>
      <c r="CJ5" s="1970"/>
      <c r="CK5" s="1970"/>
      <c r="CL5" s="1970"/>
      <c r="CM5" s="1970"/>
      <c r="CN5" s="1970"/>
      <c r="CO5" s="1970"/>
      <c r="CP5" s="1971"/>
      <c r="CQ5" s="1971"/>
      <c r="CR5" s="1971"/>
      <c r="CS5" s="1971"/>
      <c r="CT5" s="1971"/>
      <c r="CU5" s="1971"/>
      <c r="CV5" s="1971"/>
      <c r="CW5" s="1971"/>
      <c r="CX5" s="1971"/>
      <c r="CY5" s="1971"/>
      <c r="CZ5" s="1971"/>
      <c r="DA5" s="1971"/>
      <c r="DB5" s="1971"/>
      <c r="DC5" s="1971"/>
      <c r="DD5" s="1971"/>
      <c r="DE5" s="1947"/>
      <c r="DF5" s="1947"/>
      <c r="DG5" s="1947"/>
      <c r="DH5" s="1947"/>
      <c r="DI5" s="1947"/>
      <c r="DJ5" s="1947"/>
      <c r="DK5" s="1947"/>
      <c r="DL5" s="1947"/>
      <c r="DM5" s="1947"/>
      <c r="DN5" s="1947"/>
      <c r="DO5" s="1947"/>
      <c r="DP5" s="1947"/>
      <c r="DQ5" s="1947"/>
      <c r="DR5" s="1947"/>
      <c r="DS5" s="1947"/>
      <c r="DT5" s="1947"/>
      <c r="DU5" s="1947"/>
      <c r="DV5" s="1947"/>
      <c r="DW5" s="1728"/>
      <c r="DX5" s="1728"/>
      <c r="DY5" s="1728"/>
    </row>
    <row r="6" spans="1:129" ht="3" customHeight="1" thickBot="1">
      <c r="A6" s="1728"/>
      <c r="B6" s="1945"/>
      <c r="C6" s="1945"/>
      <c r="D6" s="1945"/>
      <c r="E6" s="1945"/>
      <c r="F6" s="1972"/>
      <c r="G6" s="1972"/>
      <c r="H6" s="1972"/>
      <c r="I6" s="1972"/>
      <c r="J6" s="1972"/>
      <c r="K6" s="1972"/>
      <c r="L6" s="1972"/>
      <c r="M6" s="1972"/>
      <c r="N6" s="1972"/>
      <c r="O6" s="1972"/>
      <c r="P6" s="1972"/>
      <c r="Q6" s="1972"/>
      <c r="R6" s="1972"/>
      <c r="S6" s="1972"/>
      <c r="T6" s="1972"/>
      <c r="U6" s="1972"/>
      <c r="V6" s="1972"/>
      <c r="W6" s="1972"/>
      <c r="X6" s="1972"/>
      <c r="Y6" s="1972"/>
      <c r="Z6" s="1945"/>
      <c r="AA6" s="1945"/>
      <c r="AB6" s="1945"/>
      <c r="AC6" s="1945"/>
      <c r="AD6" s="1945"/>
      <c r="AE6" s="1945"/>
      <c r="AF6" s="1945"/>
      <c r="AG6" s="1945"/>
      <c r="AH6" s="1945"/>
      <c r="AI6" s="1945"/>
      <c r="AJ6" s="1945"/>
      <c r="AK6" s="1945"/>
      <c r="AL6" s="1945"/>
      <c r="AM6" s="1945"/>
      <c r="AN6" s="1945"/>
      <c r="AO6" s="1945"/>
      <c r="AP6" s="1945"/>
      <c r="AQ6" s="1945"/>
      <c r="AR6" s="1945"/>
      <c r="AS6" s="1945"/>
      <c r="AT6" s="1945"/>
      <c r="AU6" s="1945"/>
      <c r="AV6" s="1945"/>
      <c r="AW6" s="1945"/>
      <c r="AX6" s="1973"/>
      <c r="AY6" s="1973"/>
      <c r="AZ6" s="1973"/>
      <c r="BA6" s="1973"/>
      <c r="BB6" s="1973"/>
      <c r="BC6" s="1945"/>
      <c r="BD6" s="1945"/>
      <c r="BE6" s="1945"/>
      <c r="BF6" s="1945"/>
      <c r="BG6" s="1945"/>
      <c r="BH6" s="1945"/>
      <c r="BI6" s="1945"/>
      <c r="BJ6" s="1945"/>
      <c r="BK6" s="1945"/>
      <c r="BL6" s="1945"/>
      <c r="BM6" s="1947"/>
      <c r="BN6" s="1947"/>
      <c r="BO6" s="1947"/>
      <c r="BP6" s="1947"/>
      <c r="BQ6" s="1947"/>
      <c r="BR6" s="1947"/>
      <c r="BS6" s="1947"/>
      <c r="BT6" s="1947"/>
      <c r="BU6" s="1947"/>
      <c r="BV6" s="1947"/>
      <c r="BW6" s="1947"/>
      <c r="BX6" s="1947"/>
      <c r="BY6" s="1947"/>
      <c r="BZ6" s="1947"/>
      <c r="CA6" s="1947"/>
      <c r="CB6" s="1947"/>
      <c r="CC6" s="1947"/>
      <c r="CD6" s="1947"/>
      <c r="CE6" s="1947"/>
      <c r="CF6" s="1947"/>
      <c r="CG6" s="1947"/>
      <c r="CH6" s="1947"/>
      <c r="CI6" s="1947"/>
      <c r="CJ6" s="1947"/>
      <c r="CK6" s="1947"/>
      <c r="CL6" s="1947"/>
      <c r="CM6" s="1947"/>
      <c r="CN6" s="1947"/>
      <c r="CO6" s="1947"/>
      <c r="CP6" s="1947"/>
      <c r="CQ6" s="1947"/>
      <c r="CR6" s="1947"/>
      <c r="CS6" s="1947"/>
      <c r="CT6" s="1947"/>
      <c r="CU6" s="1947"/>
      <c r="CV6" s="1947"/>
      <c r="CW6" s="1947"/>
      <c r="CX6" s="1947"/>
      <c r="CY6" s="1947"/>
      <c r="CZ6" s="1947"/>
      <c r="DA6" s="1947"/>
      <c r="DB6" s="1947"/>
      <c r="DC6" s="1947"/>
      <c r="DD6" s="1947"/>
      <c r="DE6" s="1947"/>
      <c r="DF6" s="1947"/>
      <c r="DG6" s="1947"/>
      <c r="DH6" s="1947"/>
      <c r="DI6" s="1947"/>
      <c r="DJ6" s="1947"/>
      <c r="DK6" s="1947"/>
      <c r="DL6" s="1947"/>
      <c r="DM6" s="1947"/>
      <c r="DN6" s="1947"/>
      <c r="DO6" s="1947"/>
      <c r="DP6" s="1947"/>
      <c r="DQ6" s="1947"/>
      <c r="DR6" s="1947"/>
      <c r="DS6" s="1947"/>
      <c r="DT6" s="1947"/>
      <c r="DU6" s="1947"/>
      <c r="DV6" s="1947"/>
      <c r="DW6" s="1728"/>
      <c r="DX6" s="1728"/>
      <c r="DY6" s="1728"/>
    </row>
    <row r="7" spans="1:129" ht="3" customHeight="1">
      <c r="A7" s="1728"/>
      <c r="B7" s="1945"/>
      <c r="C7" s="1974"/>
      <c r="D7" s="1975"/>
      <c r="E7" s="1976"/>
      <c r="F7" s="1977"/>
      <c r="G7" s="1977"/>
      <c r="H7" s="1977"/>
      <c r="I7" s="1977"/>
      <c r="J7" s="1977"/>
      <c r="K7" s="1977"/>
      <c r="L7" s="1977"/>
      <c r="M7" s="1977"/>
      <c r="N7" s="1977"/>
      <c r="O7" s="1977"/>
      <c r="P7" s="1977"/>
      <c r="Q7" s="1977"/>
      <c r="R7" s="1977"/>
      <c r="S7" s="1977"/>
      <c r="T7" s="1977"/>
      <c r="U7" s="1977"/>
      <c r="V7" s="1977"/>
      <c r="W7" s="1977"/>
      <c r="X7" s="1977"/>
      <c r="Y7" s="1977"/>
      <c r="Z7" s="1975"/>
      <c r="AA7" s="1975"/>
      <c r="AB7" s="1975"/>
      <c r="AC7" s="1975"/>
      <c r="AD7" s="1975"/>
      <c r="AE7" s="1975"/>
      <c r="AF7" s="3874" t="s">
        <v>1494</v>
      </c>
      <c r="AG7" s="3875"/>
      <c r="AH7" s="3875"/>
      <c r="AI7" s="3875"/>
      <c r="AJ7" s="3875"/>
      <c r="AK7" s="3875"/>
      <c r="AL7" s="3875"/>
      <c r="AM7" s="3875"/>
      <c r="AN7" s="3876"/>
      <c r="AO7" s="1975"/>
      <c r="AP7" s="1975"/>
      <c r="AQ7" s="1975"/>
      <c r="AR7" s="1975"/>
      <c r="AS7" s="1975"/>
      <c r="AT7" s="1975"/>
      <c r="AU7" s="1975"/>
      <c r="AV7" s="1975"/>
      <c r="AW7" s="1975"/>
      <c r="AX7" s="1978"/>
      <c r="AY7" s="1978"/>
      <c r="AZ7" s="1978"/>
      <c r="BA7" s="1979"/>
      <c r="BB7" s="1979"/>
      <c r="BC7" s="1979"/>
      <c r="BD7" s="1979"/>
      <c r="BE7" s="1979"/>
      <c r="BF7" s="1975"/>
      <c r="BG7" s="1975"/>
      <c r="BH7" s="1978"/>
      <c r="BI7" s="1978"/>
      <c r="BJ7" s="1978"/>
      <c r="BK7" s="1978"/>
      <c r="BL7" s="1978"/>
      <c r="BM7" s="1978"/>
      <c r="BN7" s="1978"/>
      <c r="BO7" s="1978"/>
      <c r="BP7" s="1978"/>
      <c r="BQ7" s="1978"/>
      <c r="BR7" s="1978"/>
      <c r="BS7" s="1978"/>
      <c r="BT7" s="1978"/>
      <c r="BU7" s="1978"/>
      <c r="BV7" s="1978"/>
      <c r="BW7" s="1978"/>
      <c r="BX7" s="1978"/>
      <c r="BY7" s="1978"/>
      <c r="BZ7" s="1978"/>
      <c r="CA7" s="3874" t="s">
        <v>933</v>
      </c>
      <c r="CB7" s="3883"/>
      <c r="CC7" s="3883"/>
      <c r="CD7" s="3883"/>
      <c r="CE7" s="3883"/>
      <c r="CF7" s="3883"/>
      <c r="CG7" s="3884"/>
      <c r="CH7" s="1978"/>
      <c r="CI7" s="1978"/>
      <c r="CJ7" s="1978"/>
      <c r="CK7" s="1978"/>
      <c r="CL7" s="1978"/>
      <c r="CM7" s="1978"/>
      <c r="CN7" s="1978"/>
      <c r="CO7" s="1978"/>
      <c r="CP7" s="1978"/>
      <c r="CQ7" s="1978"/>
      <c r="CR7" s="1978"/>
      <c r="CS7" s="1978"/>
      <c r="CT7" s="1978"/>
      <c r="CU7" s="1978"/>
      <c r="CV7" s="1978"/>
      <c r="CW7" s="1978"/>
      <c r="CX7" s="1978"/>
      <c r="CY7" s="1978"/>
      <c r="CZ7" s="1978"/>
      <c r="DA7" s="1978"/>
      <c r="DB7" s="1978"/>
      <c r="DC7" s="1978"/>
      <c r="DD7" s="1978"/>
      <c r="DE7" s="1978"/>
      <c r="DF7" s="1978"/>
      <c r="DG7" s="1978"/>
      <c r="DH7" s="1978"/>
      <c r="DI7" s="1978"/>
      <c r="DJ7" s="1980"/>
      <c r="DK7" s="1980"/>
      <c r="DL7" s="1980"/>
      <c r="DM7" s="1980"/>
      <c r="DN7" s="1980"/>
      <c r="DO7" s="1980"/>
      <c r="DP7" s="1980"/>
      <c r="DQ7" s="1980"/>
      <c r="DR7" s="1980"/>
      <c r="DS7" s="1981"/>
      <c r="DT7" s="1947"/>
      <c r="DU7" s="1947"/>
      <c r="DV7" s="1947"/>
      <c r="DW7" s="1728"/>
      <c r="DX7" s="1728"/>
      <c r="DY7" s="1728"/>
    </row>
    <row r="8" spans="1:129" ht="25.5" customHeight="1">
      <c r="A8" s="1728"/>
      <c r="B8" s="1945"/>
      <c r="C8" s="3903" t="s">
        <v>1495</v>
      </c>
      <c r="D8" s="3904"/>
      <c r="E8" s="3905"/>
      <c r="F8" s="3878" t="s">
        <v>1496</v>
      </c>
      <c r="G8" s="3878"/>
      <c r="H8" s="3906" t="str">
        <f>IF(OR(申告書1入力用!F5=0,LEN(申告書1入力用!F5)-2&lt;=0),"",MID(申告書1入力用!F5,LEN(申告書1入力用!F5)-2,1))</f>
        <v>1</v>
      </c>
      <c r="I8" s="3907"/>
      <c r="J8" s="1982"/>
      <c r="K8" s="3906" t="str">
        <f>IF(OR(申告書1入力用!F5=0,LEN(申告書1入力用!F5)-1&lt;=0),"",MID(申告書1入力用!F5,LEN(申告書1入力用!F5)-1,1))</f>
        <v>2</v>
      </c>
      <c r="L8" s="3908"/>
      <c r="M8" s="3907"/>
      <c r="N8" s="1983"/>
      <c r="O8" s="1984" t="str">
        <f>IF(申告書1入力用!F5&lt;&gt;0,RIGHT(申告書1入力用!F5,1),"")</f>
        <v>3</v>
      </c>
      <c r="P8" s="3909" t="s">
        <v>1497</v>
      </c>
      <c r="Q8" s="3909"/>
      <c r="R8" s="3906" t="str">
        <f>IF(OR(申告書1入力用!K5=0,LEN(申告書1入力用!K5)-3&lt;=0),"",MID(申告書1入力用!K5,LEN(申告書1入力用!K5)-3,1))</f>
        <v>4</v>
      </c>
      <c r="S8" s="3907"/>
      <c r="T8" s="1982"/>
      <c r="U8" s="3906" t="str">
        <f>IF(OR(申告書1入力用!K5=0,LEN(申告書1入力用!K5)-2&lt;=0),"",MID(申告書1入力用!K5,LEN(申告書1入力用!K5)-2,1))</f>
        <v>5</v>
      </c>
      <c r="V8" s="3908"/>
      <c r="W8" s="3907"/>
      <c r="X8" s="1982"/>
      <c r="Y8" s="3906" t="str">
        <f>IF(OR(申告書1入力用!K5=0,LEN(申告書1入力用!K5)-1&lt;=0),"",MID(申告書1入力用!K5,LEN(申告書1入力用!K5)-1,1))</f>
        <v>6</v>
      </c>
      <c r="Z8" s="3907"/>
      <c r="AA8" s="1985"/>
      <c r="AB8" s="3906" t="str">
        <f>IF(申告書1入力用!K5&lt;&gt;0,RIGHT(申告書1入力用!K5,1),"")</f>
        <v>7</v>
      </c>
      <c r="AC8" s="3908"/>
      <c r="AD8" s="3907"/>
      <c r="AE8" s="1986"/>
      <c r="AF8" s="3877"/>
      <c r="AG8" s="3878"/>
      <c r="AH8" s="3878"/>
      <c r="AI8" s="3878"/>
      <c r="AJ8" s="3878"/>
      <c r="AK8" s="3878"/>
      <c r="AL8" s="3878"/>
      <c r="AM8" s="3878"/>
      <c r="AN8" s="3879"/>
      <c r="AO8" s="1987"/>
      <c r="AP8" s="3918" t="s">
        <v>938</v>
      </c>
      <c r="AQ8" s="3918"/>
      <c r="AR8" s="3918"/>
      <c r="AS8" s="3918"/>
      <c r="AT8" s="3918"/>
      <c r="AU8" s="3918"/>
      <c r="AV8" s="3918"/>
      <c r="AW8" s="3918"/>
      <c r="AX8" s="3918"/>
      <c r="AY8" s="3918"/>
      <c r="AZ8" s="3918"/>
      <c r="BA8" s="3918"/>
      <c r="BB8" s="3918"/>
      <c r="BC8" s="3918"/>
      <c r="BD8" s="3918"/>
      <c r="BE8" s="3918"/>
      <c r="BF8" s="3918"/>
      <c r="BG8" s="3918"/>
      <c r="BH8" s="3918"/>
      <c r="BI8" s="3918"/>
      <c r="BJ8" s="3918"/>
      <c r="BK8" s="3918"/>
      <c r="BL8" s="3918"/>
      <c r="BM8" s="3918"/>
      <c r="BN8" s="3918"/>
      <c r="BO8" s="3918"/>
      <c r="BP8" s="3918"/>
      <c r="BQ8" s="3918"/>
      <c r="BR8" s="3918"/>
      <c r="BS8" s="3918"/>
      <c r="BT8" s="3918"/>
      <c r="BU8" s="3918"/>
      <c r="BV8" s="3918"/>
      <c r="BW8" s="3918"/>
      <c r="BX8" s="3918"/>
      <c r="BY8" s="1988"/>
      <c r="BZ8" s="1988"/>
      <c r="CA8" s="3885"/>
      <c r="CB8" s="3886"/>
      <c r="CC8" s="3886"/>
      <c r="CD8" s="3886"/>
      <c r="CE8" s="3886"/>
      <c r="CF8" s="3886"/>
      <c r="CG8" s="3887"/>
      <c r="CH8" s="1989"/>
      <c r="CI8" s="3915">
        <f>IF(申告書1入力用!AF5="","",
IF(TEXT(申告書1入力用!AF5,"ggg")="明治",1,
IF(TEXT(申告書1入力用!AF5,"ggg")="大正",2,
IF(TEXT(申告書1入力用!AF5,"ggg")="昭和",3,
IF(TEXT(申告書1入力用!AF5,"ggg")="平成",4,"")))))</f>
        <v>3</v>
      </c>
      <c r="CJ8" s="3915"/>
      <c r="CK8" s="3915"/>
      <c r="CL8" s="3915"/>
      <c r="CM8" s="3915"/>
      <c r="CN8" s="3915"/>
      <c r="CO8" s="1990"/>
      <c r="CP8" s="1990"/>
      <c r="CQ8" s="3915" t="str">
        <f>IF(TEXT(申告書1入力用!AF5,"gggee")="","",MID(TEXT(申告書1入力用!AF5,"gggee"),3,1))</f>
        <v>4</v>
      </c>
      <c r="CR8" s="3915"/>
      <c r="CS8" s="3915"/>
      <c r="CT8" s="3915"/>
      <c r="CU8" s="3915"/>
      <c r="CV8" s="1990"/>
      <c r="CW8" s="3915" t="str">
        <f>IF(TEXT(申告書1入力用!AF5,"gggee")="","",RIGHT(TEXT(申告書1入力用!AF5,"gggee"),1))</f>
        <v>2</v>
      </c>
      <c r="CX8" s="3915"/>
      <c r="CY8" s="3915"/>
      <c r="CZ8" s="3915"/>
      <c r="DA8" s="1990"/>
      <c r="DB8" s="3915" t="str">
        <f>IF(申告書1入力用!AF5="","",LEFT(TEXT(申告書1入力用!AF5,"mm"),1))</f>
        <v>0</v>
      </c>
      <c r="DC8" s="3915"/>
      <c r="DD8" s="3915"/>
      <c r="DE8" s="3915"/>
      <c r="DF8" s="3915"/>
      <c r="DG8" s="3915" t="str">
        <f>IF(申告書1入力用!AF5="","",RIGHT(TEXT(申告書1入力用!AF5,"m"),1))</f>
        <v>5</v>
      </c>
      <c r="DH8" s="3915"/>
      <c r="DI8" s="3915"/>
      <c r="DJ8" s="3915"/>
      <c r="DK8" s="1990"/>
      <c r="DL8" s="1991"/>
      <c r="DM8" s="3916" t="str">
        <f>IF(申告書1入力用!AF5="","",LEFT(TEXT(申告書1入力用!AF5,"dd"),1))</f>
        <v>0</v>
      </c>
      <c r="DN8" s="3916"/>
      <c r="DO8" s="1991"/>
      <c r="DP8" s="1991"/>
      <c r="DQ8" s="3916" t="str">
        <f>IF(申告書1入力用!AF5="","",RIGHT(TEXT(申告書1入力用!AF5,"d"),1))</f>
        <v>1</v>
      </c>
      <c r="DR8" s="3916"/>
      <c r="DS8" s="1992"/>
      <c r="DT8" s="1947"/>
      <c r="DU8" s="3917" t="s">
        <v>745</v>
      </c>
      <c r="DV8" s="1947"/>
      <c r="DW8" s="1728"/>
      <c r="DX8" s="1728"/>
      <c r="DY8" s="1728"/>
    </row>
    <row r="9" spans="1:129" ht="3" customHeight="1">
      <c r="A9" s="1728"/>
      <c r="B9" s="1945"/>
      <c r="C9" s="1993"/>
      <c r="D9" s="1994"/>
      <c r="E9" s="1995"/>
      <c r="F9" s="1972"/>
      <c r="G9" s="1972"/>
      <c r="H9" s="1972"/>
      <c r="I9" s="1972"/>
      <c r="J9" s="1972"/>
      <c r="K9" s="1972"/>
      <c r="L9" s="1972"/>
      <c r="M9" s="1972"/>
      <c r="N9" s="1972"/>
      <c r="O9" s="1972"/>
      <c r="P9" s="1972"/>
      <c r="Q9" s="1972"/>
      <c r="R9" s="1972"/>
      <c r="S9" s="1972"/>
      <c r="T9" s="1972"/>
      <c r="U9" s="1972"/>
      <c r="V9" s="1972"/>
      <c r="W9" s="1972"/>
      <c r="X9" s="1972"/>
      <c r="Y9" s="1972"/>
      <c r="Z9" s="1945"/>
      <c r="AA9" s="1945"/>
      <c r="AB9" s="1945"/>
      <c r="AC9" s="1945"/>
      <c r="AD9" s="1945"/>
      <c r="AE9" s="1945"/>
      <c r="AF9" s="3880"/>
      <c r="AG9" s="3881"/>
      <c r="AH9" s="3881"/>
      <c r="AI9" s="3881"/>
      <c r="AJ9" s="3881"/>
      <c r="AK9" s="3881"/>
      <c r="AL9" s="3881"/>
      <c r="AM9" s="3881"/>
      <c r="AN9" s="3882"/>
      <c r="AO9" s="1945"/>
      <c r="AP9" s="1945"/>
      <c r="AQ9" s="1945"/>
      <c r="AR9" s="1945"/>
      <c r="AS9" s="1945"/>
      <c r="AT9" s="1945"/>
      <c r="AU9" s="1945"/>
      <c r="AV9" s="1945"/>
      <c r="AW9" s="1945"/>
      <c r="AX9" s="1996"/>
      <c r="AY9" s="1996"/>
      <c r="AZ9" s="1996"/>
      <c r="BA9" s="1997"/>
      <c r="BB9" s="1997"/>
      <c r="BC9" s="1997"/>
      <c r="BD9" s="1997"/>
      <c r="BE9" s="1997"/>
      <c r="BF9" s="1998"/>
      <c r="BG9" s="1945"/>
      <c r="BH9" s="1988"/>
      <c r="BI9" s="1988"/>
      <c r="BJ9" s="1988"/>
      <c r="BK9" s="1988"/>
      <c r="BL9" s="1988"/>
      <c r="BM9" s="1988"/>
      <c r="BN9" s="1988"/>
      <c r="BO9" s="1988"/>
      <c r="BP9" s="1988"/>
      <c r="BQ9" s="1988"/>
      <c r="BR9" s="1988"/>
      <c r="BS9" s="1988"/>
      <c r="BT9" s="1988"/>
      <c r="BU9" s="1988"/>
      <c r="BV9" s="1988"/>
      <c r="BW9" s="1988"/>
      <c r="BX9" s="1996"/>
      <c r="BY9" s="1996"/>
      <c r="BZ9" s="1996"/>
      <c r="CA9" s="3888"/>
      <c r="CB9" s="3889"/>
      <c r="CC9" s="3889"/>
      <c r="CD9" s="3889"/>
      <c r="CE9" s="3889"/>
      <c r="CF9" s="3889"/>
      <c r="CG9" s="3890"/>
      <c r="CH9" s="1988"/>
      <c r="CI9" s="1988"/>
      <c r="CJ9" s="1988"/>
      <c r="CK9" s="1988"/>
      <c r="CL9" s="1988"/>
      <c r="CM9" s="1988"/>
      <c r="CN9" s="1988"/>
      <c r="CO9" s="1988"/>
      <c r="CP9" s="1988"/>
      <c r="CQ9" s="1988"/>
      <c r="CR9" s="1988"/>
      <c r="CS9" s="1988"/>
      <c r="CT9" s="1988"/>
      <c r="CU9" s="1988"/>
      <c r="CV9" s="1988"/>
      <c r="CW9" s="1988"/>
      <c r="CX9" s="1988"/>
      <c r="CY9" s="1988"/>
      <c r="CZ9" s="1988"/>
      <c r="DA9" s="1988"/>
      <c r="DB9" s="1988"/>
      <c r="DC9" s="1988"/>
      <c r="DD9" s="1988"/>
      <c r="DE9" s="1988"/>
      <c r="DF9" s="1988"/>
      <c r="DG9" s="1988"/>
      <c r="DH9" s="1988"/>
      <c r="DI9" s="1988"/>
      <c r="DJ9" s="1947"/>
      <c r="DK9" s="1999"/>
      <c r="DL9" s="1999"/>
      <c r="DM9" s="1999"/>
      <c r="DN9" s="1999"/>
      <c r="DO9" s="1999"/>
      <c r="DP9" s="1999"/>
      <c r="DQ9" s="1999"/>
      <c r="DR9" s="1999"/>
      <c r="DS9" s="1992"/>
      <c r="DT9" s="1947"/>
      <c r="DU9" s="3917"/>
      <c r="DV9" s="1947"/>
      <c r="DW9" s="1728"/>
      <c r="DX9" s="1728"/>
      <c r="DY9" s="1728"/>
    </row>
    <row r="10" spans="1:129" ht="2.25" customHeight="1">
      <c r="A10" s="1728"/>
      <c r="B10" s="1945"/>
      <c r="C10" s="2000"/>
      <c r="D10" s="2001"/>
      <c r="E10" s="2002"/>
      <c r="F10" s="2003"/>
      <c r="G10" s="2004"/>
      <c r="H10" s="2004"/>
      <c r="I10" s="2004"/>
      <c r="J10" s="2004"/>
      <c r="K10" s="2004"/>
      <c r="L10" s="2004"/>
      <c r="M10" s="2004"/>
      <c r="N10" s="2004"/>
      <c r="O10" s="2004"/>
      <c r="P10" s="2004"/>
      <c r="Q10" s="2004"/>
      <c r="R10" s="2004"/>
      <c r="S10" s="2004"/>
      <c r="T10" s="2004"/>
      <c r="U10" s="2004"/>
      <c r="V10" s="2004"/>
      <c r="W10" s="2004"/>
      <c r="X10" s="2004"/>
      <c r="Y10" s="2004"/>
      <c r="Z10" s="1949"/>
      <c r="AA10" s="1949"/>
      <c r="AB10" s="1949"/>
      <c r="AC10" s="1949"/>
      <c r="AD10" s="1949"/>
      <c r="AE10" s="1949"/>
      <c r="AF10" s="1949"/>
      <c r="AG10" s="1949"/>
      <c r="AH10" s="1949"/>
      <c r="AI10" s="1949"/>
      <c r="AJ10" s="1949"/>
      <c r="AK10" s="1949"/>
      <c r="AL10" s="1949"/>
      <c r="AM10" s="1949"/>
      <c r="AN10" s="1949"/>
      <c r="AO10" s="1949"/>
      <c r="AP10" s="1949"/>
      <c r="AQ10" s="1949"/>
      <c r="AR10" s="1949"/>
      <c r="AS10" s="1949"/>
      <c r="AT10" s="1949"/>
      <c r="AU10" s="1949"/>
      <c r="AV10" s="1949"/>
      <c r="AW10" s="1949"/>
      <c r="AX10" s="2005"/>
      <c r="AY10" s="2005"/>
      <c r="AZ10" s="2005"/>
      <c r="BA10" s="2005"/>
      <c r="BB10" s="2005"/>
      <c r="BC10" s="2005"/>
      <c r="BD10" s="2005"/>
      <c r="BE10" s="2005"/>
      <c r="BF10" s="2006"/>
      <c r="BG10" s="1948"/>
      <c r="BH10" s="2005"/>
      <c r="BI10" s="2005"/>
      <c r="BJ10" s="2005"/>
      <c r="BK10" s="2005"/>
      <c r="BL10" s="2005"/>
      <c r="BM10" s="2005"/>
      <c r="BN10" s="2005"/>
      <c r="BO10" s="2005"/>
      <c r="BP10" s="2005"/>
      <c r="BQ10" s="2005"/>
      <c r="BR10" s="2005"/>
      <c r="BS10" s="2005"/>
      <c r="BT10" s="2005"/>
      <c r="BU10" s="2005"/>
      <c r="BV10" s="2005"/>
      <c r="BW10" s="2005"/>
      <c r="BX10" s="2005"/>
      <c r="BY10" s="2005"/>
      <c r="BZ10" s="2005"/>
      <c r="CA10" s="2005"/>
      <c r="CB10" s="2005"/>
      <c r="CC10" s="2005"/>
      <c r="CD10" s="2005"/>
      <c r="CE10" s="2005"/>
      <c r="CF10" s="2005"/>
      <c r="CG10" s="2005"/>
      <c r="CH10" s="2005"/>
      <c r="CI10" s="2005"/>
      <c r="CJ10" s="2005"/>
      <c r="CK10" s="2005"/>
      <c r="CL10" s="2005"/>
      <c r="CM10" s="2005"/>
      <c r="CN10" s="2005"/>
      <c r="CO10" s="2005"/>
      <c r="CP10" s="2005"/>
      <c r="CQ10" s="2005"/>
      <c r="CR10" s="2005"/>
      <c r="CS10" s="2005"/>
      <c r="CT10" s="2005"/>
      <c r="CU10" s="2005"/>
      <c r="CV10" s="2005"/>
      <c r="CW10" s="2005"/>
      <c r="CX10" s="2005"/>
      <c r="CY10" s="2005"/>
      <c r="CZ10" s="2005"/>
      <c r="DA10" s="2005"/>
      <c r="DB10" s="2005"/>
      <c r="DC10" s="2005"/>
      <c r="DD10" s="2005"/>
      <c r="DE10" s="2005"/>
      <c r="DF10" s="2005"/>
      <c r="DG10" s="2005"/>
      <c r="DH10" s="2005"/>
      <c r="DI10" s="2005"/>
      <c r="DJ10" s="2007"/>
      <c r="DK10" s="2008"/>
      <c r="DL10" s="2008"/>
      <c r="DM10" s="2008"/>
      <c r="DN10" s="2008"/>
      <c r="DO10" s="2008"/>
      <c r="DP10" s="2008"/>
      <c r="DQ10" s="2008"/>
      <c r="DR10" s="2008"/>
      <c r="DS10" s="2009"/>
      <c r="DT10" s="1947"/>
      <c r="DU10" s="3917"/>
      <c r="DV10" s="1947"/>
      <c r="DW10" s="1728"/>
      <c r="DX10" s="1728"/>
      <c r="DY10" s="1728"/>
    </row>
    <row r="11" spans="1:129" ht="27.75" customHeight="1">
      <c r="A11" s="1728"/>
      <c r="B11" s="1945"/>
      <c r="C11" s="3958" t="s">
        <v>1498</v>
      </c>
      <c r="D11" s="3959"/>
      <c r="E11" s="3960"/>
      <c r="F11" s="1728"/>
      <c r="G11" s="3928" t="str">
        <f>申告書1入力用!E6</f>
        <v>A市××町１－２３－45</v>
      </c>
      <c r="H11" s="3929"/>
      <c r="I11" s="3929"/>
      <c r="J11" s="3929"/>
      <c r="K11" s="3929"/>
      <c r="L11" s="3929"/>
      <c r="M11" s="3929"/>
      <c r="N11" s="3929"/>
      <c r="O11" s="3929"/>
      <c r="P11" s="3929"/>
      <c r="Q11" s="3929"/>
      <c r="R11" s="3929"/>
      <c r="S11" s="3929"/>
      <c r="T11" s="3929"/>
      <c r="U11" s="3929"/>
      <c r="V11" s="3929"/>
      <c r="W11" s="3929"/>
      <c r="X11" s="3929"/>
      <c r="Y11" s="3929"/>
      <c r="Z11" s="3929"/>
      <c r="AA11" s="3929"/>
      <c r="AB11" s="3929"/>
      <c r="AC11" s="3929"/>
      <c r="AD11" s="3929"/>
      <c r="AE11" s="3929"/>
      <c r="AF11" s="3929"/>
      <c r="AG11" s="3929"/>
      <c r="AH11" s="3929"/>
      <c r="AI11" s="3929"/>
      <c r="AJ11" s="3929"/>
      <c r="AK11" s="3929"/>
      <c r="AL11" s="3929"/>
      <c r="AM11" s="3929"/>
      <c r="AN11" s="3929"/>
      <c r="AO11" s="3929"/>
      <c r="AP11" s="3929"/>
      <c r="AQ11" s="3929"/>
      <c r="AR11" s="3929"/>
      <c r="AS11" s="3929"/>
      <c r="AT11" s="3929"/>
      <c r="AU11" s="3929"/>
      <c r="AV11" s="3929"/>
      <c r="AW11" s="3929"/>
      <c r="AX11" s="3929"/>
      <c r="AY11" s="3929"/>
      <c r="AZ11" s="3929"/>
      <c r="BA11" s="3929"/>
      <c r="BB11" s="3929"/>
      <c r="BC11" s="3929"/>
      <c r="BD11" s="3929"/>
      <c r="BE11" s="3930"/>
      <c r="BF11" s="2010"/>
      <c r="BG11" s="3885" t="s">
        <v>1466</v>
      </c>
      <c r="BH11" s="3886"/>
      <c r="BI11" s="3886"/>
      <c r="BJ11" s="3886"/>
      <c r="BK11" s="3886"/>
      <c r="BL11" s="3886"/>
      <c r="BM11" s="2011"/>
      <c r="BN11" s="2011"/>
      <c r="BO11" s="2011"/>
      <c r="BP11" s="2011"/>
      <c r="BQ11" s="2011"/>
      <c r="BR11" s="2011"/>
      <c r="BS11" s="2011"/>
      <c r="BT11" s="2011"/>
      <c r="BU11" s="2011"/>
      <c r="BV11" s="2011"/>
      <c r="BW11" s="2011"/>
      <c r="BX11" s="2011"/>
      <c r="BY11" s="2011"/>
      <c r="BZ11" s="2011"/>
      <c r="CA11" s="2011"/>
      <c r="CB11" s="2011"/>
      <c r="CC11" s="2011"/>
      <c r="CD11" s="2011"/>
      <c r="CE11" s="2011"/>
      <c r="CF11" s="2011"/>
      <c r="CG11" s="2011"/>
      <c r="CH11" s="2011"/>
      <c r="CI11" s="2011"/>
      <c r="CJ11" s="2011"/>
      <c r="CK11" s="2011"/>
      <c r="CL11" s="2011"/>
      <c r="CM11" s="2011"/>
      <c r="CN11" s="2011"/>
      <c r="CO11" s="2011"/>
      <c r="CP11" s="2011"/>
      <c r="CQ11" s="2011"/>
      <c r="CR11" s="2011"/>
      <c r="CS11" s="2011"/>
      <c r="CT11" s="2011"/>
      <c r="CU11" s="2011"/>
      <c r="CV11" s="2011"/>
      <c r="CW11" s="2011"/>
      <c r="CX11" s="2011"/>
      <c r="CY11" s="2011"/>
      <c r="CZ11" s="2011"/>
      <c r="DA11" s="2011"/>
      <c r="DB11" s="2011"/>
      <c r="DC11" s="2011"/>
      <c r="DD11" s="2011"/>
      <c r="DE11" s="2011"/>
      <c r="DF11" s="2011"/>
      <c r="DG11" s="2011"/>
      <c r="DH11" s="2011"/>
      <c r="DI11" s="1729"/>
      <c r="DJ11" s="1947"/>
      <c r="DK11" s="2012"/>
      <c r="DL11" s="2012"/>
      <c r="DM11" s="2012"/>
      <c r="DN11" s="2012"/>
      <c r="DO11" s="2012"/>
      <c r="DP11" s="2012"/>
      <c r="DQ11" s="2012"/>
      <c r="DR11" s="2012"/>
      <c r="DS11" s="2013"/>
      <c r="DT11" s="1947"/>
      <c r="DU11" s="3917"/>
      <c r="DV11" s="1947"/>
      <c r="DW11" s="1728"/>
      <c r="DX11" s="1728"/>
      <c r="DY11" s="1728"/>
    </row>
    <row r="12" spans="1:129" ht="3" customHeight="1">
      <c r="A12" s="1728"/>
      <c r="B12" s="1945"/>
      <c r="C12" s="3958"/>
      <c r="D12" s="3959"/>
      <c r="E12" s="3960"/>
      <c r="F12" s="1945"/>
      <c r="G12" s="3931"/>
      <c r="H12" s="3964"/>
      <c r="I12" s="3964"/>
      <c r="J12" s="3964"/>
      <c r="K12" s="3964"/>
      <c r="L12" s="3964"/>
      <c r="M12" s="3964"/>
      <c r="N12" s="3964"/>
      <c r="O12" s="3964"/>
      <c r="P12" s="3964"/>
      <c r="Q12" s="3964"/>
      <c r="R12" s="3964"/>
      <c r="S12" s="3964"/>
      <c r="T12" s="3964"/>
      <c r="U12" s="3964"/>
      <c r="V12" s="3964"/>
      <c r="W12" s="3964"/>
      <c r="X12" s="3964"/>
      <c r="Y12" s="3964"/>
      <c r="Z12" s="3964"/>
      <c r="AA12" s="3964"/>
      <c r="AB12" s="3964"/>
      <c r="AC12" s="3964"/>
      <c r="AD12" s="3964"/>
      <c r="AE12" s="3964"/>
      <c r="AF12" s="3964"/>
      <c r="AG12" s="3964"/>
      <c r="AH12" s="3964"/>
      <c r="AI12" s="3964"/>
      <c r="AJ12" s="3964"/>
      <c r="AK12" s="3964"/>
      <c r="AL12" s="3964"/>
      <c r="AM12" s="3964"/>
      <c r="AN12" s="3964"/>
      <c r="AO12" s="3964"/>
      <c r="AP12" s="3964"/>
      <c r="AQ12" s="3964"/>
      <c r="AR12" s="3964"/>
      <c r="AS12" s="3964"/>
      <c r="AT12" s="3964"/>
      <c r="AU12" s="3964"/>
      <c r="AV12" s="3964"/>
      <c r="AW12" s="3964"/>
      <c r="AX12" s="3964"/>
      <c r="AY12" s="3964"/>
      <c r="AZ12" s="3964"/>
      <c r="BA12" s="3964"/>
      <c r="BB12" s="3964"/>
      <c r="BC12" s="3964"/>
      <c r="BD12" s="3964"/>
      <c r="BE12" s="3933"/>
      <c r="BF12" s="2010"/>
      <c r="BG12" s="2014"/>
      <c r="BH12" s="1729"/>
      <c r="BI12" s="1729"/>
      <c r="BJ12" s="1729"/>
      <c r="BK12" s="1729"/>
      <c r="BL12" s="1729"/>
      <c r="BM12" s="1729"/>
      <c r="BN12" s="1729"/>
      <c r="BO12" s="1729"/>
      <c r="BP12" s="1729"/>
      <c r="BQ12" s="1729"/>
      <c r="BR12" s="1729"/>
      <c r="BS12" s="1729"/>
      <c r="BT12" s="1729"/>
      <c r="BU12" s="1729"/>
      <c r="BV12" s="1729"/>
      <c r="BW12" s="1729"/>
      <c r="BX12" s="1729"/>
      <c r="BY12" s="1729"/>
      <c r="BZ12" s="1729"/>
      <c r="CA12" s="1729"/>
      <c r="CB12" s="1729"/>
      <c r="CC12" s="1729"/>
      <c r="CD12" s="1729"/>
      <c r="CE12" s="1729"/>
      <c r="CF12" s="1729"/>
      <c r="CG12" s="1729"/>
      <c r="CH12" s="1729"/>
      <c r="CI12" s="1729"/>
      <c r="CJ12" s="1729"/>
      <c r="CK12" s="1729"/>
      <c r="CL12" s="1729"/>
      <c r="CM12" s="1729"/>
      <c r="CN12" s="1729"/>
      <c r="CO12" s="1729"/>
      <c r="CP12" s="1729"/>
      <c r="CQ12" s="1729"/>
      <c r="CR12" s="1729"/>
      <c r="CS12" s="1729"/>
      <c r="CT12" s="1729"/>
      <c r="CU12" s="1729"/>
      <c r="CV12" s="1729"/>
      <c r="CW12" s="1729"/>
      <c r="CX12" s="1729"/>
      <c r="CY12" s="1729"/>
      <c r="CZ12" s="1729"/>
      <c r="DA12" s="1729"/>
      <c r="DB12" s="1729"/>
      <c r="DC12" s="1729"/>
      <c r="DD12" s="1729"/>
      <c r="DE12" s="1729"/>
      <c r="DF12" s="1729"/>
      <c r="DG12" s="1729"/>
      <c r="DH12" s="1729"/>
      <c r="DI12" s="1729"/>
      <c r="DJ12" s="2012"/>
      <c r="DK12" s="2012"/>
      <c r="DL12" s="2012"/>
      <c r="DM12" s="2012"/>
      <c r="DN12" s="2012"/>
      <c r="DO12" s="2012"/>
      <c r="DP12" s="2012"/>
      <c r="DQ12" s="2012"/>
      <c r="DR12" s="2012"/>
      <c r="DS12" s="2013"/>
      <c r="DT12" s="1947"/>
      <c r="DU12" s="3917"/>
      <c r="DV12" s="1947"/>
      <c r="DW12" s="1728"/>
      <c r="DX12" s="1728"/>
      <c r="DY12" s="1728"/>
    </row>
    <row r="13" spans="1:129" ht="3" customHeight="1">
      <c r="A13" s="1728"/>
      <c r="B13" s="1945"/>
      <c r="C13" s="3958"/>
      <c r="D13" s="3959"/>
      <c r="E13" s="3960"/>
      <c r="F13" s="1951"/>
      <c r="G13" s="3931"/>
      <c r="H13" s="3964"/>
      <c r="I13" s="3964"/>
      <c r="J13" s="3964"/>
      <c r="K13" s="3964"/>
      <c r="L13" s="3964"/>
      <c r="M13" s="3964"/>
      <c r="N13" s="3964"/>
      <c r="O13" s="3964"/>
      <c r="P13" s="3964"/>
      <c r="Q13" s="3964"/>
      <c r="R13" s="3964"/>
      <c r="S13" s="3964"/>
      <c r="T13" s="3964"/>
      <c r="U13" s="3964"/>
      <c r="V13" s="3964"/>
      <c r="W13" s="3964"/>
      <c r="X13" s="3964"/>
      <c r="Y13" s="3964"/>
      <c r="Z13" s="3964"/>
      <c r="AA13" s="3964"/>
      <c r="AB13" s="3964"/>
      <c r="AC13" s="3964"/>
      <c r="AD13" s="3964"/>
      <c r="AE13" s="3964"/>
      <c r="AF13" s="3964"/>
      <c r="AG13" s="3964"/>
      <c r="AH13" s="3964"/>
      <c r="AI13" s="3964"/>
      <c r="AJ13" s="3964"/>
      <c r="AK13" s="3964"/>
      <c r="AL13" s="3964"/>
      <c r="AM13" s="3964"/>
      <c r="AN13" s="3964"/>
      <c r="AO13" s="3964"/>
      <c r="AP13" s="3964"/>
      <c r="AQ13" s="3964"/>
      <c r="AR13" s="3964"/>
      <c r="AS13" s="3964"/>
      <c r="AT13" s="3964"/>
      <c r="AU13" s="3964"/>
      <c r="AV13" s="3964"/>
      <c r="AW13" s="3964"/>
      <c r="AX13" s="3964"/>
      <c r="AY13" s="3964"/>
      <c r="AZ13" s="3964"/>
      <c r="BA13" s="3964"/>
      <c r="BB13" s="3964"/>
      <c r="BC13" s="3964"/>
      <c r="BD13" s="3964"/>
      <c r="BE13" s="3933"/>
      <c r="BF13" s="2010"/>
      <c r="BG13" s="2015"/>
      <c r="BH13" s="2016"/>
      <c r="BI13" s="2016"/>
      <c r="BJ13" s="2016"/>
      <c r="BK13" s="2016"/>
      <c r="BL13" s="2016"/>
      <c r="BM13" s="2016"/>
      <c r="BN13" s="2016"/>
      <c r="BO13" s="2017"/>
      <c r="BP13" s="2017"/>
      <c r="BQ13" s="2017"/>
      <c r="BR13" s="2017"/>
      <c r="BS13" s="2017"/>
      <c r="BT13" s="2017"/>
      <c r="BU13" s="2017"/>
      <c r="BV13" s="2017"/>
      <c r="BW13" s="2017"/>
      <c r="BX13" s="2017"/>
      <c r="BY13" s="2017"/>
      <c r="BZ13" s="2017"/>
      <c r="CA13" s="2017"/>
      <c r="CB13" s="2017"/>
      <c r="CC13" s="2017"/>
      <c r="CD13" s="2017"/>
      <c r="CE13" s="2017"/>
      <c r="CF13" s="2017"/>
      <c r="CG13" s="2017"/>
      <c r="CH13" s="2017"/>
      <c r="CI13" s="2017"/>
      <c r="CJ13" s="2017"/>
      <c r="CK13" s="2017"/>
      <c r="CL13" s="2017"/>
      <c r="CM13" s="2017"/>
      <c r="CN13" s="2017"/>
      <c r="CO13" s="2017"/>
      <c r="CP13" s="2017"/>
      <c r="CQ13" s="2017"/>
      <c r="CR13" s="2017"/>
      <c r="CS13" s="2017"/>
      <c r="CT13" s="2017"/>
      <c r="CU13" s="2017"/>
      <c r="CV13" s="2017"/>
      <c r="CW13" s="2017"/>
      <c r="CX13" s="2017"/>
      <c r="CY13" s="2017"/>
      <c r="CZ13" s="2017"/>
      <c r="DA13" s="2017"/>
      <c r="DB13" s="2017"/>
      <c r="DC13" s="2017"/>
      <c r="DD13" s="2017"/>
      <c r="DE13" s="2017"/>
      <c r="DF13" s="2017"/>
      <c r="DG13" s="2017"/>
      <c r="DH13" s="2017"/>
      <c r="DI13" s="2017"/>
      <c r="DJ13" s="2018"/>
      <c r="DK13" s="2018"/>
      <c r="DL13" s="2018"/>
      <c r="DM13" s="2018"/>
      <c r="DN13" s="2018"/>
      <c r="DO13" s="2018"/>
      <c r="DP13" s="2018"/>
      <c r="DQ13" s="2018"/>
      <c r="DR13" s="2018"/>
      <c r="DS13" s="2019"/>
      <c r="DT13" s="1947"/>
      <c r="DU13" s="3917"/>
      <c r="DV13" s="1947"/>
      <c r="DW13" s="1728"/>
      <c r="DX13" s="1728"/>
      <c r="DY13" s="1728"/>
    </row>
    <row r="14" spans="1:129" ht="7.5" customHeight="1">
      <c r="A14" s="1728"/>
      <c r="B14" s="1945"/>
      <c r="C14" s="3958"/>
      <c r="D14" s="3959"/>
      <c r="E14" s="3960"/>
      <c r="F14" s="2020"/>
      <c r="G14" s="3965"/>
      <c r="H14" s="3966"/>
      <c r="I14" s="3966"/>
      <c r="J14" s="3966"/>
      <c r="K14" s="3966"/>
      <c r="L14" s="3966"/>
      <c r="M14" s="3966"/>
      <c r="N14" s="3966"/>
      <c r="O14" s="3966"/>
      <c r="P14" s="3966"/>
      <c r="Q14" s="3966"/>
      <c r="R14" s="3966"/>
      <c r="S14" s="3966"/>
      <c r="T14" s="3966"/>
      <c r="U14" s="3966"/>
      <c r="V14" s="3966"/>
      <c r="W14" s="3966"/>
      <c r="X14" s="3966"/>
      <c r="Y14" s="3966"/>
      <c r="Z14" s="3966"/>
      <c r="AA14" s="3966"/>
      <c r="AB14" s="3966"/>
      <c r="AC14" s="3966"/>
      <c r="AD14" s="3966"/>
      <c r="AE14" s="3966"/>
      <c r="AF14" s="3966"/>
      <c r="AG14" s="3966"/>
      <c r="AH14" s="3966"/>
      <c r="AI14" s="3966"/>
      <c r="AJ14" s="3966"/>
      <c r="AK14" s="3966"/>
      <c r="AL14" s="3966"/>
      <c r="AM14" s="3966"/>
      <c r="AN14" s="3966"/>
      <c r="AO14" s="3966"/>
      <c r="AP14" s="3966"/>
      <c r="AQ14" s="3966"/>
      <c r="AR14" s="3966"/>
      <c r="AS14" s="3966"/>
      <c r="AT14" s="3966"/>
      <c r="AU14" s="3966"/>
      <c r="AV14" s="3966"/>
      <c r="AW14" s="3966"/>
      <c r="AX14" s="3966"/>
      <c r="AY14" s="3966"/>
      <c r="AZ14" s="3966"/>
      <c r="BA14" s="3966"/>
      <c r="BB14" s="3966"/>
      <c r="BC14" s="3966"/>
      <c r="BD14" s="3966"/>
      <c r="BE14" s="3967"/>
      <c r="BF14" s="2010"/>
      <c r="BG14" s="3968" t="s">
        <v>744</v>
      </c>
      <c r="BH14" s="3969"/>
      <c r="BI14" s="3969"/>
      <c r="BJ14" s="3969"/>
      <c r="BK14" s="3969"/>
      <c r="BL14" s="3969"/>
      <c r="BM14" s="2021"/>
      <c r="BN14" s="3970" t="str">
        <f>申告書1入力用!Z7</f>
        <v>国税　太郎</v>
      </c>
      <c r="BO14" s="3971"/>
      <c r="BP14" s="3971"/>
      <c r="BQ14" s="3971"/>
      <c r="BR14" s="3971"/>
      <c r="BS14" s="3971"/>
      <c r="BT14" s="3971"/>
      <c r="BU14" s="3971"/>
      <c r="BV14" s="3971"/>
      <c r="BW14" s="3971"/>
      <c r="BX14" s="3971"/>
      <c r="BY14" s="3971"/>
      <c r="BZ14" s="3971"/>
      <c r="CA14" s="3971"/>
      <c r="CB14" s="3971"/>
      <c r="CC14" s="3971"/>
      <c r="CD14" s="3971"/>
      <c r="CE14" s="3971"/>
      <c r="CF14" s="3971"/>
      <c r="CG14" s="3971"/>
      <c r="CH14" s="3971"/>
      <c r="CI14" s="3971"/>
      <c r="CJ14" s="3971"/>
      <c r="CK14" s="3971"/>
      <c r="CL14" s="3971"/>
      <c r="CM14" s="3971"/>
      <c r="CN14" s="3971"/>
      <c r="CO14" s="3971"/>
      <c r="CP14" s="3971"/>
      <c r="CQ14" s="3971"/>
      <c r="CR14" s="3971"/>
      <c r="CS14" s="3971"/>
      <c r="CT14" s="3971"/>
      <c r="CU14" s="3971"/>
      <c r="CV14" s="3971"/>
      <c r="CW14" s="3971"/>
      <c r="CX14" s="3971"/>
      <c r="CY14" s="3971"/>
      <c r="CZ14" s="3971"/>
      <c r="DA14" s="3971"/>
      <c r="DB14" s="3971"/>
      <c r="DC14" s="3971"/>
      <c r="DD14" s="3971"/>
      <c r="DE14" s="3971"/>
      <c r="DF14" s="3971"/>
      <c r="DG14" s="3971"/>
      <c r="DH14" s="3971"/>
      <c r="DI14" s="3971"/>
      <c r="DJ14" s="3971"/>
      <c r="DK14" s="3971"/>
      <c r="DL14" s="3971"/>
      <c r="DM14" s="3971"/>
      <c r="DN14" s="3971"/>
      <c r="DO14" s="3971"/>
      <c r="DP14" s="3971"/>
      <c r="DQ14" s="3971"/>
      <c r="DR14" s="3972"/>
      <c r="DS14" s="2013"/>
      <c r="DT14" s="1947"/>
      <c r="DU14" s="3917"/>
      <c r="DV14" s="1947"/>
      <c r="DW14" s="1728"/>
      <c r="DX14" s="1728"/>
      <c r="DY14" s="1728"/>
    </row>
    <row r="15" spans="1:129" ht="32.25" customHeight="1">
      <c r="A15" s="1728"/>
      <c r="B15" s="1945"/>
      <c r="C15" s="3958"/>
      <c r="D15" s="3959"/>
      <c r="E15" s="3960"/>
      <c r="F15" s="2020"/>
      <c r="G15" s="3976">
        <f>申告書1入力用!E8</f>
        <v>0</v>
      </c>
      <c r="H15" s="3977"/>
      <c r="I15" s="3977"/>
      <c r="J15" s="3977"/>
      <c r="K15" s="3977"/>
      <c r="L15" s="3977"/>
      <c r="M15" s="3977"/>
      <c r="N15" s="3977"/>
      <c r="O15" s="3977"/>
      <c r="P15" s="3977"/>
      <c r="Q15" s="3977"/>
      <c r="R15" s="3977"/>
      <c r="S15" s="3977"/>
      <c r="T15" s="3977"/>
      <c r="U15" s="3977"/>
      <c r="V15" s="3977"/>
      <c r="W15" s="3977"/>
      <c r="X15" s="3977"/>
      <c r="Y15" s="3977"/>
      <c r="Z15" s="3977"/>
      <c r="AA15" s="3977"/>
      <c r="AB15" s="3977"/>
      <c r="AC15" s="3977"/>
      <c r="AD15" s="3977"/>
      <c r="AE15" s="3977"/>
      <c r="AF15" s="3977"/>
      <c r="AG15" s="3977"/>
      <c r="AH15" s="3977"/>
      <c r="AI15" s="3977"/>
      <c r="AJ15" s="3977"/>
      <c r="AK15" s="3977"/>
      <c r="AL15" s="3977"/>
      <c r="AM15" s="3977"/>
      <c r="AN15" s="3977"/>
      <c r="AO15" s="3977"/>
      <c r="AP15" s="3977"/>
      <c r="AQ15" s="3977"/>
      <c r="AR15" s="3977"/>
      <c r="AS15" s="3977"/>
      <c r="AT15" s="3977"/>
      <c r="AU15" s="3977"/>
      <c r="AV15" s="3977"/>
      <c r="AW15" s="3977"/>
      <c r="AX15" s="3977"/>
      <c r="AY15" s="3977"/>
      <c r="AZ15" s="3977"/>
      <c r="BA15" s="3977"/>
      <c r="BB15" s="3977"/>
      <c r="BC15" s="3977"/>
      <c r="BD15" s="3977"/>
      <c r="BE15" s="3978"/>
      <c r="BF15" s="2010"/>
      <c r="BG15" s="3968"/>
      <c r="BH15" s="3969"/>
      <c r="BI15" s="3969"/>
      <c r="BJ15" s="3969"/>
      <c r="BK15" s="3969"/>
      <c r="BL15" s="3969"/>
      <c r="BM15" s="2021"/>
      <c r="BN15" s="3973"/>
      <c r="BO15" s="3974"/>
      <c r="BP15" s="3974"/>
      <c r="BQ15" s="3974"/>
      <c r="BR15" s="3974"/>
      <c r="BS15" s="3974"/>
      <c r="BT15" s="3974"/>
      <c r="BU15" s="3974"/>
      <c r="BV15" s="3974"/>
      <c r="BW15" s="3974"/>
      <c r="BX15" s="3974"/>
      <c r="BY15" s="3974"/>
      <c r="BZ15" s="3974"/>
      <c r="CA15" s="3974"/>
      <c r="CB15" s="3974"/>
      <c r="CC15" s="3974"/>
      <c r="CD15" s="3974"/>
      <c r="CE15" s="3974"/>
      <c r="CF15" s="3974"/>
      <c r="CG15" s="3974"/>
      <c r="CH15" s="3974"/>
      <c r="CI15" s="3974"/>
      <c r="CJ15" s="3974"/>
      <c r="CK15" s="3974"/>
      <c r="CL15" s="3974"/>
      <c r="CM15" s="3974"/>
      <c r="CN15" s="3974"/>
      <c r="CO15" s="3974"/>
      <c r="CP15" s="3974"/>
      <c r="CQ15" s="3974"/>
      <c r="CR15" s="3974"/>
      <c r="CS15" s="3974"/>
      <c r="CT15" s="3974"/>
      <c r="CU15" s="3974"/>
      <c r="CV15" s="3974"/>
      <c r="CW15" s="3974"/>
      <c r="CX15" s="3974"/>
      <c r="CY15" s="3974"/>
      <c r="CZ15" s="3974"/>
      <c r="DA15" s="3974"/>
      <c r="DB15" s="3974"/>
      <c r="DC15" s="3974"/>
      <c r="DD15" s="3974"/>
      <c r="DE15" s="3974"/>
      <c r="DF15" s="3974"/>
      <c r="DG15" s="3974"/>
      <c r="DH15" s="3974"/>
      <c r="DI15" s="3974"/>
      <c r="DJ15" s="3974"/>
      <c r="DK15" s="3974"/>
      <c r="DL15" s="3974"/>
      <c r="DM15" s="3974"/>
      <c r="DN15" s="3974"/>
      <c r="DO15" s="3974"/>
      <c r="DP15" s="3974"/>
      <c r="DQ15" s="3974"/>
      <c r="DR15" s="3975"/>
      <c r="DS15" s="2013"/>
      <c r="DT15" s="1947"/>
      <c r="DU15" s="3917" t="s">
        <v>937</v>
      </c>
      <c r="DV15" s="1947"/>
      <c r="DW15" s="1728"/>
      <c r="DX15" s="1728"/>
      <c r="DY15" s="1728"/>
    </row>
    <row r="16" spans="1:129" ht="2.25" customHeight="1">
      <c r="A16" s="1728"/>
      <c r="B16" s="1945"/>
      <c r="C16" s="3961"/>
      <c r="D16" s="3962"/>
      <c r="E16" s="3963"/>
      <c r="F16" s="2022"/>
      <c r="G16" s="2023"/>
      <c r="H16" s="2023"/>
      <c r="I16" s="2023"/>
      <c r="J16" s="2023"/>
      <c r="K16" s="2023"/>
      <c r="L16" s="2023"/>
      <c r="M16" s="2023"/>
      <c r="N16" s="2023"/>
      <c r="O16" s="2023"/>
      <c r="P16" s="2023"/>
      <c r="Q16" s="2023"/>
      <c r="R16" s="2023"/>
      <c r="S16" s="2023"/>
      <c r="T16" s="2023"/>
      <c r="U16" s="2023"/>
      <c r="V16" s="2023"/>
      <c r="W16" s="2023"/>
      <c r="X16" s="2023"/>
      <c r="Y16" s="2023"/>
      <c r="Z16" s="2023"/>
      <c r="AA16" s="2023"/>
      <c r="AB16" s="2023"/>
      <c r="AC16" s="2023"/>
      <c r="AD16" s="2023"/>
      <c r="AE16" s="2023"/>
      <c r="AF16" s="2023"/>
      <c r="AG16" s="2023"/>
      <c r="AH16" s="2023"/>
      <c r="AI16" s="2023"/>
      <c r="AJ16" s="2023"/>
      <c r="AK16" s="2023"/>
      <c r="AL16" s="2023"/>
      <c r="AM16" s="2023"/>
      <c r="AN16" s="2023"/>
      <c r="AO16" s="2023"/>
      <c r="AP16" s="2023"/>
      <c r="AQ16" s="2023"/>
      <c r="AR16" s="2023"/>
      <c r="AS16" s="2023"/>
      <c r="AT16" s="2023"/>
      <c r="AU16" s="2023"/>
      <c r="AV16" s="2023"/>
      <c r="AW16" s="2023"/>
      <c r="AX16" s="1996"/>
      <c r="AY16" s="1996"/>
      <c r="AZ16" s="1996"/>
      <c r="BA16" s="1996"/>
      <c r="BB16" s="1996"/>
      <c r="BC16" s="1996"/>
      <c r="BD16" s="1996"/>
      <c r="BE16" s="1996"/>
      <c r="BF16" s="2024"/>
      <c r="BG16" s="2025"/>
      <c r="BH16" s="2026"/>
      <c r="BI16" s="2026"/>
      <c r="BJ16" s="2026"/>
      <c r="BK16" s="2026"/>
      <c r="BL16" s="2026"/>
      <c r="BM16" s="2026"/>
      <c r="BN16" s="2026"/>
      <c r="BO16" s="1988"/>
      <c r="BP16" s="1988"/>
      <c r="BQ16" s="1988"/>
      <c r="BR16" s="1988"/>
      <c r="BS16" s="1988"/>
      <c r="BT16" s="1988"/>
      <c r="BU16" s="1988"/>
      <c r="BV16" s="1988"/>
      <c r="BW16" s="1988"/>
      <c r="BX16" s="1988"/>
      <c r="BY16" s="1988"/>
      <c r="BZ16" s="1988"/>
      <c r="CA16" s="1988"/>
      <c r="CB16" s="1988"/>
      <c r="CC16" s="1988"/>
      <c r="CD16" s="1988"/>
      <c r="CE16" s="1988"/>
      <c r="CF16" s="1988"/>
      <c r="CG16" s="1988"/>
      <c r="CH16" s="1988"/>
      <c r="CI16" s="1988"/>
      <c r="CJ16" s="1988"/>
      <c r="CK16" s="1988"/>
      <c r="CL16" s="1988"/>
      <c r="CM16" s="1988"/>
      <c r="CN16" s="1988"/>
      <c r="CO16" s="1988"/>
      <c r="CP16" s="1988"/>
      <c r="CQ16" s="1988"/>
      <c r="CR16" s="1988"/>
      <c r="CS16" s="1988"/>
      <c r="CT16" s="1988"/>
      <c r="CU16" s="1988"/>
      <c r="CV16" s="1988"/>
      <c r="CW16" s="1988"/>
      <c r="CX16" s="1988"/>
      <c r="CY16" s="1988"/>
      <c r="CZ16" s="1988"/>
      <c r="DA16" s="1988"/>
      <c r="DB16" s="1988"/>
      <c r="DC16" s="1988"/>
      <c r="DD16" s="1988"/>
      <c r="DE16" s="1988"/>
      <c r="DF16" s="1988"/>
      <c r="DG16" s="1988"/>
      <c r="DH16" s="1988"/>
      <c r="DI16" s="1996"/>
      <c r="DJ16" s="2027"/>
      <c r="DK16" s="2012"/>
      <c r="DL16" s="2012"/>
      <c r="DM16" s="2012"/>
      <c r="DN16" s="2012"/>
      <c r="DO16" s="2012"/>
      <c r="DP16" s="2012"/>
      <c r="DQ16" s="2012"/>
      <c r="DR16" s="2012"/>
      <c r="DS16" s="2013"/>
      <c r="DT16" s="1947"/>
      <c r="DU16" s="3917"/>
      <c r="DV16" s="1947"/>
      <c r="DW16" s="1728"/>
      <c r="DX16" s="1728"/>
      <c r="DY16" s="1728"/>
    </row>
    <row r="17" spans="1:129" ht="11.25" customHeight="1">
      <c r="A17" s="1728"/>
      <c r="B17" s="1945"/>
      <c r="C17" s="3919" t="str">
        <f>申告書1入力用!B9</f>
        <v>令和 7 年
1 月 1 日
の　住　所</v>
      </c>
      <c r="D17" s="3920"/>
      <c r="E17" s="3921"/>
      <c r="F17" s="3928" t="str">
        <f>申告書1入力用!E9</f>
        <v>　　同　　上</v>
      </c>
      <c r="G17" s="3929"/>
      <c r="H17" s="3929"/>
      <c r="I17" s="3929"/>
      <c r="J17" s="3929"/>
      <c r="K17" s="3929"/>
      <c r="L17" s="3929"/>
      <c r="M17" s="3929"/>
      <c r="N17" s="3929"/>
      <c r="O17" s="3929"/>
      <c r="P17" s="3929"/>
      <c r="Q17" s="3929"/>
      <c r="R17" s="3929"/>
      <c r="S17" s="3929"/>
      <c r="T17" s="3929"/>
      <c r="U17" s="3929"/>
      <c r="V17" s="3929"/>
      <c r="W17" s="3929"/>
      <c r="X17" s="3929"/>
      <c r="Y17" s="3929"/>
      <c r="Z17" s="3929"/>
      <c r="AA17" s="3929"/>
      <c r="AB17" s="3929"/>
      <c r="AC17" s="3929"/>
      <c r="AD17" s="3929"/>
      <c r="AE17" s="3929"/>
      <c r="AF17" s="3929"/>
      <c r="AG17" s="3929"/>
      <c r="AH17" s="3929"/>
      <c r="AI17" s="3929"/>
      <c r="AJ17" s="3929"/>
      <c r="AK17" s="3929"/>
      <c r="AL17" s="3929"/>
      <c r="AM17" s="3929"/>
      <c r="AN17" s="3929"/>
      <c r="AO17" s="3929"/>
      <c r="AP17" s="3929"/>
      <c r="AQ17" s="3929"/>
      <c r="AR17" s="3929"/>
      <c r="AS17" s="3929"/>
      <c r="AT17" s="3929"/>
      <c r="AU17" s="3929"/>
      <c r="AV17" s="3929"/>
      <c r="AW17" s="3929"/>
      <c r="AX17" s="3930"/>
      <c r="AY17" s="2028"/>
      <c r="AZ17" s="2028" t="s">
        <v>930</v>
      </c>
      <c r="BA17" s="2028"/>
      <c r="BB17" s="2028"/>
      <c r="BC17" s="2028"/>
      <c r="BD17" s="2028"/>
      <c r="BE17" s="2028"/>
      <c r="BF17" s="2028"/>
      <c r="BG17" s="2028"/>
      <c r="BH17" s="2029"/>
      <c r="BI17" s="2029"/>
      <c r="BJ17" s="2029"/>
      <c r="BK17" s="2029"/>
      <c r="BL17" s="2029"/>
      <c r="BM17" s="2030"/>
      <c r="BN17" s="2030"/>
      <c r="BO17" s="2030"/>
      <c r="BP17" s="2031"/>
      <c r="BQ17" s="2028" t="s">
        <v>741</v>
      </c>
      <c r="BR17" s="2028"/>
      <c r="BS17" s="2028"/>
      <c r="BT17" s="2028"/>
      <c r="BU17" s="2028"/>
      <c r="BV17" s="2029"/>
      <c r="BW17" s="2029"/>
      <c r="BX17" s="2029"/>
      <c r="BY17" s="2029"/>
      <c r="BZ17" s="2029"/>
      <c r="CA17" s="2029"/>
      <c r="CB17" s="2029"/>
      <c r="CC17" s="2029"/>
      <c r="CD17" s="2029"/>
      <c r="CE17" s="2029"/>
      <c r="CF17" s="2029"/>
      <c r="CG17" s="2029"/>
      <c r="CH17" s="2032"/>
      <c r="CI17" s="2032"/>
      <c r="CJ17" s="2032"/>
      <c r="CK17" s="2030"/>
      <c r="CL17" s="2030"/>
      <c r="CM17" s="2030"/>
      <c r="CN17" s="2030"/>
      <c r="CO17" s="2033"/>
      <c r="CP17" s="2031"/>
      <c r="CQ17" s="2028" t="s">
        <v>740</v>
      </c>
      <c r="CR17" s="2029"/>
      <c r="CS17" s="2029"/>
      <c r="CT17" s="2029"/>
      <c r="CU17" s="2029"/>
      <c r="CV17" s="2029"/>
      <c r="CW17" s="2029"/>
      <c r="CX17" s="2029"/>
      <c r="CY17" s="2029"/>
      <c r="CZ17" s="2029"/>
      <c r="DA17" s="2029"/>
      <c r="DB17" s="2029"/>
      <c r="DC17" s="2029"/>
      <c r="DD17" s="2029"/>
      <c r="DE17" s="2029"/>
      <c r="DF17" s="2029"/>
      <c r="DG17" s="2030"/>
      <c r="DH17" s="2030"/>
      <c r="DI17" s="2033"/>
      <c r="DJ17" s="3937" t="s">
        <v>929</v>
      </c>
      <c r="DK17" s="3938"/>
      <c r="DL17" s="3938"/>
      <c r="DM17" s="3938"/>
      <c r="DN17" s="3938"/>
      <c r="DO17" s="3938"/>
      <c r="DP17" s="3938"/>
      <c r="DQ17" s="3938"/>
      <c r="DR17" s="3938"/>
      <c r="DS17" s="3939"/>
      <c r="DT17" s="1947"/>
      <c r="DU17" s="3917"/>
      <c r="DV17" s="1947"/>
      <c r="DW17" s="1728"/>
      <c r="DX17" s="1728"/>
      <c r="DY17" s="1728"/>
    </row>
    <row r="18" spans="1:129" ht="20.25" customHeight="1">
      <c r="A18" s="1728"/>
      <c r="B18" s="1945"/>
      <c r="C18" s="3922"/>
      <c r="D18" s="3923"/>
      <c r="E18" s="3924"/>
      <c r="F18" s="3931"/>
      <c r="G18" s="3932"/>
      <c r="H18" s="3932"/>
      <c r="I18" s="3932"/>
      <c r="J18" s="3932"/>
      <c r="K18" s="3932"/>
      <c r="L18" s="3932"/>
      <c r="M18" s="3932"/>
      <c r="N18" s="3932"/>
      <c r="O18" s="3932"/>
      <c r="P18" s="3932"/>
      <c r="Q18" s="3932"/>
      <c r="R18" s="3932"/>
      <c r="S18" s="3932"/>
      <c r="T18" s="3932"/>
      <c r="U18" s="3932"/>
      <c r="V18" s="3932"/>
      <c r="W18" s="3932"/>
      <c r="X18" s="3932"/>
      <c r="Y18" s="3932"/>
      <c r="Z18" s="3932"/>
      <c r="AA18" s="3932"/>
      <c r="AB18" s="3932"/>
      <c r="AC18" s="3932"/>
      <c r="AD18" s="3932"/>
      <c r="AE18" s="3932"/>
      <c r="AF18" s="3932"/>
      <c r="AG18" s="3932"/>
      <c r="AH18" s="3932"/>
      <c r="AI18" s="3932"/>
      <c r="AJ18" s="3932"/>
      <c r="AK18" s="3932"/>
      <c r="AL18" s="3932"/>
      <c r="AM18" s="3932"/>
      <c r="AN18" s="3932"/>
      <c r="AO18" s="3932"/>
      <c r="AP18" s="3932"/>
      <c r="AQ18" s="3932"/>
      <c r="AR18" s="3932"/>
      <c r="AS18" s="3932"/>
      <c r="AT18" s="3932"/>
      <c r="AU18" s="3932"/>
      <c r="AV18" s="3932"/>
      <c r="AW18" s="3932"/>
      <c r="AX18" s="3933"/>
      <c r="AY18" s="2034"/>
      <c r="AZ18" s="3940" t="str">
        <f>申告書1入力用!R10</f>
        <v>〇〇小売業</v>
      </c>
      <c r="BA18" s="3940"/>
      <c r="BB18" s="3940"/>
      <c r="BC18" s="3940"/>
      <c r="BD18" s="3940"/>
      <c r="BE18" s="3940"/>
      <c r="BF18" s="3940"/>
      <c r="BG18" s="3940"/>
      <c r="BH18" s="3940"/>
      <c r="BI18" s="3940"/>
      <c r="BJ18" s="3940"/>
      <c r="BK18" s="3940"/>
      <c r="BL18" s="3940"/>
      <c r="BM18" s="3940"/>
      <c r="BN18" s="3940"/>
      <c r="BO18" s="3940"/>
      <c r="BP18" s="3941" t="str">
        <f>申告書1入力用!Y10</f>
        <v>国税商店</v>
      </c>
      <c r="BQ18" s="3940"/>
      <c r="BR18" s="3940"/>
      <c r="BS18" s="3940"/>
      <c r="BT18" s="3940"/>
      <c r="BU18" s="3940"/>
      <c r="BV18" s="3940"/>
      <c r="BW18" s="3940"/>
      <c r="BX18" s="3940"/>
      <c r="BY18" s="3940"/>
      <c r="BZ18" s="3940"/>
      <c r="CA18" s="3940"/>
      <c r="CB18" s="3940"/>
      <c r="CC18" s="3940"/>
      <c r="CD18" s="3940"/>
      <c r="CE18" s="3940"/>
      <c r="CF18" s="3940"/>
      <c r="CG18" s="3940"/>
      <c r="CH18" s="3940"/>
      <c r="CI18" s="3940"/>
      <c r="CJ18" s="3940"/>
      <c r="CK18" s="3940"/>
      <c r="CL18" s="3940"/>
      <c r="CM18" s="3940"/>
      <c r="CN18" s="3940"/>
      <c r="CO18" s="3942"/>
      <c r="CP18" s="3941" t="str">
        <f>申告書1入力用!AF10</f>
        <v>国税　太郎</v>
      </c>
      <c r="CQ18" s="3940"/>
      <c r="CR18" s="3940"/>
      <c r="CS18" s="3940"/>
      <c r="CT18" s="3940"/>
      <c r="CU18" s="3940"/>
      <c r="CV18" s="3940"/>
      <c r="CW18" s="3940"/>
      <c r="CX18" s="3940"/>
      <c r="CY18" s="3940"/>
      <c r="CZ18" s="3940"/>
      <c r="DA18" s="3940"/>
      <c r="DB18" s="3940"/>
      <c r="DC18" s="3940"/>
      <c r="DD18" s="3940"/>
      <c r="DE18" s="3940"/>
      <c r="DF18" s="3940"/>
      <c r="DG18" s="3940"/>
      <c r="DH18" s="3940"/>
      <c r="DI18" s="3942"/>
      <c r="DJ18" s="3940" t="str">
        <f>申告書1入力用!AN10</f>
        <v>本人</v>
      </c>
      <c r="DK18" s="3940"/>
      <c r="DL18" s="3940"/>
      <c r="DM18" s="3940"/>
      <c r="DN18" s="3940"/>
      <c r="DO18" s="3940"/>
      <c r="DP18" s="3940"/>
      <c r="DQ18" s="3940"/>
      <c r="DR18" s="3940"/>
      <c r="DS18" s="3946"/>
      <c r="DT18" s="1947"/>
      <c r="DU18" s="3917"/>
      <c r="DV18" s="1947"/>
      <c r="DW18" s="1728"/>
      <c r="DX18" s="1728"/>
      <c r="DY18" s="1728"/>
    </row>
    <row r="19" spans="1:129" ht="4.5" customHeight="1">
      <c r="A19" s="1728"/>
      <c r="B19" s="1945"/>
      <c r="C19" s="3925"/>
      <c r="D19" s="3926"/>
      <c r="E19" s="3927"/>
      <c r="F19" s="3934"/>
      <c r="G19" s="3935"/>
      <c r="H19" s="3935"/>
      <c r="I19" s="3935"/>
      <c r="J19" s="3935"/>
      <c r="K19" s="3935"/>
      <c r="L19" s="3935"/>
      <c r="M19" s="3935"/>
      <c r="N19" s="3935"/>
      <c r="O19" s="3935"/>
      <c r="P19" s="3935"/>
      <c r="Q19" s="3935"/>
      <c r="R19" s="3935"/>
      <c r="S19" s="3935"/>
      <c r="T19" s="3935"/>
      <c r="U19" s="3935"/>
      <c r="V19" s="3935"/>
      <c r="W19" s="3935"/>
      <c r="X19" s="3935"/>
      <c r="Y19" s="3935"/>
      <c r="Z19" s="3935"/>
      <c r="AA19" s="3935"/>
      <c r="AB19" s="3935"/>
      <c r="AC19" s="3935"/>
      <c r="AD19" s="3935"/>
      <c r="AE19" s="3935"/>
      <c r="AF19" s="3935"/>
      <c r="AG19" s="3935"/>
      <c r="AH19" s="3935"/>
      <c r="AI19" s="3935"/>
      <c r="AJ19" s="3935"/>
      <c r="AK19" s="3935"/>
      <c r="AL19" s="3935"/>
      <c r="AM19" s="3935"/>
      <c r="AN19" s="3935"/>
      <c r="AO19" s="3935"/>
      <c r="AP19" s="3935"/>
      <c r="AQ19" s="3935"/>
      <c r="AR19" s="3935"/>
      <c r="AS19" s="3935"/>
      <c r="AT19" s="3935"/>
      <c r="AU19" s="3935"/>
      <c r="AV19" s="3935"/>
      <c r="AW19" s="3935"/>
      <c r="AX19" s="3936"/>
      <c r="AY19" s="2034"/>
      <c r="AZ19" s="3940"/>
      <c r="BA19" s="3940"/>
      <c r="BB19" s="3940"/>
      <c r="BC19" s="3940"/>
      <c r="BD19" s="3940"/>
      <c r="BE19" s="3940"/>
      <c r="BF19" s="3940"/>
      <c r="BG19" s="3940"/>
      <c r="BH19" s="3940"/>
      <c r="BI19" s="3940"/>
      <c r="BJ19" s="3940"/>
      <c r="BK19" s="3940"/>
      <c r="BL19" s="3940"/>
      <c r="BM19" s="3940"/>
      <c r="BN19" s="3940"/>
      <c r="BO19" s="3940"/>
      <c r="BP19" s="3943"/>
      <c r="BQ19" s="3944"/>
      <c r="BR19" s="3944"/>
      <c r="BS19" s="3944"/>
      <c r="BT19" s="3944"/>
      <c r="BU19" s="3944"/>
      <c r="BV19" s="3944"/>
      <c r="BW19" s="3944"/>
      <c r="BX19" s="3944"/>
      <c r="BY19" s="3944"/>
      <c r="BZ19" s="3944"/>
      <c r="CA19" s="3944"/>
      <c r="CB19" s="3944"/>
      <c r="CC19" s="3944"/>
      <c r="CD19" s="3944"/>
      <c r="CE19" s="3944"/>
      <c r="CF19" s="3944"/>
      <c r="CG19" s="3944"/>
      <c r="CH19" s="3944"/>
      <c r="CI19" s="3944"/>
      <c r="CJ19" s="3944"/>
      <c r="CK19" s="3944"/>
      <c r="CL19" s="3944"/>
      <c r="CM19" s="3944"/>
      <c r="CN19" s="3944"/>
      <c r="CO19" s="3945"/>
      <c r="CP19" s="3943"/>
      <c r="CQ19" s="3944"/>
      <c r="CR19" s="3944"/>
      <c r="CS19" s="3944"/>
      <c r="CT19" s="3944"/>
      <c r="CU19" s="3944"/>
      <c r="CV19" s="3944"/>
      <c r="CW19" s="3944"/>
      <c r="CX19" s="3944"/>
      <c r="CY19" s="3944"/>
      <c r="CZ19" s="3944"/>
      <c r="DA19" s="3944"/>
      <c r="DB19" s="3944"/>
      <c r="DC19" s="3944"/>
      <c r="DD19" s="3944"/>
      <c r="DE19" s="3944"/>
      <c r="DF19" s="3944"/>
      <c r="DG19" s="3944"/>
      <c r="DH19" s="3944"/>
      <c r="DI19" s="3945"/>
      <c r="DJ19" s="3944"/>
      <c r="DK19" s="3944"/>
      <c r="DL19" s="3944"/>
      <c r="DM19" s="3944"/>
      <c r="DN19" s="3944"/>
      <c r="DO19" s="3944"/>
      <c r="DP19" s="3944"/>
      <c r="DQ19" s="3944"/>
      <c r="DR19" s="3944"/>
      <c r="DS19" s="3947"/>
      <c r="DT19" s="1947"/>
      <c r="DU19" s="3917"/>
      <c r="DV19" s="1947"/>
      <c r="DW19" s="1728"/>
      <c r="DX19" s="1728"/>
      <c r="DY19" s="1728"/>
    </row>
    <row r="20" spans="1:129" ht="10.5" customHeight="1">
      <c r="A20" s="1728"/>
      <c r="B20" s="1988"/>
      <c r="C20" s="3948" t="str">
        <f>IF(申告書1入力用!BG103,"〇","")</f>
        <v/>
      </c>
      <c r="D20" s="3949"/>
      <c r="E20" s="3949"/>
      <c r="F20" s="3949"/>
      <c r="G20" s="3949"/>
      <c r="H20" s="3949"/>
      <c r="I20" s="3949"/>
      <c r="J20" s="3949"/>
      <c r="K20" s="3949"/>
      <c r="L20" s="3949"/>
      <c r="M20" s="3949"/>
      <c r="N20" s="3949"/>
      <c r="O20" s="3949"/>
      <c r="P20" s="3949"/>
      <c r="Q20" s="3950"/>
      <c r="R20" s="3954" t="s">
        <v>1499</v>
      </c>
      <c r="S20" s="3955"/>
      <c r="T20" s="3955"/>
      <c r="U20" s="3955"/>
      <c r="V20" s="3997" t="str">
        <f>IF(申告書1入力用!BG104,"〇","")</f>
        <v>〇</v>
      </c>
      <c r="W20" s="3997"/>
      <c r="X20" s="3997"/>
      <c r="Y20" s="3997"/>
      <c r="Z20" s="3997" t="str">
        <f>IF(申告書1入力用!BG105,"〇","")</f>
        <v/>
      </c>
      <c r="AA20" s="3997"/>
      <c r="AB20" s="3997"/>
      <c r="AC20" s="3997"/>
      <c r="AD20" s="3997" t="str">
        <f>IF(申告書1入力用!BG106,"〇","")</f>
        <v/>
      </c>
      <c r="AE20" s="3997"/>
      <c r="AF20" s="3997"/>
      <c r="AG20" s="3997"/>
      <c r="AH20" s="3997"/>
      <c r="AI20" s="3997" t="str">
        <f>IF(申告書1入力用!BG107,"〇","")</f>
        <v/>
      </c>
      <c r="AJ20" s="3997"/>
      <c r="AK20" s="3997"/>
      <c r="AL20" s="3997"/>
      <c r="AM20" s="3997"/>
      <c r="AN20" s="3997" t="str">
        <f>IF(申告書1入力用!BG108,"〇","")</f>
        <v/>
      </c>
      <c r="AO20" s="3997"/>
      <c r="AP20" s="3997"/>
      <c r="AQ20" s="3997"/>
      <c r="AR20" s="3997"/>
      <c r="AS20" s="3999" t="s">
        <v>1500</v>
      </c>
      <c r="AT20" s="3999"/>
      <c r="AU20" s="3999"/>
      <c r="AV20" s="3999"/>
      <c r="AW20" s="3999"/>
      <c r="AX20" s="3999"/>
      <c r="AY20" s="3979" t="str">
        <f>IF(申告書1入力用!BG109,"〇","")</f>
        <v/>
      </c>
      <c r="AZ20" s="3979"/>
      <c r="BA20" s="3979"/>
      <c r="BB20" s="3979"/>
      <c r="BC20" s="3979"/>
      <c r="BD20" s="3981" t="s">
        <v>3</v>
      </c>
      <c r="BE20" s="3982"/>
      <c r="BF20" s="3982"/>
      <c r="BG20" s="3983"/>
      <c r="BH20" s="2005"/>
      <c r="BI20" s="2005"/>
      <c r="BJ20" s="2005"/>
      <c r="BK20" s="2005"/>
      <c r="BL20" s="2035"/>
      <c r="BM20" s="2035"/>
      <c r="BN20" s="2035"/>
      <c r="BO20" s="2035"/>
      <c r="BP20" s="2035"/>
      <c r="BQ20" s="2035"/>
      <c r="BR20" s="2035"/>
      <c r="BS20" s="2035"/>
      <c r="BT20" s="2035"/>
      <c r="BU20" s="2035"/>
      <c r="BV20" s="2035"/>
      <c r="BW20" s="2035"/>
      <c r="BX20" s="2035"/>
      <c r="BY20" s="2035"/>
      <c r="BZ20" s="2035"/>
      <c r="CA20" s="2035"/>
      <c r="CB20" s="2035"/>
      <c r="CC20" s="2035"/>
      <c r="CD20" s="2035"/>
      <c r="CE20" s="2035"/>
      <c r="CF20" s="2035"/>
      <c r="CG20" s="2035"/>
      <c r="CH20" s="2035"/>
      <c r="CI20" s="2035"/>
      <c r="CJ20" s="2035"/>
      <c r="CK20" s="2035"/>
      <c r="CL20" s="2036"/>
      <c r="CM20" s="2036"/>
      <c r="CN20" s="3986" t="s">
        <v>1501</v>
      </c>
      <c r="CO20" s="3987"/>
      <c r="CP20" s="3987"/>
      <c r="CQ20" s="3987"/>
      <c r="CR20" s="3987"/>
      <c r="CS20" s="3987"/>
      <c r="CT20" s="3988"/>
      <c r="CU20" s="3992" t="str">
        <f>IF(申告書1入力用!BG100,"○","")</f>
        <v/>
      </c>
      <c r="CV20" s="3993"/>
      <c r="CW20" s="3993"/>
      <c r="CX20" s="3993"/>
      <c r="CY20" s="2005"/>
      <c r="CZ20" s="2005"/>
      <c r="DA20" s="3993" t="str">
        <f>IF(申告書1入力用!BG101,"○","")</f>
        <v/>
      </c>
      <c r="DB20" s="3993"/>
      <c r="DC20" s="3993"/>
      <c r="DD20" s="3993"/>
      <c r="DE20" s="2005"/>
      <c r="DF20" s="2005"/>
      <c r="DG20" s="3993" t="str">
        <f>IF(申告書1入力用!BG102,"○","")</f>
        <v>○</v>
      </c>
      <c r="DH20" s="3993"/>
      <c r="DI20" s="3993"/>
      <c r="DJ20" s="2005"/>
      <c r="DK20" s="2005"/>
      <c r="DL20" s="2005"/>
      <c r="DM20" s="2028"/>
      <c r="DN20" s="2036"/>
      <c r="DO20" s="2036"/>
      <c r="DP20" s="2036"/>
      <c r="DQ20" s="2036"/>
      <c r="DR20" s="2036"/>
      <c r="DS20" s="2037"/>
      <c r="DT20" s="1947"/>
      <c r="DU20" s="3917"/>
      <c r="DV20" s="1947"/>
      <c r="DW20" s="1728"/>
      <c r="DX20" s="1728"/>
      <c r="DY20" s="1728"/>
    </row>
    <row r="21" spans="1:129" ht="21" customHeight="1" thickBot="1">
      <c r="A21" s="1728"/>
      <c r="B21" s="1988"/>
      <c r="C21" s="3951"/>
      <c r="D21" s="3952"/>
      <c r="E21" s="3952"/>
      <c r="F21" s="3952"/>
      <c r="G21" s="3952"/>
      <c r="H21" s="3952"/>
      <c r="I21" s="3952"/>
      <c r="J21" s="3952"/>
      <c r="K21" s="3952"/>
      <c r="L21" s="3952"/>
      <c r="M21" s="3952"/>
      <c r="N21" s="3952"/>
      <c r="O21" s="3952"/>
      <c r="P21" s="3952"/>
      <c r="Q21" s="3953"/>
      <c r="R21" s="3956"/>
      <c r="S21" s="3957"/>
      <c r="T21" s="3957"/>
      <c r="U21" s="3957"/>
      <c r="V21" s="3998"/>
      <c r="W21" s="3998"/>
      <c r="X21" s="3998"/>
      <c r="Y21" s="3998"/>
      <c r="Z21" s="3998"/>
      <c r="AA21" s="3998"/>
      <c r="AB21" s="3998"/>
      <c r="AC21" s="3998"/>
      <c r="AD21" s="3998"/>
      <c r="AE21" s="3998"/>
      <c r="AF21" s="3998"/>
      <c r="AG21" s="3998"/>
      <c r="AH21" s="3998"/>
      <c r="AI21" s="3998"/>
      <c r="AJ21" s="3998"/>
      <c r="AK21" s="3998"/>
      <c r="AL21" s="3998"/>
      <c r="AM21" s="3998"/>
      <c r="AN21" s="3998"/>
      <c r="AO21" s="3998"/>
      <c r="AP21" s="3998"/>
      <c r="AQ21" s="3998"/>
      <c r="AR21" s="3998"/>
      <c r="AS21" s="4000"/>
      <c r="AT21" s="4000"/>
      <c r="AU21" s="4000"/>
      <c r="AV21" s="4000"/>
      <c r="AW21" s="4000"/>
      <c r="AX21" s="4000"/>
      <c r="AY21" s="3980"/>
      <c r="AZ21" s="3980"/>
      <c r="BA21" s="3980"/>
      <c r="BB21" s="3980"/>
      <c r="BC21" s="3980"/>
      <c r="BD21" s="3984"/>
      <c r="BE21" s="3984"/>
      <c r="BF21" s="3984"/>
      <c r="BG21" s="3985"/>
      <c r="BH21" s="2038"/>
      <c r="BI21" s="2038"/>
      <c r="BJ21" s="2038"/>
      <c r="BK21" s="2038"/>
      <c r="BL21" s="2038"/>
      <c r="BM21" s="2038"/>
      <c r="BN21" s="2038"/>
      <c r="BO21" s="2039"/>
      <c r="BP21" s="2038"/>
      <c r="BQ21" s="2038"/>
      <c r="BR21" s="2038"/>
      <c r="BS21" s="2038"/>
      <c r="BT21" s="2038"/>
      <c r="BU21" s="2038"/>
      <c r="BV21" s="2038"/>
      <c r="BW21" s="2038"/>
      <c r="BX21" s="2038"/>
      <c r="BY21" s="2038"/>
      <c r="BZ21" s="2038"/>
      <c r="CA21" s="2038"/>
      <c r="CB21" s="2039"/>
      <c r="CC21" s="2038"/>
      <c r="CD21" s="2038"/>
      <c r="CE21" s="2038"/>
      <c r="CF21" s="2038"/>
      <c r="CG21" s="2039"/>
      <c r="CH21" s="2038"/>
      <c r="CI21" s="2038"/>
      <c r="CJ21" s="2038"/>
      <c r="CK21" s="2038"/>
      <c r="CL21" s="2038"/>
      <c r="CM21" s="2040"/>
      <c r="CN21" s="3989"/>
      <c r="CO21" s="3990"/>
      <c r="CP21" s="3990"/>
      <c r="CQ21" s="3990"/>
      <c r="CR21" s="3990"/>
      <c r="CS21" s="3990"/>
      <c r="CT21" s="3991"/>
      <c r="CU21" s="3994" t="str">
        <f>申告書1入力用!AH12</f>
        <v>123-456-7890</v>
      </c>
      <c r="CV21" s="3995"/>
      <c r="CW21" s="3995"/>
      <c r="CX21" s="3995"/>
      <c r="CY21" s="3995"/>
      <c r="CZ21" s="3995"/>
      <c r="DA21" s="3995"/>
      <c r="DB21" s="3995"/>
      <c r="DC21" s="3995"/>
      <c r="DD21" s="3995"/>
      <c r="DE21" s="3995"/>
      <c r="DF21" s="3995"/>
      <c r="DG21" s="3995"/>
      <c r="DH21" s="3995"/>
      <c r="DI21" s="3995"/>
      <c r="DJ21" s="3995"/>
      <c r="DK21" s="3995"/>
      <c r="DL21" s="3995"/>
      <c r="DM21" s="3995"/>
      <c r="DN21" s="3995"/>
      <c r="DO21" s="3995"/>
      <c r="DP21" s="3995"/>
      <c r="DQ21" s="3995"/>
      <c r="DR21" s="3995"/>
      <c r="DS21" s="3996"/>
      <c r="DT21" s="1947"/>
      <c r="DU21" s="3917"/>
      <c r="DV21" s="1947"/>
      <c r="DW21" s="1728"/>
      <c r="DX21" s="1728"/>
      <c r="DY21" s="1728"/>
    </row>
    <row r="22" spans="1:129" ht="3" customHeight="1" thickBot="1">
      <c r="A22" s="1728"/>
      <c r="B22" s="1945"/>
      <c r="C22" s="1945"/>
      <c r="D22" s="1972"/>
      <c r="E22" s="1972"/>
      <c r="F22" s="1972"/>
      <c r="G22" s="1972"/>
      <c r="H22" s="1972"/>
      <c r="I22" s="1945"/>
      <c r="J22" s="1945"/>
      <c r="K22" s="1945"/>
      <c r="L22" s="1945"/>
      <c r="M22" s="1945"/>
      <c r="N22" s="1945"/>
      <c r="O22" s="2041"/>
      <c r="P22" s="2041"/>
      <c r="Q22" s="2041"/>
      <c r="R22" s="2041"/>
      <c r="S22" s="2041"/>
      <c r="T22" s="2041"/>
      <c r="U22" s="2041"/>
      <c r="V22" s="2041"/>
      <c r="W22" s="2042"/>
      <c r="X22" s="2042"/>
      <c r="Y22" s="2042"/>
      <c r="Z22" s="2042"/>
      <c r="AA22" s="2042"/>
      <c r="AB22" s="2042"/>
      <c r="AC22" s="2042"/>
      <c r="AD22" s="2042"/>
      <c r="AE22" s="2042"/>
      <c r="AF22" s="2042"/>
      <c r="AG22" s="2042"/>
      <c r="AH22" s="2043"/>
      <c r="AI22" s="2043"/>
      <c r="AJ22" s="2043"/>
      <c r="AK22" s="2043"/>
      <c r="AL22" s="2043"/>
      <c r="AM22" s="2043"/>
      <c r="AN22" s="2043"/>
      <c r="AO22" s="2043"/>
      <c r="AP22" s="2043"/>
      <c r="AQ22" s="2043"/>
      <c r="AR22" s="2043"/>
      <c r="AS22" s="2043"/>
      <c r="AT22" s="2043"/>
      <c r="AU22" s="2043"/>
      <c r="AV22" s="2043"/>
      <c r="AW22" s="2043"/>
      <c r="AX22" s="2043"/>
      <c r="AY22" s="2043"/>
      <c r="AZ22" s="2043"/>
      <c r="BA22" s="2044"/>
      <c r="BB22" s="2044"/>
      <c r="BC22" s="2044"/>
      <c r="BD22" s="2044"/>
      <c r="BE22" s="2044"/>
      <c r="BF22" s="2043"/>
      <c r="BG22" s="2043"/>
      <c r="BH22" s="2043"/>
      <c r="BI22" s="2043"/>
      <c r="BJ22" s="2043"/>
      <c r="BK22" s="2045"/>
      <c r="BL22" s="2045"/>
      <c r="BM22" s="2045"/>
      <c r="BN22" s="2045"/>
      <c r="BO22" s="2045"/>
      <c r="BP22" s="2046"/>
      <c r="BQ22" s="2046"/>
      <c r="BR22" s="2046"/>
      <c r="BS22" s="2046"/>
      <c r="BT22" s="2046"/>
      <c r="BU22" s="2046"/>
      <c r="BV22" s="2046"/>
      <c r="BW22" s="2046"/>
      <c r="BX22" s="2046"/>
      <c r="BY22" s="2046"/>
      <c r="BZ22" s="2046"/>
      <c r="CA22" s="2046"/>
      <c r="CB22" s="2046"/>
      <c r="CC22" s="2046"/>
      <c r="CD22" s="2046"/>
      <c r="CE22" s="2046"/>
      <c r="CF22" s="2046"/>
      <c r="CG22" s="2046"/>
      <c r="CH22" s="2046"/>
      <c r="CI22" s="2046"/>
      <c r="CJ22" s="2046"/>
      <c r="CK22" s="2047"/>
      <c r="CL22" s="2048"/>
      <c r="CM22" s="2048"/>
      <c r="CN22" s="2048"/>
      <c r="CO22" s="2047"/>
      <c r="CP22" s="2048"/>
      <c r="CQ22" s="2048"/>
      <c r="CR22" s="2048"/>
      <c r="CS22" s="2047"/>
      <c r="CT22" s="2047"/>
      <c r="CU22" s="2048"/>
      <c r="CV22" s="2048"/>
      <c r="CW22" s="2048"/>
      <c r="CX22" s="2047"/>
      <c r="CY22" s="2049"/>
      <c r="CZ22" s="2049"/>
      <c r="DA22" s="2049"/>
      <c r="DB22" s="2049"/>
      <c r="DC22" s="2049"/>
      <c r="DD22" s="2049"/>
      <c r="DE22" s="2049"/>
      <c r="DF22" s="2049"/>
      <c r="DG22" s="2049"/>
      <c r="DH22" s="2049"/>
      <c r="DI22" s="2049"/>
      <c r="DJ22" s="2049"/>
      <c r="DK22" s="2049"/>
      <c r="DL22" s="2049"/>
      <c r="DM22" s="2049"/>
      <c r="DN22" s="2049"/>
      <c r="DO22" s="2049"/>
      <c r="DP22" s="2049"/>
      <c r="DQ22" s="2049"/>
      <c r="DR22" s="2049"/>
      <c r="DS22" s="2049"/>
      <c r="DT22" s="1947"/>
      <c r="DU22" s="3917"/>
      <c r="DV22" s="2050"/>
      <c r="DW22" s="1728"/>
      <c r="DX22" s="1728"/>
      <c r="DY22" s="1728"/>
    </row>
    <row r="23" spans="1:129" ht="8.25" hidden="1" customHeight="1" thickBot="1">
      <c r="A23" s="1728"/>
      <c r="B23" s="1945"/>
      <c r="C23" s="1945"/>
      <c r="D23" s="1972"/>
      <c r="E23" s="1972"/>
      <c r="F23" s="1972"/>
      <c r="G23" s="1972"/>
      <c r="H23" s="1972"/>
      <c r="I23" s="1945"/>
      <c r="J23" s="1945"/>
      <c r="K23" s="1945"/>
      <c r="L23" s="1945"/>
      <c r="M23" s="1945"/>
      <c r="N23" s="1945"/>
      <c r="O23" s="2051"/>
      <c r="P23" s="2051"/>
      <c r="Q23" s="2051"/>
      <c r="R23" s="2051"/>
      <c r="S23" s="2051"/>
      <c r="T23" s="2051"/>
      <c r="U23" s="2051"/>
      <c r="V23" s="2051"/>
      <c r="W23" s="2051"/>
      <c r="X23" s="2051"/>
      <c r="Y23" s="2051"/>
      <c r="Z23" s="2052"/>
      <c r="AA23" s="2052"/>
      <c r="AB23" s="2052"/>
      <c r="AC23" s="2052"/>
      <c r="AD23" s="2052"/>
      <c r="AE23" s="2052"/>
      <c r="AF23" s="2052"/>
      <c r="AG23" s="2052"/>
      <c r="AH23" s="2052"/>
      <c r="AI23" s="2052"/>
      <c r="AJ23" s="2052"/>
      <c r="AK23" s="2052"/>
      <c r="AL23" s="2053"/>
      <c r="AM23" s="2053"/>
      <c r="AN23" s="2053"/>
      <c r="AO23" s="2053"/>
      <c r="AP23" s="2053"/>
      <c r="AQ23" s="2053"/>
      <c r="AR23" s="2053"/>
      <c r="AS23" s="2053"/>
      <c r="AT23" s="2053"/>
      <c r="AU23" s="2053"/>
      <c r="AV23" s="2053"/>
      <c r="AW23" s="2053"/>
      <c r="AX23" s="2054"/>
      <c r="AY23" s="2054"/>
      <c r="AZ23" s="2054"/>
      <c r="BA23" s="2054"/>
      <c r="BB23" s="2055"/>
      <c r="BC23" s="2055"/>
      <c r="BD23" s="2055"/>
      <c r="BE23" s="2055"/>
      <c r="BF23" s="2054"/>
      <c r="BG23" s="2054"/>
      <c r="BH23" s="2054"/>
      <c r="BI23" s="2054"/>
      <c r="BJ23" s="2054"/>
      <c r="BK23" s="2054"/>
      <c r="BL23" s="2054"/>
      <c r="BM23" s="2056"/>
      <c r="BN23" s="2056"/>
      <c r="BO23" s="2056"/>
      <c r="BP23" s="2056"/>
      <c r="BQ23" s="2056"/>
      <c r="BR23" s="2056"/>
      <c r="BS23" s="2057"/>
      <c r="BT23" s="2057"/>
      <c r="BU23" s="2057"/>
      <c r="BV23" s="2057"/>
      <c r="BW23" s="2057"/>
      <c r="BX23" s="2057"/>
      <c r="BY23" s="2057"/>
      <c r="BZ23" s="2057"/>
      <c r="CA23" s="2057"/>
      <c r="CB23" s="2057"/>
      <c r="CC23" s="2057"/>
      <c r="CD23" s="2057"/>
      <c r="CE23" s="2057"/>
      <c r="CF23" s="2057"/>
      <c r="CG23" s="2057"/>
      <c r="CH23" s="2057"/>
      <c r="CI23" s="2057"/>
      <c r="CJ23" s="2057"/>
      <c r="CK23" s="2057"/>
      <c r="CL23" s="2057"/>
      <c r="CM23" s="2057"/>
      <c r="CN23" s="2057"/>
      <c r="CO23" s="2057"/>
      <c r="CP23" s="2057"/>
      <c r="CQ23" s="2057"/>
      <c r="CR23" s="2057"/>
      <c r="CS23" s="2057"/>
      <c r="CT23" s="2057"/>
      <c r="CU23" s="2057"/>
      <c r="CV23" s="2057"/>
      <c r="CW23" s="2057"/>
      <c r="CX23" s="2057"/>
      <c r="CY23" s="2057"/>
      <c r="CZ23" s="2057"/>
      <c r="DA23" s="2057"/>
      <c r="DB23" s="2057"/>
      <c r="DC23" s="2057"/>
      <c r="DD23" s="2057"/>
      <c r="DE23" s="2057"/>
      <c r="DF23" s="2057"/>
      <c r="DG23" s="2057"/>
      <c r="DH23" s="2058"/>
      <c r="DI23" s="2058"/>
      <c r="DJ23" s="2057"/>
      <c r="DK23" s="2057"/>
      <c r="DL23" s="2057"/>
      <c r="DM23" s="2057"/>
      <c r="DN23" s="2057"/>
      <c r="DO23" s="2057"/>
      <c r="DP23" s="2057"/>
      <c r="DQ23" s="2057"/>
      <c r="DR23" s="2057"/>
      <c r="DS23" s="2057"/>
      <c r="DT23" s="1947"/>
      <c r="DU23" s="3917"/>
      <c r="DV23" s="2050"/>
      <c r="DW23" s="1728"/>
      <c r="DX23" s="1728"/>
      <c r="DY23" s="1728"/>
    </row>
    <row r="24" spans="1:129" ht="3.75" customHeight="1">
      <c r="A24" s="1728"/>
      <c r="B24" s="3266" t="s">
        <v>1502</v>
      </c>
      <c r="C24" s="4001" t="s">
        <v>14</v>
      </c>
      <c r="D24" s="4003" t="s">
        <v>627</v>
      </c>
      <c r="E24" s="4004"/>
      <c r="F24" s="2059"/>
      <c r="G24" s="2059"/>
      <c r="H24" s="2059"/>
      <c r="I24" s="1977"/>
      <c r="J24" s="1977"/>
      <c r="K24" s="1977"/>
      <c r="L24" s="1977"/>
      <c r="M24" s="1977"/>
      <c r="N24" s="1977"/>
      <c r="O24" s="4009" t="s">
        <v>42</v>
      </c>
      <c r="P24" s="1977"/>
      <c r="Q24" s="1977"/>
      <c r="R24" s="1977"/>
      <c r="S24" s="1975"/>
      <c r="T24" s="4012" t="s">
        <v>1503</v>
      </c>
      <c r="U24" s="4013"/>
      <c r="V24" s="4014"/>
      <c r="W24" s="1975"/>
      <c r="X24" s="1975"/>
      <c r="Y24" s="1975"/>
      <c r="Z24" s="1975"/>
      <c r="AA24" s="1975"/>
      <c r="AB24" s="1975"/>
      <c r="AC24" s="1975"/>
      <c r="AD24" s="1975"/>
      <c r="AE24" s="1975"/>
      <c r="AF24" s="1975"/>
      <c r="AG24" s="1975"/>
      <c r="AH24" s="1975"/>
      <c r="AI24" s="1975"/>
      <c r="AJ24" s="1975"/>
      <c r="AK24" s="1975"/>
      <c r="AL24" s="1975"/>
      <c r="AM24" s="1975"/>
      <c r="AN24" s="1975"/>
      <c r="AO24" s="1975"/>
      <c r="AP24" s="1975"/>
      <c r="AQ24" s="1975"/>
      <c r="AR24" s="1975"/>
      <c r="AS24" s="1975"/>
      <c r="AT24" s="1975"/>
      <c r="AU24" s="1975"/>
      <c r="AV24" s="1975"/>
      <c r="AW24" s="1975"/>
      <c r="AX24" s="1975"/>
      <c r="AY24" s="1975"/>
      <c r="AZ24" s="1975"/>
      <c r="BA24" s="1975"/>
      <c r="BB24" s="2060"/>
      <c r="BC24" s="1945"/>
      <c r="BD24" s="4056" t="s">
        <v>1504</v>
      </c>
      <c r="BE24" s="4057"/>
      <c r="BF24" s="4057"/>
      <c r="BG24" s="4058"/>
      <c r="BH24" s="1975"/>
      <c r="BI24" s="1975"/>
      <c r="BJ24" s="1975"/>
      <c r="BK24" s="1975"/>
      <c r="BL24" s="1975"/>
      <c r="BM24" s="1980"/>
      <c r="BN24" s="1980"/>
      <c r="BO24" s="1980"/>
      <c r="BP24" s="1980"/>
      <c r="BQ24" s="1980"/>
      <c r="BR24" s="1980"/>
      <c r="BS24" s="1980"/>
      <c r="BT24" s="1980"/>
      <c r="BU24" s="1980"/>
      <c r="BV24" s="1980"/>
      <c r="BW24" s="1980"/>
      <c r="BX24" s="1980"/>
      <c r="BY24" s="4045" t="s">
        <v>1505</v>
      </c>
      <c r="BZ24" s="4013"/>
      <c r="CA24" s="4013"/>
      <c r="CB24" s="4013"/>
      <c r="CC24" s="4014"/>
      <c r="CD24" s="2061"/>
      <c r="CE24" s="2061"/>
      <c r="CF24" s="2061"/>
      <c r="CG24" s="1980"/>
      <c r="CH24" s="1980"/>
      <c r="CI24" s="1980"/>
      <c r="CJ24" s="1980"/>
      <c r="CK24" s="1980"/>
      <c r="CL24" s="1980"/>
      <c r="CM24" s="1980"/>
      <c r="CN24" s="1980"/>
      <c r="CO24" s="1980"/>
      <c r="CP24" s="1980"/>
      <c r="CQ24" s="1980"/>
      <c r="CR24" s="1980"/>
      <c r="CS24" s="1980"/>
      <c r="CT24" s="1980"/>
      <c r="CU24" s="1980"/>
      <c r="CV24" s="1980"/>
      <c r="CW24" s="1980"/>
      <c r="CX24" s="1980"/>
      <c r="CY24" s="1980"/>
      <c r="CZ24" s="1980"/>
      <c r="DA24" s="1980"/>
      <c r="DB24" s="1980"/>
      <c r="DC24" s="1980"/>
      <c r="DD24" s="1980"/>
      <c r="DE24" s="1980"/>
      <c r="DF24" s="1980"/>
      <c r="DG24" s="1980"/>
      <c r="DH24" s="1980"/>
      <c r="DI24" s="1980"/>
      <c r="DJ24" s="1980"/>
      <c r="DK24" s="1980"/>
      <c r="DL24" s="1980"/>
      <c r="DM24" s="1980"/>
      <c r="DN24" s="1980"/>
      <c r="DO24" s="1980"/>
      <c r="DP24" s="1980"/>
      <c r="DQ24" s="1980"/>
      <c r="DR24" s="1980"/>
      <c r="DS24" s="1981"/>
      <c r="DT24" s="1947"/>
      <c r="DU24" s="3917"/>
      <c r="DV24" s="1947"/>
      <c r="DW24" s="1728"/>
      <c r="DX24" s="1728"/>
      <c r="DY24" s="1728"/>
    </row>
    <row r="25" spans="1:129" ht="21" customHeight="1">
      <c r="A25" s="1728"/>
      <c r="B25" s="3266"/>
      <c r="C25" s="4002"/>
      <c r="D25" s="4005"/>
      <c r="E25" s="4006"/>
      <c r="F25" s="1947"/>
      <c r="G25" s="4065" t="s">
        <v>722</v>
      </c>
      <c r="H25" s="4065"/>
      <c r="I25" s="4065"/>
      <c r="J25" s="4065"/>
      <c r="K25" s="4065"/>
      <c r="L25" s="4065"/>
      <c r="M25" s="4065"/>
      <c r="N25" s="2057"/>
      <c r="O25" s="4010"/>
      <c r="P25" s="1988"/>
      <c r="Q25" s="3906">
        <f>申告書1入力用!K13</f>
        <v>0</v>
      </c>
      <c r="R25" s="3907"/>
      <c r="S25" s="1988"/>
      <c r="T25" s="4015"/>
      <c r="U25" s="4016"/>
      <c r="V25" s="4017"/>
      <c r="W25" s="1988"/>
      <c r="X25" s="4030" t="str">
        <f>IF(OR(申告書1入力用!M13=0,LEN(申告書1入力用!M13)-7&lt;=0),"",LEFT(申告書1入力用!M13,LEN(申告書1入力用!M13)-7))</f>
        <v/>
      </c>
      <c r="Y25" s="4031"/>
      <c r="Z25" s="4031"/>
      <c r="AA25" s="4031"/>
      <c r="AB25" s="4032"/>
      <c r="AC25" s="1991"/>
      <c r="AD25" s="4021" t="str">
        <f>IF(OR(申告書1入力用!M13=0,LEN(申告書1入力用!M13)-6&lt;=0),"",MID(申告書1入力用!M13,LEN(申告書1入力用!M13)-6,1))</f>
        <v/>
      </c>
      <c r="AE25" s="4022"/>
      <c r="AF25" s="4023"/>
      <c r="AG25" s="1991"/>
      <c r="AH25" s="4021" t="str">
        <f>IF(OR(申告書1入力用!M13=0,LEN(申告書1入力用!M13)-5&lt;=0),"",MID(申告書1入力用!M13,LEN(申告書1入力用!M13)-5,1))</f>
        <v/>
      </c>
      <c r="AI25" s="4022"/>
      <c r="AJ25" s="4023"/>
      <c r="AK25" s="1991"/>
      <c r="AL25" s="4021" t="str">
        <f>IF(OR(申告書1入力用!M13=0,LEN(申告書1入力用!M13)-4&lt;=0),"",MID(申告書1入力用!M13,LEN(申告書1入力用!M13)-4,1))</f>
        <v/>
      </c>
      <c r="AM25" s="4022"/>
      <c r="AN25" s="4023"/>
      <c r="AO25" s="1991"/>
      <c r="AP25" s="4021" t="str">
        <f>IF(OR(申告書1入力用!M13=0,LEN(申告書1入力用!M13)-3&lt;=0),"",MID(申告書1入力用!M13,LEN(申告書1入力用!M13)-3,1))</f>
        <v/>
      </c>
      <c r="AQ25" s="4023"/>
      <c r="AR25" s="1991"/>
      <c r="AS25" s="4021" t="str">
        <f>IF(OR(申告書1入力用!M13=0,LEN(申告書1入力用!M13)-2&lt;=0),"",MID(申告書1入力用!M13,LEN(申告書1入力用!M13)-2,1))</f>
        <v/>
      </c>
      <c r="AT25" s="4023"/>
      <c r="AU25" s="1991"/>
      <c r="AV25" s="4021" t="str">
        <f>IF(OR(申告書1入力用!M13=0,LEN(申告書1入力用!M13)-1&lt;=0),"",MID(申告書1入力用!M13,LEN(申告書1入力用!M13)-1,1))</f>
        <v/>
      </c>
      <c r="AW25" s="4022"/>
      <c r="AX25" s="4023"/>
      <c r="AY25" s="1991"/>
      <c r="AZ25" s="4021" t="str">
        <f>IF(申告書1入力用!M13&lt;&gt;0,RIGHT(申告書1入力用!M13,1),"")</f>
        <v/>
      </c>
      <c r="BA25" s="4023"/>
      <c r="BB25" s="2062"/>
      <c r="BC25" s="1945"/>
      <c r="BD25" s="4059"/>
      <c r="BE25" s="4060"/>
      <c r="BF25" s="4060"/>
      <c r="BG25" s="4061"/>
      <c r="BH25" s="1947"/>
      <c r="BI25" s="4043" t="s">
        <v>936</v>
      </c>
      <c r="BJ25" s="4043"/>
      <c r="BK25" s="4043"/>
      <c r="BL25" s="4043"/>
      <c r="BM25" s="4043"/>
      <c r="BN25" s="4043"/>
      <c r="BO25" s="4043"/>
      <c r="BP25" s="4043"/>
      <c r="BQ25" s="4043"/>
      <c r="BR25" s="4043"/>
      <c r="BS25" s="4043"/>
      <c r="BT25" s="4043"/>
      <c r="BU25" s="4043"/>
      <c r="BV25" s="4043"/>
      <c r="BW25" s="4043"/>
      <c r="BX25" s="2063"/>
      <c r="BY25" s="4046"/>
      <c r="BZ25" s="4016"/>
      <c r="CA25" s="4016"/>
      <c r="CB25" s="4016"/>
      <c r="CC25" s="4017"/>
      <c r="CD25" s="2064"/>
      <c r="CE25" s="2064"/>
      <c r="CF25" s="4030" t="str">
        <f>IF(OR(申告書1入力用!AH13=0,LEN(申告書1入力用!AH13)-7&lt;=0),"",LEFT(申告書1入力用!AH13,LEN(申告書1入力用!AH13)-7))</f>
        <v/>
      </c>
      <c r="CG25" s="4031"/>
      <c r="CH25" s="4031"/>
      <c r="CI25" s="4031"/>
      <c r="CJ25" s="4031"/>
      <c r="CK25" s="4031"/>
      <c r="CL25" s="4031"/>
      <c r="CM25" s="4031"/>
      <c r="CN25" s="4032"/>
      <c r="CO25" s="2065"/>
      <c r="CP25" s="4021" t="str">
        <f>IF(OR(申告書1入力用!AH13=0,LEN(申告書1入力用!AH13)-6&lt;=0),"",MID(申告書1入力用!AH13,LEN(申告書1入力用!AH13)-6,1))</f>
        <v/>
      </c>
      <c r="CQ25" s="4022"/>
      <c r="CR25" s="4022"/>
      <c r="CS25" s="4023"/>
      <c r="CT25" s="1991"/>
      <c r="CU25" s="4021" t="str">
        <f>IF(OR(申告書1入力用!AH13=0,LEN(申告書1入力用!AH13)-5&lt;=0),"",MID(申告書1入力用!AH13,LEN(申告書1入力用!AH13)-5,1))</f>
        <v/>
      </c>
      <c r="CV25" s="4022"/>
      <c r="CW25" s="4023"/>
      <c r="CX25" s="2066"/>
      <c r="CY25" s="4050" t="str">
        <f>IF(OR(申告書1入力用!AH13=0,LEN(申告書1入力用!AH13)-4&lt;=0),"",MID(申告書1入力用!AH13,LEN(申告書1入力用!AH13)-4,1))</f>
        <v/>
      </c>
      <c r="CZ25" s="4051"/>
      <c r="DA25" s="4051"/>
      <c r="DB25" s="4052"/>
      <c r="DC25" s="2066"/>
      <c r="DD25" s="4050" t="str">
        <f>IF(OR(申告書1入力用!AH13=0,LEN(申告書1入力用!AH13)-3&lt;=0),"",MID(申告書1入力用!AH13,LEN(申告書1入力用!AH13)-3,1))</f>
        <v/>
      </c>
      <c r="DE25" s="4051"/>
      <c r="DF25" s="4052"/>
      <c r="DG25" s="2066"/>
      <c r="DH25" s="4039" t="s">
        <v>1015</v>
      </c>
      <c r="DI25" s="4040"/>
      <c r="DJ25" s="4040"/>
      <c r="DK25" s="4041"/>
      <c r="DL25" s="2066"/>
      <c r="DM25" s="4039" t="s">
        <v>1015</v>
      </c>
      <c r="DN25" s="4041"/>
      <c r="DO25" s="2066"/>
      <c r="DP25" s="4039" t="s">
        <v>1015</v>
      </c>
      <c r="DQ25" s="4041"/>
      <c r="DR25" s="2067"/>
      <c r="DS25" s="2068"/>
      <c r="DT25" s="1947"/>
      <c r="DU25" s="3917"/>
      <c r="DV25" s="1947"/>
      <c r="DW25" s="1728"/>
      <c r="DX25" s="1728"/>
      <c r="DY25" s="1728"/>
    </row>
    <row r="26" spans="1:129" ht="3" customHeight="1" thickBot="1">
      <c r="A26" s="1728"/>
      <c r="B26" s="3266"/>
      <c r="C26" s="4002"/>
      <c r="D26" s="4005"/>
      <c r="E26" s="4006"/>
      <c r="F26" s="1972"/>
      <c r="G26" s="2069"/>
      <c r="H26" s="2069"/>
      <c r="I26" s="2069"/>
      <c r="J26" s="2069"/>
      <c r="K26" s="2069"/>
      <c r="L26" s="2069"/>
      <c r="M26" s="2069"/>
      <c r="N26" s="2069"/>
      <c r="O26" s="4011"/>
      <c r="P26" s="2069"/>
      <c r="Q26" s="2069"/>
      <c r="R26" s="2069"/>
      <c r="S26" s="1996"/>
      <c r="T26" s="4018"/>
      <c r="U26" s="4019"/>
      <c r="V26" s="4020"/>
      <c r="W26" s="1996"/>
      <c r="X26" s="2070"/>
      <c r="Y26" s="2070"/>
      <c r="Z26" s="2070"/>
      <c r="AA26" s="2070"/>
      <c r="AB26" s="2070"/>
      <c r="AC26" s="2071"/>
      <c r="AD26" s="2072"/>
      <c r="AE26" s="2072"/>
      <c r="AF26" s="2072"/>
      <c r="AG26" s="2071"/>
      <c r="AH26" s="2072"/>
      <c r="AI26" s="2072"/>
      <c r="AJ26" s="2072"/>
      <c r="AK26" s="2071"/>
      <c r="AL26" s="2072"/>
      <c r="AM26" s="2072"/>
      <c r="AN26" s="2072"/>
      <c r="AO26" s="2071"/>
      <c r="AP26" s="2071"/>
      <c r="AQ26" s="2071"/>
      <c r="AR26" s="2071"/>
      <c r="AS26" s="2071"/>
      <c r="AT26" s="2071"/>
      <c r="AU26" s="2071"/>
      <c r="AV26" s="2071"/>
      <c r="AW26" s="2071"/>
      <c r="AX26" s="2071"/>
      <c r="AY26" s="2071"/>
      <c r="AZ26" s="2071"/>
      <c r="BA26" s="2071"/>
      <c r="BB26" s="2073"/>
      <c r="BC26" s="1945"/>
      <c r="BD26" s="4059"/>
      <c r="BE26" s="4060"/>
      <c r="BF26" s="4060"/>
      <c r="BG26" s="4061"/>
      <c r="BH26" s="2074"/>
      <c r="BI26" s="2074"/>
      <c r="BJ26" s="2074"/>
      <c r="BK26" s="2074"/>
      <c r="BL26" s="2074"/>
      <c r="BM26" s="2074"/>
      <c r="BN26" s="2074"/>
      <c r="BO26" s="2074"/>
      <c r="BP26" s="2074"/>
      <c r="BQ26" s="2074"/>
      <c r="BR26" s="2074"/>
      <c r="BS26" s="2074"/>
      <c r="BT26" s="2074"/>
      <c r="BU26" s="2074"/>
      <c r="BV26" s="2074"/>
      <c r="BW26" s="2074"/>
      <c r="BX26" s="2074"/>
      <c r="BY26" s="4047"/>
      <c r="BZ26" s="4048"/>
      <c r="CA26" s="4048"/>
      <c r="CB26" s="4048"/>
      <c r="CC26" s="4049"/>
      <c r="CD26" s="2075"/>
      <c r="CE26" s="2048"/>
      <c r="CF26" s="2076"/>
      <c r="CG26" s="2077"/>
      <c r="CH26" s="2077"/>
      <c r="CI26" s="2077"/>
      <c r="CJ26" s="2077"/>
      <c r="CK26" s="2077"/>
      <c r="CL26" s="2077"/>
      <c r="CM26" s="2077"/>
      <c r="CN26" s="2077"/>
      <c r="CO26" s="2078"/>
      <c r="CP26" s="2078"/>
      <c r="CQ26" s="2078"/>
      <c r="CR26" s="2076"/>
      <c r="CS26" s="2039"/>
      <c r="CT26" s="2039"/>
      <c r="CU26" s="2039"/>
      <c r="CV26" s="2039"/>
      <c r="CW26" s="2079"/>
      <c r="CX26" s="2079"/>
      <c r="CY26" s="2079"/>
      <c r="CZ26" s="2079"/>
      <c r="DA26" s="2079"/>
      <c r="DB26" s="2079"/>
      <c r="DC26" s="2079"/>
      <c r="DD26" s="2079"/>
      <c r="DE26" s="2079"/>
      <c r="DF26" s="2079"/>
      <c r="DG26" s="2079"/>
      <c r="DH26" s="2079"/>
      <c r="DI26" s="2079"/>
      <c r="DJ26" s="2079"/>
      <c r="DK26" s="2079"/>
      <c r="DL26" s="2079"/>
      <c r="DM26" s="2079"/>
      <c r="DN26" s="2079"/>
      <c r="DO26" s="2079"/>
      <c r="DP26" s="2079"/>
      <c r="DQ26" s="2079"/>
      <c r="DR26" s="2080"/>
      <c r="DS26" s="2081"/>
      <c r="DT26" s="1947"/>
      <c r="DU26" s="3917"/>
      <c r="DV26" s="1947"/>
      <c r="DW26" s="1728"/>
      <c r="DX26" s="1728"/>
      <c r="DY26" s="1728"/>
    </row>
    <row r="27" spans="1:129" ht="2.25" customHeight="1">
      <c r="A27" s="1728"/>
      <c r="B27" s="3266"/>
      <c r="C27" s="4002"/>
      <c r="D27" s="4005"/>
      <c r="E27" s="4006"/>
      <c r="F27" s="2004"/>
      <c r="G27" s="2004"/>
      <c r="H27" s="2004"/>
      <c r="I27" s="2004"/>
      <c r="J27" s="2004"/>
      <c r="K27" s="2004"/>
      <c r="L27" s="2004"/>
      <c r="M27" s="2004"/>
      <c r="N27" s="2004"/>
      <c r="O27" s="4024" t="s">
        <v>42</v>
      </c>
      <c r="P27" s="2004"/>
      <c r="Q27" s="2004"/>
      <c r="R27" s="2004"/>
      <c r="S27" s="2005"/>
      <c r="T27" s="4025" t="s">
        <v>1506</v>
      </c>
      <c r="U27" s="4026"/>
      <c r="V27" s="4027"/>
      <c r="W27" s="1949"/>
      <c r="X27" s="2082"/>
      <c r="Y27" s="2082"/>
      <c r="Z27" s="2082"/>
      <c r="AA27" s="2082"/>
      <c r="AB27" s="2082"/>
      <c r="AC27" s="2082"/>
      <c r="AD27" s="2082"/>
      <c r="AE27" s="2082"/>
      <c r="AF27" s="2082"/>
      <c r="AG27" s="2082"/>
      <c r="AH27" s="2082"/>
      <c r="AI27" s="2082"/>
      <c r="AJ27" s="2082"/>
      <c r="AK27" s="2082"/>
      <c r="AL27" s="2082"/>
      <c r="AM27" s="2082"/>
      <c r="AN27" s="2082"/>
      <c r="AO27" s="2082"/>
      <c r="AP27" s="2082"/>
      <c r="AQ27" s="2082"/>
      <c r="AR27" s="2082"/>
      <c r="AS27" s="2082"/>
      <c r="AT27" s="2082"/>
      <c r="AU27" s="2082"/>
      <c r="AV27" s="2082"/>
      <c r="AW27" s="2082"/>
      <c r="AX27" s="2082"/>
      <c r="AY27" s="2082"/>
      <c r="AZ27" s="2082"/>
      <c r="BA27" s="2082"/>
      <c r="BB27" s="2083"/>
      <c r="BC27" s="1945"/>
      <c r="BD27" s="4059"/>
      <c r="BE27" s="4060"/>
      <c r="BF27" s="4060"/>
      <c r="BG27" s="4061"/>
      <c r="BH27" s="2084"/>
      <c r="BI27" s="4042" t="s">
        <v>1286</v>
      </c>
      <c r="BJ27" s="4042"/>
      <c r="BK27" s="4042"/>
      <c r="BL27" s="4042"/>
      <c r="BM27" s="4042"/>
      <c r="BN27" s="4042"/>
      <c r="BO27" s="4042"/>
      <c r="BP27" s="4042"/>
      <c r="BQ27" s="4042"/>
      <c r="BR27" s="4042"/>
      <c r="BS27" s="4042"/>
      <c r="BT27" s="4042"/>
      <c r="BU27" s="4042"/>
      <c r="BV27" s="4042"/>
      <c r="BW27" s="4042"/>
      <c r="BX27" s="2084"/>
      <c r="BY27" s="4045" t="s">
        <v>1507</v>
      </c>
      <c r="BZ27" s="4013"/>
      <c r="CA27" s="4013"/>
      <c r="CB27" s="4013"/>
      <c r="CC27" s="4014"/>
      <c r="CD27" s="2061"/>
      <c r="CE27" s="2061"/>
      <c r="CF27" s="2085"/>
      <c r="CG27" s="2085"/>
      <c r="CH27" s="2085"/>
      <c r="CI27" s="2085"/>
      <c r="CJ27" s="2085"/>
      <c r="CK27" s="2085"/>
      <c r="CL27" s="2085"/>
      <c r="CM27" s="2085"/>
      <c r="CN27" s="2085"/>
      <c r="CO27" s="2085"/>
      <c r="CP27" s="2085"/>
      <c r="CQ27" s="2085"/>
      <c r="CR27" s="2085"/>
      <c r="CS27" s="2085"/>
      <c r="CT27" s="2085"/>
      <c r="CU27" s="2085"/>
      <c r="CV27" s="2085"/>
      <c r="CW27" s="2085"/>
      <c r="CX27" s="2085"/>
      <c r="CY27" s="2085"/>
      <c r="CZ27" s="2085"/>
      <c r="DA27" s="2085"/>
      <c r="DB27" s="2085"/>
      <c r="DC27" s="2085"/>
      <c r="DD27" s="2085"/>
      <c r="DE27" s="2085"/>
      <c r="DF27" s="2085"/>
      <c r="DG27" s="2085"/>
      <c r="DH27" s="2085"/>
      <c r="DI27" s="2085"/>
      <c r="DJ27" s="2085"/>
      <c r="DK27" s="2085"/>
      <c r="DL27" s="2085"/>
      <c r="DM27" s="2085"/>
      <c r="DN27" s="2085"/>
      <c r="DO27" s="2085"/>
      <c r="DP27" s="2085"/>
      <c r="DQ27" s="2085"/>
      <c r="DR27" s="2086"/>
      <c r="DS27" s="2087"/>
      <c r="DT27" s="1947"/>
      <c r="DU27" s="3917"/>
      <c r="DV27" s="1947"/>
      <c r="DW27" s="1728"/>
      <c r="DX27" s="1728"/>
      <c r="DY27" s="1728"/>
    </row>
    <row r="28" spans="1:129" ht="21" customHeight="1">
      <c r="A28" s="1728"/>
      <c r="B28" s="3266"/>
      <c r="C28" s="4002"/>
      <c r="D28" s="4005"/>
      <c r="E28" s="4006"/>
      <c r="F28" s="1947"/>
      <c r="G28" s="4028" t="s">
        <v>721</v>
      </c>
      <c r="H28" s="4028"/>
      <c r="I28" s="4028"/>
      <c r="J28" s="4028"/>
      <c r="K28" s="4028"/>
      <c r="L28" s="4028"/>
      <c r="M28" s="4028"/>
      <c r="N28" s="1988"/>
      <c r="O28" s="4010"/>
      <c r="P28" s="1988"/>
      <c r="Q28" s="3906">
        <f>申告書1入力用!K14</f>
        <v>0</v>
      </c>
      <c r="R28" s="3907"/>
      <c r="S28" s="1972"/>
      <c r="T28" s="4015"/>
      <c r="U28" s="4016"/>
      <c r="V28" s="4017"/>
      <c r="W28" s="1988"/>
      <c r="X28" s="4030" t="str">
        <f>IF(OR(申告書1入力用!M14=0,LEN(申告書1入力用!M14)-7&lt;=0),"",LEFT(申告書1入力用!M14,LEN(申告書1入力用!M14)-7))</f>
        <v/>
      </c>
      <c r="Y28" s="4031"/>
      <c r="Z28" s="4031"/>
      <c r="AA28" s="4031"/>
      <c r="AB28" s="4032"/>
      <c r="AC28" s="1991"/>
      <c r="AD28" s="4021" t="str">
        <f>IF(OR(申告書1入力用!M14=0,LEN(申告書1入力用!M14)-6&lt;=0),"",MID(申告書1入力用!M14,LEN(申告書1入力用!M14)-6,1))</f>
        <v/>
      </c>
      <c r="AE28" s="4022"/>
      <c r="AF28" s="4023"/>
      <c r="AG28" s="1991"/>
      <c r="AH28" s="4021" t="str">
        <f>IF(OR(申告書1入力用!M14=0,LEN(申告書1入力用!M14)-5&lt;=0),"",MID(申告書1入力用!M14,LEN(申告書1入力用!M14)-5,1))</f>
        <v/>
      </c>
      <c r="AI28" s="4022"/>
      <c r="AJ28" s="4023"/>
      <c r="AK28" s="1991"/>
      <c r="AL28" s="4021" t="str">
        <f>IF(OR(申告書1入力用!M14=0,LEN(申告書1入力用!M14)-4&lt;=0),"",MID(申告書1入力用!M14,LEN(申告書1入力用!M14)-4,1))</f>
        <v/>
      </c>
      <c r="AM28" s="4022"/>
      <c r="AN28" s="4023"/>
      <c r="AO28" s="1991"/>
      <c r="AP28" s="4021" t="str">
        <f>IF(OR(申告書1入力用!M14=0,LEN(申告書1入力用!M14)-3&lt;=0),"",MID(申告書1入力用!M14,LEN(申告書1入力用!M14)-3,1))</f>
        <v/>
      </c>
      <c r="AQ28" s="4023"/>
      <c r="AR28" s="1991"/>
      <c r="AS28" s="4021" t="str">
        <f>IF(OR(申告書1入力用!M14=0,LEN(申告書1入力用!M14)-2&lt;=0),"",MID(申告書1入力用!M14,LEN(申告書1入力用!M14)-2,1))</f>
        <v/>
      </c>
      <c r="AT28" s="4023"/>
      <c r="AU28" s="1991"/>
      <c r="AV28" s="4021" t="str">
        <f>IF(OR(申告書1入力用!M14=0,LEN(申告書1入力用!M14)-1&lt;=0),"",MID(申告書1入力用!M14,LEN(申告書1入力用!M14)-1,1))</f>
        <v/>
      </c>
      <c r="AW28" s="4022"/>
      <c r="AX28" s="4023"/>
      <c r="AY28" s="1991"/>
      <c r="AZ28" s="4021" t="str">
        <f>IF(申告書1入力用!M14&lt;&gt;0,RIGHT(申告書1入力用!M14,1),"")</f>
        <v/>
      </c>
      <c r="BA28" s="4023"/>
      <c r="BB28" s="2062"/>
      <c r="BC28" s="1945"/>
      <c r="BD28" s="4059"/>
      <c r="BE28" s="4060"/>
      <c r="BF28" s="4060"/>
      <c r="BG28" s="4061"/>
      <c r="BH28" s="1947"/>
      <c r="BI28" s="4043"/>
      <c r="BJ28" s="4043"/>
      <c r="BK28" s="4043"/>
      <c r="BL28" s="4043"/>
      <c r="BM28" s="4043"/>
      <c r="BN28" s="4043"/>
      <c r="BO28" s="4043"/>
      <c r="BP28" s="4043"/>
      <c r="BQ28" s="4043"/>
      <c r="BR28" s="4043"/>
      <c r="BS28" s="4043"/>
      <c r="BT28" s="4043"/>
      <c r="BU28" s="4043"/>
      <c r="BV28" s="4043"/>
      <c r="BW28" s="4043"/>
      <c r="BX28" s="2063"/>
      <c r="BY28" s="4046"/>
      <c r="BZ28" s="4016"/>
      <c r="CA28" s="4016"/>
      <c r="CB28" s="4016"/>
      <c r="CC28" s="4017"/>
      <c r="CD28" s="2064"/>
      <c r="CE28" s="2064"/>
      <c r="CF28" s="4030" t="str">
        <f ca="1">IF(OR(申告書1入力用!AH14=0,LEN(申告書1入力用!AH14)-7&lt;=0),"",LEFT(申告書1入力用!AH14,LEN(申告書1入力用!AH14)-7))</f>
        <v/>
      </c>
      <c r="CG28" s="4031"/>
      <c r="CH28" s="4031"/>
      <c r="CI28" s="4031"/>
      <c r="CJ28" s="4031"/>
      <c r="CK28" s="4031"/>
      <c r="CL28" s="4031"/>
      <c r="CM28" s="4031"/>
      <c r="CN28" s="4032"/>
      <c r="CO28" s="2065"/>
      <c r="CP28" s="4021" t="str">
        <f ca="1">IF(OR(申告書1入力用!AH14=0,LEN(申告書1入力用!AH14)-6&lt;=0),"",MID(申告書1入力用!AH14,LEN(申告書1入力用!AH14)-6,1))</f>
        <v>7</v>
      </c>
      <c r="CQ28" s="4022"/>
      <c r="CR28" s="4022"/>
      <c r="CS28" s="4023"/>
      <c r="CT28" s="1991"/>
      <c r="CU28" s="4021" t="str">
        <f ca="1">IF(OR(申告書1入力用!AH14=0,LEN(申告書1入力用!AH14)-5&lt;=0),"",MID(申告書1入力用!AH14,LEN(申告書1入力用!AH14)-5,1))</f>
        <v>2</v>
      </c>
      <c r="CV28" s="4022"/>
      <c r="CW28" s="4023"/>
      <c r="CX28" s="2066"/>
      <c r="CY28" s="4050" t="str">
        <f ca="1">IF(OR(申告書1入力用!AH14=0,LEN(申告書1入力用!AH14)-4&lt;=0),"",MID(申告書1入力用!AH14,LEN(申告書1入力用!AH14)-4,1))</f>
        <v>9</v>
      </c>
      <c r="CZ28" s="4051"/>
      <c r="DA28" s="4051"/>
      <c r="DB28" s="4052"/>
      <c r="DC28" s="2066"/>
      <c r="DD28" s="4050" t="str">
        <f ca="1">IF(OR(申告書1入力用!AH14=0,LEN(申告書1入力用!AH14)-3&lt;=0),"",MID(申告書1入力用!AH14,LEN(申告書1入力用!AH14)-3,1))</f>
        <v>4</v>
      </c>
      <c r="DE28" s="4051"/>
      <c r="DF28" s="4052"/>
      <c r="DG28" s="2066"/>
      <c r="DH28" s="4050" t="str">
        <f ca="1">IF(OR(申告書1入力用!AH14=0,LEN(申告書1入力用!AH14)-2&lt;=0),"",MID(申告書1入力用!AH14,LEN(申告書1入力用!AH14)-2,1))</f>
        <v>7</v>
      </c>
      <c r="DI28" s="4051"/>
      <c r="DJ28" s="4051"/>
      <c r="DK28" s="4052"/>
      <c r="DL28" s="2066"/>
      <c r="DM28" s="4050" t="str">
        <f ca="1">IF(OR(申告書1入力用!AH14=0,LEN(申告書1入力用!AH14)-1&lt;=0),"",MID(申告書1入力用!AH14,LEN(申告書1入力用!AH14)-1,1))</f>
        <v>5</v>
      </c>
      <c r="DN28" s="4052"/>
      <c r="DO28" s="2066"/>
      <c r="DP28" s="4050" t="str">
        <f ca="1">IF(申告書1入力用!AH14&lt;&gt;0,RIGHT(申告書1入力用!AH14,1),"0")</f>
        <v>0</v>
      </c>
      <c r="DQ28" s="4052"/>
      <c r="DR28" s="2067"/>
      <c r="DS28" s="2068"/>
      <c r="DT28" s="1947"/>
      <c r="DU28" s="3917"/>
      <c r="DV28" s="1947"/>
      <c r="DW28" s="1825"/>
      <c r="DX28" s="1728"/>
      <c r="DY28" s="1728"/>
    </row>
    <row r="29" spans="1:129" ht="3" customHeight="1" thickBot="1">
      <c r="A29" s="1728"/>
      <c r="B29" s="3266"/>
      <c r="C29" s="4002"/>
      <c r="D29" s="4007"/>
      <c r="E29" s="4008"/>
      <c r="F29" s="2069"/>
      <c r="G29" s="2069"/>
      <c r="H29" s="2069"/>
      <c r="I29" s="2069"/>
      <c r="J29" s="2069"/>
      <c r="K29" s="2069"/>
      <c r="L29" s="2069"/>
      <c r="M29" s="2069"/>
      <c r="N29" s="2069"/>
      <c r="O29" s="4011"/>
      <c r="P29" s="2069"/>
      <c r="Q29" s="2069"/>
      <c r="R29" s="2069"/>
      <c r="S29" s="2069"/>
      <c r="T29" s="4018"/>
      <c r="U29" s="4019"/>
      <c r="V29" s="4020"/>
      <c r="W29" s="1996"/>
      <c r="X29" s="2070"/>
      <c r="Y29" s="2070"/>
      <c r="Z29" s="2070"/>
      <c r="AA29" s="2070"/>
      <c r="AB29" s="2070"/>
      <c r="AC29" s="2071"/>
      <c r="AD29" s="2072"/>
      <c r="AE29" s="2072"/>
      <c r="AF29" s="2072"/>
      <c r="AG29" s="2071"/>
      <c r="AH29" s="2072"/>
      <c r="AI29" s="2072"/>
      <c r="AJ29" s="2072"/>
      <c r="AK29" s="2071"/>
      <c r="AL29" s="2072"/>
      <c r="AM29" s="2072"/>
      <c r="AN29" s="2072"/>
      <c r="AO29" s="2071"/>
      <c r="AP29" s="2071"/>
      <c r="AQ29" s="2071"/>
      <c r="AR29" s="2071"/>
      <c r="AS29" s="2071"/>
      <c r="AT29" s="2071"/>
      <c r="AU29" s="2071"/>
      <c r="AV29" s="2071"/>
      <c r="AW29" s="2071"/>
      <c r="AX29" s="2071"/>
      <c r="AY29" s="2071"/>
      <c r="AZ29" s="2071"/>
      <c r="BA29" s="2071"/>
      <c r="BB29" s="2073"/>
      <c r="BC29" s="1945"/>
      <c r="BD29" s="4059"/>
      <c r="BE29" s="4060"/>
      <c r="BF29" s="4060"/>
      <c r="BG29" s="4061"/>
      <c r="BH29" s="2074"/>
      <c r="BI29" s="4044"/>
      <c r="BJ29" s="4044"/>
      <c r="BK29" s="4044"/>
      <c r="BL29" s="4044"/>
      <c r="BM29" s="4044"/>
      <c r="BN29" s="4044"/>
      <c r="BO29" s="4044"/>
      <c r="BP29" s="4044"/>
      <c r="BQ29" s="4044"/>
      <c r="BR29" s="4044"/>
      <c r="BS29" s="4044"/>
      <c r="BT29" s="4044"/>
      <c r="BU29" s="4044"/>
      <c r="BV29" s="4044"/>
      <c r="BW29" s="4044"/>
      <c r="BX29" s="2074"/>
      <c r="BY29" s="4047"/>
      <c r="BZ29" s="4048"/>
      <c r="CA29" s="4048"/>
      <c r="CB29" s="4048"/>
      <c r="CC29" s="4049"/>
      <c r="CD29" s="2075"/>
      <c r="CE29" s="2048"/>
      <c r="CF29" s="2076"/>
      <c r="CG29" s="2077"/>
      <c r="CH29" s="2077"/>
      <c r="CI29" s="2077"/>
      <c r="CJ29" s="2077"/>
      <c r="CK29" s="2077"/>
      <c r="CL29" s="2077"/>
      <c r="CM29" s="2077"/>
      <c r="CN29" s="2077"/>
      <c r="CO29" s="2078"/>
      <c r="CP29" s="2078"/>
      <c r="CQ29" s="2078"/>
      <c r="CR29" s="2076"/>
      <c r="CS29" s="2039"/>
      <c r="CT29" s="2039"/>
      <c r="CU29" s="2039"/>
      <c r="CV29" s="2039"/>
      <c r="CW29" s="2079"/>
      <c r="CX29" s="2079"/>
      <c r="CY29" s="2079"/>
      <c r="CZ29" s="2079"/>
      <c r="DA29" s="2079"/>
      <c r="DB29" s="2079"/>
      <c r="DC29" s="2079"/>
      <c r="DD29" s="2079"/>
      <c r="DE29" s="2079"/>
      <c r="DF29" s="2079"/>
      <c r="DG29" s="2079"/>
      <c r="DH29" s="2079"/>
      <c r="DI29" s="2079"/>
      <c r="DJ29" s="2079"/>
      <c r="DK29" s="2079"/>
      <c r="DL29" s="2079"/>
      <c r="DM29" s="2079"/>
      <c r="DN29" s="2079"/>
      <c r="DO29" s="2079"/>
      <c r="DP29" s="2079"/>
      <c r="DQ29" s="2079"/>
      <c r="DR29" s="2080"/>
      <c r="DS29" s="2081"/>
      <c r="DT29" s="1947"/>
      <c r="DU29" s="3917"/>
      <c r="DV29" s="1947"/>
      <c r="DW29" s="1825"/>
      <c r="DX29" s="1728"/>
      <c r="DY29" s="1728"/>
    </row>
    <row r="30" spans="1:129" ht="3" customHeight="1">
      <c r="A30" s="1728"/>
      <c r="B30" s="3266"/>
      <c r="C30" s="4002"/>
      <c r="D30" s="2088"/>
      <c r="E30" s="2088"/>
      <c r="F30" s="2004"/>
      <c r="G30" s="2004"/>
      <c r="H30" s="4072" t="s">
        <v>841</v>
      </c>
      <c r="I30" s="4073"/>
      <c r="J30" s="2004"/>
      <c r="K30" s="2004"/>
      <c r="L30" s="2004"/>
      <c r="M30" s="2004"/>
      <c r="N30" s="2004"/>
      <c r="O30" s="4053" t="s">
        <v>1151</v>
      </c>
      <c r="P30" s="2004"/>
      <c r="Q30" s="2004"/>
      <c r="R30" s="2004"/>
      <c r="S30" s="2004"/>
      <c r="T30" s="4025" t="s">
        <v>1508</v>
      </c>
      <c r="U30" s="4026"/>
      <c r="V30" s="4027"/>
      <c r="W30" s="1949"/>
      <c r="X30" s="2082"/>
      <c r="Y30" s="2082"/>
      <c r="Z30" s="2082"/>
      <c r="AA30" s="2082"/>
      <c r="AB30" s="2082"/>
      <c r="AC30" s="2082"/>
      <c r="AD30" s="2082"/>
      <c r="AE30" s="2082"/>
      <c r="AF30" s="2082"/>
      <c r="AG30" s="2082"/>
      <c r="AH30" s="2082"/>
      <c r="AI30" s="2082"/>
      <c r="AJ30" s="2082"/>
      <c r="AK30" s="2082"/>
      <c r="AL30" s="2082"/>
      <c r="AM30" s="2082"/>
      <c r="AN30" s="2082"/>
      <c r="AO30" s="2082"/>
      <c r="AP30" s="2082"/>
      <c r="AQ30" s="2082"/>
      <c r="AR30" s="2082"/>
      <c r="AS30" s="2082"/>
      <c r="AT30" s="2082"/>
      <c r="AU30" s="2082"/>
      <c r="AV30" s="2082"/>
      <c r="AW30" s="2082"/>
      <c r="AX30" s="2082"/>
      <c r="AY30" s="2082"/>
      <c r="AZ30" s="2082"/>
      <c r="BA30" s="2082"/>
      <c r="BB30" s="2083"/>
      <c r="BC30" s="1945"/>
      <c r="BD30" s="4059"/>
      <c r="BE30" s="4060"/>
      <c r="BF30" s="4060"/>
      <c r="BG30" s="4061"/>
      <c r="BH30" s="2084"/>
      <c r="BI30" s="2084"/>
      <c r="BJ30" s="2084"/>
      <c r="BK30" s="2084"/>
      <c r="BL30" s="2084"/>
      <c r="BM30" s="2084"/>
      <c r="BN30" s="2084"/>
      <c r="BO30" s="2084"/>
      <c r="BP30" s="2084"/>
      <c r="BQ30" s="2084"/>
      <c r="BR30" s="2084"/>
      <c r="BS30" s="2084"/>
      <c r="BT30" s="2084"/>
      <c r="BU30" s="2084"/>
      <c r="BV30" s="2084"/>
      <c r="BW30" s="2084"/>
      <c r="BX30" s="2089"/>
      <c r="BY30" s="4015" t="s">
        <v>1509</v>
      </c>
      <c r="BZ30" s="4016"/>
      <c r="CA30" s="4016"/>
      <c r="CB30" s="4016"/>
      <c r="CC30" s="4017"/>
      <c r="CD30" s="2064"/>
      <c r="CE30" s="2064"/>
      <c r="CF30" s="2090"/>
      <c r="CG30" s="2090"/>
      <c r="CH30" s="2090"/>
      <c r="CI30" s="2090"/>
      <c r="CJ30" s="2090"/>
      <c r="CK30" s="2090"/>
      <c r="CL30" s="2090"/>
      <c r="CM30" s="2090"/>
      <c r="CN30" s="2090"/>
      <c r="CO30" s="2090"/>
      <c r="CP30" s="2090"/>
      <c r="CQ30" s="2090"/>
      <c r="CR30" s="2090"/>
      <c r="CS30" s="2090"/>
      <c r="CT30" s="2090"/>
      <c r="CU30" s="2090"/>
      <c r="CV30" s="2090"/>
      <c r="CW30" s="2090"/>
      <c r="CX30" s="2090"/>
      <c r="CY30" s="2090"/>
      <c r="CZ30" s="2090"/>
      <c r="DA30" s="2090"/>
      <c r="DB30" s="2090"/>
      <c r="DC30" s="2090"/>
      <c r="DD30" s="2090"/>
      <c r="DE30" s="2090"/>
      <c r="DF30" s="2090"/>
      <c r="DG30" s="2090"/>
      <c r="DH30" s="2090"/>
      <c r="DI30" s="2090"/>
      <c r="DJ30" s="2090"/>
      <c r="DK30" s="2090"/>
      <c r="DL30" s="2090"/>
      <c r="DM30" s="2090"/>
      <c r="DN30" s="2090"/>
      <c r="DO30" s="2090"/>
      <c r="DP30" s="2090"/>
      <c r="DQ30" s="2090"/>
      <c r="DR30" s="2091"/>
      <c r="DS30" s="2092"/>
      <c r="DT30" s="1947"/>
      <c r="DU30" s="3917"/>
      <c r="DV30" s="1947"/>
      <c r="DW30" s="1825"/>
      <c r="DX30" s="1728"/>
      <c r="DY30" s="1728"/>
    </row>
    <row r="31" spans="1:129" ht="21" customHeight="1">
      <c r="A31" s="1728"/>
      <c r="B31" s="3266"/>
      <c r="C31" s="4002"/>
      <c r="D31" s="3885" t="s">
        <v>719</v>
      </c>
      <c r="E31" s="3886"/>
      <c r="F31" s="3886"/>
      <c r="G31" s="3887"/>
      <c r="H31" s="4074"/>
      <c r="I31" s="4075"/>
      <c r="J31" s="1988"/>
      <c r="K31" s="3906">
        <f>申告書1入力用!H15</f>
        <v>0</v>
      </c>
      <c r="L31" s="3908"/>
      <c r="M31" s="3907"/>
      <c r="N31" s="1988"/>
      <c r="O31" s="4054"/>
      <c r="P31" s="1988"/>
      <c r="Q31" s="3906">
        <f>申告書1入力用!K15</f>
        <v>0</v>
      </c>
      <c r="R31" s="3907"/>
      <c r="S31" s="1972"/>
      <c r="T31" s="4015"/>
      <c r="U31" s="4016"/>
      <c r="V31" s="4017"/>
      <c r="W31" s="1988"/>
      <c r="X31" s="4030" t="str">
        <f>IF(OR(申告書1入力用!M15=0,LEN(申告書1入力用!M15)-7&lt;=0),"",LEFT(申告書1入力用!M15,LEN(申告書1入力用!M15)-7))</f>
        <v/>
      </c>
      <c r="Y31" s="4031"/>
      <c r="Z31" s="4031"/>
      <c r="AA31" s="4031"/>
      <c r="AB31" s="4032"/>
      <c r="AC31" s="1991"/>
      <c r="AD31" s="4021" t="str">
        <f>IF(OR(申告書1入力用!M15=0,LEN(申告書1入力用!M15)-6&lt;=0),"",MID(申告書1入力用!M15,LEN(申告書1入力用!M15)-6,1))</f>
        <v/>
      </c>
      <c r="AE31" s="4022"/>
      <c r="AF31" s="4023"/>
      <c r="AG31" s="1991"/>
      <c r="AH31" s="4021" t="str">
        <f>IF(OR(申告書1入力用!M15=0,LEN(申告書1入力用!M15)-5&lt;=0),"",MID(申告書1入力用!M15,LEN(申告書1入力用!M15)-5,1))</f>
        <v/>
      </c>
      <c r="AI31" s="4022"/>
      <c r="AJ31" s="4023"/>
      <c r="AK31" s="1991"/>
      <c r="AL31" s="4021" t="str">
        <f>IF(OR(申告書1入力用!M15=0,LEN(申告書1入力用!M15)-4&lt;=0),"",MID(申告書1入力用!M15,LEN(申告書1入力用!M15)-4,1))</f>
        <v/>
      </c>
      <c r="AM31" s="4022"/>
      <c r="AN31" s="4023"/>
      <c r="AO31" s="1991"/>
      <c r="AP31" s="4021" t="str">
        <f>IF(OR(申告書1入力用!M15=0,LEN(申告書1入力用!M15)-3&lt;=0),"",MID(申告書1入力用!M15,LEN(申告書1入力用!M15)-3,1))</f>
        <v/>
      </c>
      <c r="AQ31" s="4023"/>
      <c r="AR31" s="1991"/>
      <c r="AS31" s="4021" t="str">
        <f>IF(OR(申告書1入力用!M15=0,LEN(申告書1入力用!M15)-2&lt;=0),"",MID(申告書1入力用!M15,LEN(申告書1入力用!M15)-2,1))</f>
        <v/>
      </c>
      <c r="AT31" s="4023"/>
      <c r="AU31" s="1991"/>
      <c r="AV31" s="4021" t="str">
        <f>IF(OR(申告書1入力用!M15=0,LEN(申告書1入力用!M15)-1&lt;=0),"",MID(申告書1入力用!M15,LEN(申告書1入力用!M15)-1,1))</f>
        <v/>
      </c>
      <c r="AW31" s="4022"/>
      <c r="AX31" s="4023"/>
      <c r="AY31" s="1991"/>
      <c r="AZ31" s="4021" t="str">
        <f>IF(申告書1入力用!M15&lt;&gt;0,RIGHT(申告書1入力用!M15,1),"")</f>
        <v/>
      </c>
      <c r="BA31" s="4023"/>
      <c r="BB31" s="2062"/>
      <c r="BC31" s="1945"/>
      <c r="BD31" s="4059"/>
      <c r="BE31" s="4060"/>
      <c r="BF31" s="4060"/>
      <c r="BG31" s="4061"/>
      <c r="BH31" s="1947"/>
      <c r="BI31" s="4028" t="s">
        <v>917</v>
      </c>
      <c r="BJ31" s="4028"/>
      <c r="BK31" s="4028"/>
      <c r="BL31" s="4028"/>
      <c r="BM31" s="4028"/>
      <c r="BN31" s="4028"/>
      <c r="BO31" s="4028"/>
      <c r="BP31" s="4028"/>
      <c r="BQ31" s="4028"/>
      <c r="BR31" s="4028"/>
      <c r="BS31" s="4028"/>
      <c r="BT31" s="4028"/>
      <c r="BU31" s="4028"/>
      <c r="BV31" s="4028"/>
      <c r="BW31" s="4028"/>
      <c r="BX31" s="2093"/>
      <c r="BY31" s="4015"/>
      <c r="BZ31" s="4016"/>
      <c r="CA31" s="4016"/>
      <c r="CB31" s="4016"/>
      <c r="CC31" s="4017"/>
      <c r="CD31" s="2064"/>
      <c r="CE31" s="2064"/>
      <c r="CF31" s="4030" t="str">
        <f ca="1">IF(OR(申告書1入力用!AH15=0,LEN(申告書1入力用!AH15)-7&lt;=0),"",LEFT(申告書1入力用!AH15,LEN(申告書1入力用!AH15)-7))</f>
        <v/>
      </c>
      <c r="CG31" s="4031"/>
      <c r="CH31" s="4031"/>
      <c r="CI31" s="4031"/>
      <c r="CJ31" s="4031"/>
      <c r="CK31" s="4031"/>
      <c r="CL31" s="4031"/>
      <c r="CM31" s="4031"/>
      <c r="CN31" s="4032"/>
      <c r="CO31" s="2065"/>
      <c r="CP31" s="4021" t="str">
        <f ca="1">IF(OR(申告書1入力用!AH15=0,LEN(申告書1入力用!AH15)-6&lt;=0),"",MID(申告書1入力用!AH15,LEN(申告書1入力用!AH15)-6,1))</f>
        <v/>
      </c>
      <c r="CQ31" s="4022"/>
      <c r="CR31" s="4022"/>
      <c r="CS31" s="4023"/>
      <c r="CT31" s="1991"/>
      <c r="CU31" s="4021" t="str">
        <f ca="1">IF(OR(申告書1入力用!AH15=0,LEN(申告書1入力用!AH15)-5&lt;=0),"",MID(申告書1入力用!AH15,LEN(申告書1入力用!AH15)-5,1))</f>
        <v/>
      </c>
      <c r="CV31" s="4022"/>
      <c r="CW31" s="4023"/>
      <c r="CX31" s="2066"/>
      <c r="CY31" s="4050" t="str">
        <f ca="1">IF(OR(申告書1入力用!AH15=0,LEN(申告書1入力用!AH15)-4&lt;=0),"",MID(申告書1入力用!AH15,LEN(申告書1入力用!AH15)-4,1))</f>
        <v/>
      </c>
      <c r="CZ31" s="4051"/>
      <c r="DA31" s="4051"/>
      <c r="DB31" s="4052"/>
      <c r="DC31" s="2066"/>
      <c r="DD31" s="4050" t="str">
        <f ca="1">IF(OR(申告書1入力用!AH15=0,LEN(申告書1入力用!AH15)-3&lt;=0),"",MID(申告書1入力用!AH15,LEN(申告書1入力用!AH15)-3,1))</f>
        <v/>
      </c>
      <c r="DE31" s="4051"/>
      <c r="DF31" s="4052"/>
      <c r="DG31" s="2066"/>
      <c r="DH31" s="4050" t="str">
        <f ca="1">IF(OR(申告書1入力用!AH15=0,LEN(申告書1入力用!AH15)-2&lt;=0),"",MID(申告書1入力用!AH15,LEN(申告書1入力用!AH15)-2,1))</f>
        <v/>
      </c>
      <c r="DI31" s="4051"/>
      <c r="DJ31" s="4051"/>
      <c r="DK31" s="4052"/>
      <c r="DL31" s="2066"/>
      <c r="DM31" s="4050" t="str">
        <f ca="1">IF(OR(申告書1入力用!AH15=0,LEN(申告書1入力用!AH15)-1&lt;=0),"",MID(申告書1入力用!AH15,LEN(申告書1入力用!AH15)-1,1))</f>
        <v/>
      </c>
      <c r="DN31" s="4052"/>
      <c r="DO31" s="2066"/>
      <c r="DP31" s="4050" t="str">
        <f ca="1">IF(申告書1入力用!AH15&lt;&gt;0,RIGHT(申告書1入力用!AH15,1),"")</f>
        <v/>
      </c>
      <c r="DQ31" s="4052"/>
      <c r="DR31" s="2067"/>
      <c r="DS31" s="2068"/>
      <c r="DT31" s="1947"/>
      <c r="DU31" s="3917"/>
      <c r="DV31" s="1947"/>
      <c r="DW31" s="1728"/>
      <c r="DX31" s="1728"/>
      <c r="DY31" s="1728"/>
    </row>
    <row r="32" spans="1:129" ht="3" customHeight="1">
      <c r="A32" s="1728"/>
      <c r="B32" s="1945"/>
      <c r="C32" s="4002"/>
      <c r="D32" s="2069"/>
      <c r="E32" s="2069"/>
      <c r="F32" s="2069"/>
      <c r="G32" s="2069"/>
      <c r="H32" s="4076"/>
      <c r="I32" s="4077"/>
      <c r="J32" s="2069"/>
      <c r="K32" s="2069"/>
      <c r="L32" s="2069"/>
      <c r="M32" s="2069"/>
      <c r="N32" s="2069"/>
      <c r="O32" s="4055"/>
      <c r="P32" s="2069"/>
      <c r="Q32" s="2069"/>
      <c r="R32" s="2069"/>
      <c r="S32" s="2069"/>
      <c r="T32" s="4018"/>
      <c r="U32" s="4019"/>
      <c r="V32" s="4020"/>
      <c r="W32" s="1996"/>
      <c r="X32" s="2070"/>
      <c r="Y32" s="2070"/>
      <c r="Z32" s="2070"/>
      <c r="AA32" s="2070"/>
      <c r="AB32" s="2070"/>
      <c r="AC32" s="2071"/>
      <c r="AD32" s="2072"/>
      <c r="AE32" s="2072"/>
      <c r="AF32" s="2072"/>
      <c r="AG32" s="2071"/>
      <c r="AH32" s="2072"/>
      <c r="AI32" s="2072"/>
      <c r="AJ32" s="2072"/>
      <c r="AK32" s="2071"/>
      <c r="AL32" s="2072"/>
      <c r="AM32" s="2072"/>
      <c r="AN32" s="2072"/>
      <c r="AO32" s="2071"/>
      <c r="AP32" s="2071"/>
      <c r="AQ32" s="2071"/>
      <c r="AR32" s="2071"/>
      <c r="AS32" s="2071"/>
      <c r="AT32" s="2071"/>
      <c r="AU32" s="2071"/>
      <c r="AV32" s="2071"/>
      <c r="AW32" s="2071"/>
      <c r="AX32" s="2071"/>
      <c r="AY32" s="2071"/>
      <c r="AZ32" s="2071"/>
      <c r="BA32" s="2071"/>
      <c r="BB32" s="2073"/>
      <c r="BC32" s="1945"/>
      <c r="BD32" s="4059"/>
      <c r="BE32" s="4060"/>
      <c r="BF32" s="4060"/>
      <c r="BG32" s="4061"/>
      <c r="BH32" s="2094"/>
      <c r="BI32" s="2094"/>
      <c r="BJ32" s="2094"/>
      <c r="BK32" s="2094"/>
      <c r="BL32" s="2094"/>
      <c r="BM32" s="2094"/>
      <c r="BN32" s="2094"/>
      <c r="BO32" s="2094"/>
      <c r="BP32" s="2094"/>
      <c r="BQ32" s="2094"/>
      <c r="BR32" s="2094"/>
      <c r="BS32" s="2095"/>
      <c r="BT32" s="2095"/>
      <c r="BU32" s="2094"/>
      <c r="BV32" s="2094"/>
      <c r="BW32" s="2094"/>
      <c r="BX32" s="2096"/>
      <c r="BY32" s="4018"/>
      <c r="BZ32" s="4019"/>
      <c r="CA32" s="4019"/>
      <c r="CB32" s="4019"/>
      <c r="CC32" s="4020"/>
      <c r="CD32" s="2097"/>
      <c r="CE32" s="2098"/>
      <c r="CF32" s="2070"/>
      <c r="CG32" s="2099"/>
      <c r="CH32" s="2099"/>
      <c r="CI32" s="2099"/>
      <c r="CJ32" s="2099"/>
      <c r="CK32" s="2099"/>
      <c r="CL32" s="2099"/>
      <c r="CM32" s="2099"/>
      <c r="CN32" s="2099"/>
      <c r="CO32" s="2100"/>
      <c r="CP32" s="2100"/>
      <c r="CQ32" s="2100"/>
      <c r="CR32" s="2070"/>
      <c r="CS32" s="2072"/>
      <c r="CT32" s="2072"/>
      <c r="CU32" s="2072"/>
      <c r="CV32" s="2072"/>
      <c r="CW32" s="2101"/>
      <c r="CX32" s="2101"/>
      <c r="CY32" s="2101"/>
      <c r="CZ32" s="2101"/>
      <c r="DA32" s="2101"/>
      <c r="DB32" s="2101"/>
      <c r="DC32" s="2101"/>
      <c r="DD32" s="2101"/>
      <c r="DE32" s="2101"/>
      <c r="DF32" s="2101"/>
      <c r="DG32" s="2101"/>
      <c r="DH32" s="2101"/>
      <c r="DI32" s="2101"/>
      <c r="DJ32" s="2101"/>
      <c r="DK32" s="2101"/>
      <c r="DL32" s="2101"/>
      <c r="DM32" s="2101"/>
      <c r="DN32" s="2101"/>
      <c r="DO32" s="2101"/>
      <c r="DP32" s="2101"/>
      <c r="DQ32" s="2101"/>
      <c r="DR32" s="2102"/>
      <c r="DS32" s="2103"/>
      <c r="DT32" s="1947"/>
      <c r="DU32" s="3917"/>
      <c r="DV32" s="1947"/>
      <c r="DW32" s="1728"/>
      <c r="DX32" s="1728"/>
      <c r="DY32" s="1728"/>
    </row>
    <row r="33" spans="1:129" ht="3" customHeight="1">
      <c r="A33" s="1728"/>
      <c r="B33" s="1945"/>
      <c r="C33" s="4002"/>
      <c r="D33" s="2004"/>
      <c r="E33" s="2004"/>
      <c r="F33" s="2004"/>
      <c r="G33" s="2004"/>
      <c r="H33" s="2004"/>
      <c r="I33" s="2004"/>
      <c r="J33" s="2004"/>
      <c r="K33" s="2004"/>
      <c r="L33" s="2004"/>
      <c r="M33" s="2004"/>
      <c r="N33" s="2004"/>
      <c r="O33" s="2004"/>
      <c r="P33" s="2004"/>
      <c r="Q33" s="2004"/>
      <c r="R33" s="2004"/>
      <c r="S33" s="2004"/>
      <c r="T33" s="4025" t="s">
        <v>1031</v>
      </c>
      <c r="U33" s="4026"/>
      <c r="V33" s="4027"/>
      <c r="W33" s="1949"/>
      <c r="X33" s="2082"/>
      <c r="Y33" s="2082"/>
      <c r="Z33" s="2082"/>
      <c r="AA33" s="2082"/>
      <c r="AB33" s="2082"/>
      <c r="AC33" s="2082"/>
      <c r="AD33" s="2082"/>
      <c r="AE33" s="2082"/>
      <c r="AF33" s="2082"/>
      <c r="AG33" s="2082"/>
      <c r="AH33" s="2082"/>
      <c r="AI33" s="2082"/>
      <c r="AJ33" s="2082"/>
      <c r="AK33" s="2082"/>
      <c r="AL33" s="2082"/>
      <c r="AM33" s="2082"/>
      <c r="AN33" s="2082"/>
      <c r="AO33" s="2082"/>
      <c r="AP33" s="2082"/>
      <c r="AQ33" s="2082"/>
      <c r="AR33" s="2082"/>
      <c r="AS33" s="2082"/>
      <c r="AT33" s="2082"/>
      <c r="AU33" s="2082"/>
      <c r="AV33" s="2082"/>
      <c r="AW33" s="2082"/>
      <c r="AX33" s="2082"/>
      <c r="AY33" s="2082"/>
      <c r="AZ33" s="2082"/>
      <c r="BA33" s="2082"/>
      <c r="BB33" s="2083"/>
      <c r="BC33" s="1945"/>
      <c r="BD33" s="4059"/>
      <c r="BE33" s="4060"/>
      <c r="BF33" s="4060"/>
      <c r="BG33" s="4061"/>
      <c r="BH33" s="2104"/>
      <c r="BI33" s="2104"/>
      <c r="BJ33" s="2104"/>
      <c r="BK33" s="2104"/>
      <c r="BL33" s="2104"/>
      <c r="BM33" s="2104"/>
      <c r="BN33" s="2104"/>
      <c r="BO33" s="2104"/>
      <c r="BP33" s="2104"/>
      <c r="BQ33" s="2104"/>
      <c r="BR33" s="2105"/>
      <c r="BS33" s="4066" t="s">
        <v>854</v>
      </c>
      <c r="BT33" s="4067"/>
      <c r="BU33" s="2106"/>
      <c r="BV33" s="2106"/>
      <c r="BW33" s="2106"/>
      <c r="BX33" s="2107"/>
      <c r="BY33" s="4025" t="s">
        <v>1024</v>
      </c>
      <c r="BZ33" s="4026"/>
      <c r="CA33" s="4026"/>
      <c r="CB33" s="4026"/>
      <c r="CC33" s="4027"/>
      <c r="CD33" s="2108"/>
      <c r="CE33" s="2108"/>
      <c r="CF33" s="2082"/>
      <c r="CG33" s="2082"/>
      <c r="CH33" s="2082"/>
      <c r="CI33" s="2082"/>
      <c r="CJ33" s="2082"/>
      <c r="CK33" s="2082"/>
      <c r="CL33" s="2082"/>
      <c r="CM33" s="2082"/>
      <c r="CN33" s="2082"/>
      <c r="CO33" s="2082"/>
      <c r="CP33" s="2082"/>
      <c r="CQ33" s="2082"/>
      <c r="CR33" s="2082"/>
      <c r="CS33" s="2082"/>
      <c r="CT33" s="2082"/>
      <c r="CU33" s="2082"/>
      <c r="CV33" s="2082"/>
      <c r="CW33" s="2082"/>
      <c r="CX33" s="2082"/>
      <c r="CY33" s="2082"/>
      <c r="CZ33" s="2082"/>
      <c r="DA33" s="2082"/>
      <c r="DB33" s="2082"/>
      <c r="DC33" s="2082"/>
      <c r="DD33" s="2082"/>
      <c r="DE33" s="2082"/>
      <c r="DF33" s="2082"/>
      <c r="DG33" s="2082"/>
      <c r="DH33" s="2082"/>
      <c r="DI33" s="2082"/>
      <c r="DJ33" s="2082"/>
      <c r="DK33" s="2082"/>
      <c r="DL33" s="2082"/>
      <c r="DM33" s="2082"/>
      <c r="DN33" s="2082"/>
      <c r="DO33" s="2082"/>
      <c r="DP33" s="2082"/>
      <c r="DQ33" s="2082"/>
      <c r="DR33" s="2109"/>
      <c r="DS33" s="2083"/>
      <c r="DT33" s="1947"/>
      <c r="DU33" s="3917"/>
      <c r="DV33" s="1947"/>
      <c r="DW33" s="1728"/>
      <c r="DX33" s="1728"/>
      <c r="DY33" s="1728"/>
    </row>
    <row r="34" spans="1:129" ht="21" customHeight="1">
      <c r="A34" s="1728"/>
      <c r="B34" s="1945"/>
      <c r="C34" s="4002"/>
      <c r="D34" s="1947"/>
      <c r="E34" s="4028" t="s">
        <v>716</v>
      </c>
      <c r="F34" s="4028"/>
      <c r="G34" s="4028"/>
      <c r="H34" s="4028"/>
      <c r="I34" s="4028"/>
      <c r="J34" s="4028"/>
      <c r="K34" s="4028"/>
      <c r="L34" s="4028"/>
      <c r="M34" s="4028"/>
      <c r="N34" s="4028"/>
      <c r="O34" s="4028"/>
      <c r="P34" s="4028"/>
      <c r="Q34" s="4028"/>
      <c r="R34" s="4028"/>
      <c r="S34" s="1972"/>
      <c r="T34" s="4015"/>
      <c r="U34" s="4016"/>
      <c r="V34" s="4017"/>
      <c r="W34" s="1988"/>
      <c r="X34" s="4030" t="str">
        <f ca="1">IF(OR(申告書1入力用!M16=0,LEN(申告書1入力用!M16)-7&lt;=0),"",LEFT(申告書1入力用!M16,LEN(申告書1入力用!M16)-7))</f>
        <v/>
      </c>
      <c r="Y34" s="4031"/>
      <c r="Z34" s="4031"/>
      <c r="AA34" s="4031"/>
      <c r="AB34" s="4032"/>
      <c r="AC34" s="1991"/>
      <c r="AD34" s="4021" t="str">
        <f ca="1">IF(OR(申告書1入力用!M16=0,LEN(申告書1入力用!M16)-6&lt;=0),"",MID(申告書1入力用!M16,LEN(申告書1入力用!M16)-6,1))</f>
        <v/>
      </c>
      <c r="AE34" s="4022"/>
      <c r="AF34" s="4023"/>
      <c r="AG34" s="1991"/>
      <c r="AH34" s="4021" t="str">
        <f ca="1">IF(OR(申告書1入力用!M16=0,LEN(申告書1入力用!M16)-5&lt;=0),"",MID(申告書1入力用!M16,LEN(申告書1入力用!M16)-5,1))</f>
        <v/>
      </c>
      <c r="AI34" s="4022"/>
      <c r="AJ34" s="4023"/>
      <c r="AK34" s="1991"/>
      <c r="AL34" s="4021" t="str">
        <f ca="1">IF(OR(申告書1入力用!M16=0,LEN(申告書1入力用!M16)-4&lt;=0),"",MID(申告書1入力用!M16,LEN(申告書1入力用!M16)-4,1))</f>
        <v/>
      </c>
      <c r="AM34" s="4022"/>
      <c r="AN34" s="4023"/>
      <c r="AO34" s="1991"/>
      <c r="AP34" s="4021" t="str">
        <f ca="1">IF(OR(申告書1入力用!M16=0,LEN(申告書1入力用!M16)-3&lt;=0),"",MID(申告書1入力用!M16,LEN(申告書1入力用!M16)-3,1))</f>
        <v/>
      </c>
      <c r="AQ34" s="4023"/>
      <c r="AR34" s="1991"/>
      <c r="AS34" s="4021" t="str">
        <f ca="1">IF(OR(申告書1入力用!M16=0,LEN(申告書1入力用!M16)-2&lt;=0),"",MID(申告書1入力用!M16,LEN(申告書1入力用!M16)-2,1))</f>
        <v/>
      </c>
      <c r="AT34" s="4023"/>
      <c r="AU34" s="1991"/>
      <c r="AV34" s="4021" t="str">
        <f ca="1">IF(OR(申告書1入力用!M16=0,LEN(申告書1入力用!M16)-1&lt;=0),"",MID(申告書1入力用!M16,LEN(申告書1入力用!M16)-1,1))</f>
        <v/>
      </c>
      <c r="AW34" s="4022"/>
      <c r="AX34" s="4023"/>
      <c r="AY34" s="1991"/>
      <c r="AZ34" s="4021" t="str">
        <f ca="1">IF(申告書1入力用!M16&lt;&gt;0,RIGHT(申告書1入力用!M16,1),"")</f>
        <v/>
      </c>
      <c r="BA34" s="4023"/>
      <c r="BB34" s="2062"/>
      <c r="BC34" s="1945"/>
      <c r="BD34" s="4059"/>
      <c r="BE34" s="4060"/>
      <c r="BF34" s="4060"/>
      <c r="BG34" s="4061"/>
      <c r="BH34" s="1988"/>
      <c r="BI34" s="4094">
        <f>申告書1入力用!W16</f>
        <v>0</v>
      </c>
      <c r="BJ34" s="4094"/>
      <c r="BK34" s="4094"/>
      <c r="BL34" s="4094"/>
      <c r="BM34" s="4094"/>
      <c r="BN34" s="4094"/>
      <c r="BO34" s="4094"/>
      <c r="BP34" s="4094"/>
      <c r="BQ34" s="4094"/>
      <c r="BR34" s="2010"/>
      <c r="BS34" s="4068"/>
      <c r="BT34" s="4069"/>
      <c r="BU34" s="1972"/>
      <c r="BV34" s="3906">
        <f>申告書1入力用!AE16</f>
        <v>0</v>
      </c>
      <c r="BW34" s="3907"/>
      <c r="BX34" s="2110"/>
      <c r="BY34" s="4015"/>
      <c r="BZ34" s="4016"/>
      <c r="CA34" s="4016"/>
      <c r="CB34" s="4016"/>
      <c r="CC34" s="4017"/>
      <c r="CD34" s="2064"/>
      <c r="CE34" s="2064"/>
      <c r="CF34" s="4030" t="str">
        <f>IF(OR(申告書1入力用!AH16=0,LEN(申告書1入力用!AH16)-7&lt;=0),"",LEFT(申告書1入力用!AH16,LEN(申告書1入力用!AH16)-7))</f>
        <v/>
      </c>
      <c r="CG34" s="4031"/>
      <c r="CH34" s="4031"/>
      <c r="CI34" s="4031"/>
      <c r="CJ34" s="4031"/>
      <c r="CK34" s="4031"/>
      <c r="CL34" s="4031"/>
      <c r="CM34" s="4031"/>
      <c r="CN34" s="4032"/>
      <c r="CO34" s="2065"/>
      <c r="CP34" s="4021" t="str">
        <f>IF(OR(申告書1入力用!AH16=0,LEN(申告書1入力用!AH16)-6&lt;=0),"",MID(申告書1入力用!AH16,LEN(申告書1入力用!AH16)-6,1))</f>
        <v/>
      </c>
      <c r="CQ34" s="4022"/>
      <c r="CR34" s="4022"/>
      <c r="CS34" s="4023"/>
      <c r="CT34" s="1991"/>
      <c r="CU34" s="4021" t="str">
        <f>IF(OR(申告書1入力用!AH16=0,LEN(申告書1入力用!AH16)-5&lt;=0),"",MID(申告書1入力用!AH16,LEN(申告書1入力用!AH16)-5,1))</f>
        <v/>
      </c>
      <c r="CV34" s="4022"/>
      <c r="CW34" s="4023"/>
      <c r="CX34" s="2066"/>
      <c r="CY34" s="4050" t="str">
        <f>IF(OR(申告書1入力用!AH16=0,LEN(申告書1入力用!AH16)-4&lt;=0),"",MID(申告書1入力用!AH16,LEN(申告書1入力用!AH16)-4,1))</f>
        <v/>
      </c>
      <c r="CZ34" s="4051"/>
      <c r="DA34" s="4051"/>
      <c r="DB34" s="4052"/>
      <c r="DC34" s="2066"/>
      <c r="DD34" s="4050" t="str">
        <f>IF(OR(申告書1入力用!AH16=0,LEN(申告書1入力用!AH16)-3&lt;=0),"",MID(申告書1入力用!AH16,LEN(申告書1入力用!AH16)-3,1))</f>
        <v/>
      </c>
      <c r="DE34" s="4051"/>
      <c r="DF34" s="4052"/>
      <c r="DG34" s="2066"/>
      <c r="DH34" s="4050" t="str">
        <f>IF(OR(申告書1入力用!AH16=0,LEN(申告書1入力用!AH16)-2&lt;=0),"",MID(申告書1入力用!AH16,LEN(申告書1入力用!AH16)-2,1))</f>
        <v/>
      </c>
      <c r="DI34" s="4051"/>
      <c r="DJ34" s="4051"/>
      <c r="DK34" s="4052"/>
      <c r="DL34" s="2066"/>
      <c r="DM34" s="4050" t="str">
        <f>IF(OR(申告書1入力用!AH16=0,LEN(申告書1入力用!AH16)-1&lt;=0),"",MID(申告書1入力用!AH16,LEN(申告書1入力用!AH16)-1,1))</f>
        <v/>
      </c>
      <c r="DN34" s="4052"/>
      <c r="DO34" s="2066"/>
      <c r="DP34" s="4050" t="str">
        <f>IF(申告書1入力用!AH16&lt;&gt;0,RIGHT(申告書1入力用!AH16,1),"")</f>
        <v/>
      </c>
      <c r="DQ34" s="4052"/>
      <c r="DR34" s="2067"/>
      <c r="DS34" s="2068"/>
      <c r="DT34" s="1947"/>
      <c r="DU34" s="3917"/>
      <c r="DV34" s="1947"/>
      <c r="DW34" s="1728"/>
      <c r="DX34" s="1728"/>
      <c r="DY34" s="1728"/>
    </row>
    <row r="35" spans="1:129" ht="3" customHeight="1">
      <c r="A35" s="1728"/>
      <c r="B35" s="1945"/>
      <c r="C35" s="4002"/>
      <c r="D35" s="2069"/>
      <c r="E35" s="2069"/>
      <c r="F35" s="2069"/>
      <c r="G35" s="2069"/>
      <c r="H35" s="2069"/>
      <c r="I35" s="2069"/>
      <c r="J35" s="2069"/>
      <c r="K35" s="2069"/>
      <c r="L35" s="2069"/>
      <c r="M35" s="2069"/>
      <c r="N35" s="2069"/>
      <c r="O35" s="2069"/>
      <c r="P35" s="2069"/>
      <c r="Q35" s="2069"/>
      <c r="R35" s="2069"/>
      <c r="S35" s="2069"/>
      <c r="T35" s="4018"/>
      <c r="U35" s="4019"/>
      <c r="V35" s="4020"/>
      <c r="W35" s="1996"/>
      <c r="X35" s="2070"/>
      <c r="Y35" s="2070"/>
      <c r="Z35" s="2070"/>
      <c r="AA35" s="2070"/>
      <c r="AB35" s="2070"/>
      <c r="AC35" s="2071"/>
      <c r="AD35" s="2072"/>
      <c r="AE35" s="2072"/>
      <c r="AF35" s="2072"/>
      <c r="AG35" s="2071"/>
      <c r="AH35" s="2072"/>
      <c r="AI35" s="2072"/>
      <c r="AJ35" s="2072"/>
      <c r="AK35" s="2071"/>
      <c r="AL35" s="2072"/>
      <c r="AM35" s="2072"/>
      <c r="AN35" s="2072"/>
      <c r="AO35" s="2071"/>
      <c r="AP35" s="2071"/>
      <c r="AQ35" s="2071"/>
      <c r="AR35" s="2071"/>
      <c r="AS35" s="2071"/>
      <c r="AT35" s="2071"/>
      <c r="AU35" s="2071"/>
      <c r="AV35" s="2071"/>
      <c r="AW35" s="2071"/>
      <c r="AX35" s="2071"/>
      <c r="AY35" s="2071"/>
      <c r="AZ35" s="2071"/>
      <c r="BA35" s="2071"/>
      <c r="BB35" s="2073"/>
      <c r="BC35" s="1945"/>
      <c r="BD35" s="4059"/>
      <c r="BE35" s="4060"/>
      <c r="BF35" s="4060"/>
      <c r="BG35" s="4061"/>
      <c r="BH35" s="2069"/>
      <c r="BI35" s="2069"/>
      <c r="BJ35" s="2069"/>
      <c r="BK35" s="2069"/>
      <c r="BL35" s="2069"/>
      <c r="BM35" s="2069"/>
      <c r="BN35" s="2069"/>
      <c r="BO35" s="2069"/>
      <c r="BP35" s="2069"/>
      <c r="BQ35" s="2069"/>
      <c r="BR35" s="2111"/>
      <c r="BS35" s="4070"/>
      <c r="BT35" s="4071"/>
      <c r="BU35" s="1972"/>
      <c r="BV35" s="1972"/>
      <c r="BW35" s="1972"/>
      <c r="BX35" s="2110"/>
      <c r="BY35" s="4018"/>
      <c r="BZ35" s="4019"/>
      <c r="CA35" s="4019"/>
      <c r="CB35" s="4019"/>
      <c r="CC35" s="4020"/>
      <c r="CD35" s="2097"/>
      <c r="CE35" s="2098"/>
      <c r="CF35" s="2070"/>
      <c r="CG35" s="2099"/>
      <c r="CH35" s="2099"/>
      <c r="CI35" s="2099"/>
      <c r="CJ35" s="2099"/>
      <c r="CK35" s="2099"/>
      <c r="CL35" s="2099"/>
      <c r="CM35" s="2099"/>
      <c r="CN35" s="2099"/>
      <c r="CO35" s="2100"/>
      <c r="CP35" s="2100"/>
      <c r="CQ35" s="2100"/>
      <c r="CR35" s="2070"/>
      <c r="CS35" s="2072"/>
      <c r="CT35" s="2072"/>
      <c r="CU35" s="2072"/>
      <c r="CV35" s="2072"/>
      <c r="CW35" s="2101"/>
      <c r="CX35" s="2101"/>
      <c r="CY35" s="2101"/>
      <c r="CZ35" s="2101"/>
      <c r="DA35" s="2101"/>
      <c r="DB35" s="2101"/>
      <c r="DC35" s="2101"/>
      <c r="DD35" s="2101"/>
      <c r="DE35" s="2101"/>
      <c r="DF35" s="2101"/>
      <c r="DG35" s="2101"/>
      <c r="DH35" s="2101"/>
      <c r="DI35" s="2101"/>
      <c r="DJ35" s="2101"/>
      <c r="DK35" s="2101"/>
      <c r="DL35" s="2101"/>
      <c r="DM35" s="2101"/>
      <c r="DN35" s="2101"/>
      <c r="DO35" s="2101"/>
      <c r="DP35" s="2101"/>
      <c r="DQ35" s="2101"/>
      <c r="DR35" s="2102"/>
      <c r="DS35" s="2103"/>
      <c r="DT35" s="1947"/>
      <c r="DU35" s="3917"/>
      <c r="DV35" s="1947"/>
      <c r="DW35" s="1728"/>
      <c r="DX35" s="1728"/>
      <c r="DY35" s="1728"/>
    </row>
    <row r="36" spans="1:129" ht="3" customHeight="1">
      <c r="A36" s="1728"/>
      <c r="B36" s="1945"/>
      <c r="C36" s="4002"/>
      <c r="D36" s="2004"/>
      <c r="E36" s="2004"/>
      <c r="F36" s="2004"/>
      <c r="G36" s="2004"/>
      <c r="H36" s="2004"/>
      <c r="I36" s="2004"/>
      <c r="J36" s="2004"/>
      <c r="K36" s="2004"/>
      <c r="L36" s="2004"/>
      <c r="M36" s="2004"/>
      <c r="N36" s="2004"/>
      <c r="O36" s="4024" t="s">
        <v>42</v>
      </c>
      <c r="P36" s="2004"/>
      <c r="Q36" s="2004"/>
      <c r="R36" s="2004"/>
      <c r="S36" s="2004"/>
      <c r="T36" s="4025" t="s">
        <v>1510</v>
      </c>
      <c r="U36" s="4026"/>
      <c r="V36" s="4027"/>
      <c r="W36" s="1949"/>
      <c r="X36" s="2082"/>
      <c r="Y36" s="2082"/>
      <c r="Z36" s="2082"/>
      <c r="AA36" s="2082"/>
      <c r="AB36" s="2082"/>
      <c r="AC36" s="2082"/>
      <c r="AD36" s="2082"/>
      <c r="AE36" s="2082"/>
      <c r="AF36" s="2082"/>
      <c r="AG36" s="2082"/>
      <c r="AH36" s="2082"/>
      <c r="AI36" s="2082"/>
      <c r="AJ36" s="2082"/>
      <c r="AK36" s="2082"/>
      <c r="AL36" s="2082"/>
      <c r="AM36" s="2082"/>
      <c r="AN36" s="2082"/>
      <c r="AO36" s="2082"/>
      <c r="AP36" s="2082"/>
      <c r="AQ36" s="2082"/>
      <c r="AR36" s="2082"/>
      <c r="AS36" s="2082"/>
      <c r="AT36" s="2082"/>
      <c r="AU36" s="2082"/>
      <c r="AV36" s="2082"/>
      <c r="AW36" s="2082"/>
      <c r="AX36" s="2082"/>
      <c r="AY36" s="2082"/>
      <c r="AZ36" s="2082"/>
      <c r="BA36" s="2082"/>
      <c r="BB36" s="2083"/>
      <c r="BC36" s="1945"/>
      <c r="BD36" s="4059"/>
      <c r="BE36" s="4060"/>
      <c r="BF36" s="4060"/>
      <c r="BG36" s="4061"/>
      <c r="BH36" s="4078" t="s">
        <v>913</v>
      </c>
      <c r="BI36" s="4078"/>
      <c r="BJ36" s="4078"/>
      <c r="BK36" s="4078"/>
      <c r="BL36" s="4078"/>
      <c r="BM36" s="4078"/>
      <c r="BN36" s="4079"/>
      <c r="BO36" s="4085" t="s">
        <v>912</v>
      </c>
      <c r="BP36" s="2112"/>
      <c r="BQ36" s="2112"/>
      <c r="BR36" s="2113"/>
      <c r="BS36" s="4088" t="s">
        <v>911</v>
      </c>
      <c r="BT36" s="4089"/>
      <c r="BU36" s="2004"/>
      <c r="BV36" s="2004"/>
      <c r="BW36" s="2004"/>
      <c r="BX36" s="2114"/>
      <c r="BY36" s="4026" t="s">
        <v>1376</v>
      </c>
      <c r="BZ36" s="4026"/>
      <c r="CA36" s="4026"/>
      <c r="CB36" s="4026"/>
      <c r="CC36" s="4027"/>
      <c r="CD36" s="2108"/>
      <c r="CE36" s="2108"/>
      <c r="CF36" s="2082"/>
      <c r="CG36" s="2082"/>
      <c r="CH36" s="2082"/>
      <c r="CI36" s="2082"/>
      <c r="CJ36" s="2082"/>
      <c r="CK36" s="2082"/>
      <c r="CL36" s="2082"/>
      <c r="CM36" s="2082"/>
      <c r="CN36" s="2082"/>
      <c r="CO36" s="2082"/>
      <c r="CP36" s="2082"/>
      <c r="CQ36" s="2082"/>
      <c r="CR36" s="2082"/>
      <c r="CS36" s="2082"/>
      <c r="CT36" s="2082"/>
      <c r="CU36" s="2082"/>
      <c r="CV36" s="2082"/>
      <c r="CW36" s="2082"/>
      <c r="CX36" s="2082"/>
      <c r="CY36" s="2082"/>
      <c r="CZ36" s="2082"/>
      <c r="DA36" s="2082"/>
      <c r="DB36" s="2082"/>
      <c r="DC36" s="2082"/>
      <c r="DD36" s="2082"/>
      <c r="DE36" s="2082"/>
      <c r="DF36" s="2082"/>
      <c r="DG36" s="2082"/>
      <c r="DH36" s="2082"/>
      <c r="DI36" s="2082"/>
      <c r="DJ36" s="2082"/>
      <c r="DK36" s="2082"/>
      <c r="DL36" s="2082"/>
      <c r="DM36" s="2082"/>
      <c r="DN36" s="2082"/>
      <c r="DO36" s="2082"/>
      <c r="DP36" s="2082"/>
      <c r="DQ36" s="2082"/>
      <c r="DR36" s="2109"/>
      <c r="DS36" s="2083"/>
      <c r="DT36" s="1947"/>
      <c r="DU36" s="3917"/>
      <c r="DV36" s="1947"/>
      <c r="DW36" s="1728"/>
      <c r="DX36" s="1728"/>
      <c r="DY36" s="1728"/>
    </row>
    <row r="37" spans="1:129" ht="21" customHeight="1">
      <c r="A37" s="1728"/>
      <c r="B37" s="1945"/>
      <c r="C37" s="4002"/>
      <c r="D37" s="1947"/>
      <c r="E37" s="4029" t="s">
        <v>878</v>
      </c>
      <c r="F37" s="4029"/>
      <c r="G37" s="4029"/>
      <c r="H37" s="4029"/>
      <c r="I37" s="4029"/>
      <c r="J37" s="4029"/>
      <c r="K37" s="4029"/>
      <c r="L37" s="4029"/>
      <c r="M37" s="1988"/>
      <c r="N37" s="1988"/>
      <c r="O37" s="4010"/>
      <c r="P37" s="1988"/>
      <c r="Q37" s="3906" t="str">
        <f ca="1">申告書1入力用!K17</f>
        <v/>
      </c>
      <c r="R37" s="3907"/>
      <c r="S37" s="1972"/>
      <c r="T37" s="4015"/>
      <c r="U37" s="4016"/>
      <c r="V37" s="4017"/>
      <c r="W37" s="1988"/>
      <c r="X37" s="4030" t="str">
        <f ca="1">IF(OR(申告書1入力用!M17=0,LEN(申告書1入力用!M17)-7&lt;=0),"",LEFT(申告書1入力用!M17,LEN(申告書1入力用!M17)-7))</f>
        <v/>
      </c>
      <c r="Y37" s="4031"/>
      <c r="Z37" s="4031"/>
      <c r="AA37" s="4031"/>
      <c r="AB37" s="4032"/>
      <c r="AC37" s="1991"/>
      <c r="AD37" s="4021" t="str">
        <f ca="1">IF(OR(申告書1入力用!M17=0,LEN(申告書1入力用!M17)-6&lt;=0),"",MID(申告書1入力用!M17,LEN(申告書1入力用!M17)-6,1))</f>
        <v>6</v>
      </c>
      <c r="AE37" s="4022"/>
      <c r="AF37" s="4023"/>
      <c r="AG37" s="1991"/>
      <c r="AH37" s="4021" t="str">
        <f ca="1">IF(OR(申告書1入力用!M17=0,LEN(申告書1入力用!M17)-5&lt;=0),"",MID(申告書1入力用!M17,LEN(申告書1入力用!M17)-5,1))</f>
        <v>7</v>
      </c>
      <c r="AI37" s="4022"/>
      <c r="AJ37" s="4023"/>
      <c r="AK37" s="1991"/>
      <c r="AL37" s="4021" t="str">
        <f ca="1">IF(OR(申告書1入力用!M17=0,LEN(申告書1入力用!M17)-4&lt;=0),"",MID(申告書1入力用!M17,LEN(申告書1入力用!M17)-4,1))</f>
        <v>0</v>
      </c>
      <c r="AM37" s="4022"/>
      <c r="AN37" s="4023"/>
      <c r="AO37" s="1991"/>
      <c r="AP37" s="4021" t="str">
        <f ca="1">IF(OR(申告書1入力用!M17=0,LEN(申告書1入力用!M17)-3&lt;=0),"",MID(申告書1入力用!M17,LEN(申告書1入力用!M17)-3,1))</f>
        <v>0</v>
      </c>
      <c r="AQ37" s="4023"/>
      <c r="AR37" s="1991"/>
      <c r="AS37" s="4021" t="str">
        <f ca="1">IF(OR(申告書1入力用!M17=0,LEN(申告書1入力用!M17)-2&lt;=0),"",MID(申告書1入力用!M17,LEN(申告書1入力用!M17)-2,1))</f>
        <v>0</v>
      </c>
      <c r="AT37" s="4023"/>
      <c r="AU37" s="1991"/>
      <c r="AV37" s="4021" t="str">
        <f ca="1">IF(OR(申告書1入力用!M17=0,LEN(申告書1入力用!M17)-1&lt;=0),"",MID(申告書1入力用!M17,LEN(申告書1入力用!M17)-1,1))</f>
        <v>0</v>
      </c>
      <c r="AW37" s="4022"/>
      <c r="AX37" s="4023"/>
      <c r="AY37" s="1991"/>
      <c r="AZ37" s="4021" t="str">
        <f ca="1">IF(申告書1入力用!M17&lt;&gt;0,RIGHT(申告書1入力用!M17,1),"")</f>
        <v>0</v>
      </c>
      <c r="BA37" s="4023"/>
      <c r="BB37" s="2062"/>
      <c r="BC37" s="1945"/>
      <c r="BD37" s="4059"/>
      <c r="BE37" s="4060"/>
      <c r="BF37" s="4060"/>
      <c r="BG37" s="4061"/>
      <c r="BH37" s="4080"/>
      <c r="BI37" s="4081"/>
      <c r="BJ37" s="4081"/>
      <c r="BK37" s="4081"/>
      <c r="BL37" s="4081"/>
      <c r="BM37" s="4081"/>
      <c r="BN37" s="4082"/>
      <c r="BO37" s="4086"/>
      <c r="BP37" s="2115"/>
      <c r="BQ37" s="2116">
        <f>申告書1入力用!AB17</f>
        <v>0</v>
      </c>
      <c r="BR37" s="2117"/>
      <c r="BS37" s="4090"/>
      <c r="BT37" s="4091"/>
      <c r="BU37" s="2118"/>
      <c r="BV37" s="3906">
        <f>申告書1入力用!AE17</f>
        <v>0</v>
      </c>
      <c r="BW37" s="3907"/>
      <c r="BX37" s="2117"/>
      <c r="BY37" s="4016"/>
      <c r="BZ37" s="4016"/>
      <c r="CA37" s="4016"/>
      <c r="CB37" s="4016"/>
      <c r="CC37" s="4017"/>
      <c r="CD37" s="2064"/>
      <c r="CE37" s="2064"/>
      <c r="CF37" s="4111" t="str">
        <f>IF(OR(申告書1入力用!AH17=0,LEN(申告書1入力用!AH17)-7&lt;=0),"",LEFT(申告書1入力用!AH17,LEN(申告書1入力用!AH17)-7))</f>
        <v/>
      </c>
      <c r="CG37" s="4112"/>
      <c r="CH37" s="4112"/>
      <c r="CI37" s="4112"/>
      <c r="CJ37" s="4112"/>
      <c r="CK37" s="4112"/>
      <c r="CL37" s="4112"/>
      <c r="CM37" s="4112"/>
      <c r="CN37" s="4113"/>
      <c r="CO37" s="2065"/>
      <c r="CP37" s="4021" t="str">
        <f>IF(OR(申告書1入力用!AH17=0,LEN(申告書1入力用!AH17)-6&lt;=0),"",MID(申告書1入力用!AH17,LEN(申告書1入力用!AH17)-6,1))</f>
        <v/>
      </c>
      <c r="CQ37" s="4022"/>
      <c r="CR37" s="4022"/>
      <c r="CS37" s="4023"/>
      <c r="CT37" s="1991"/>
      <c r="CU37" s="4021" t="str">
        <f>IF(OR(申告書1入力用!AH17=0,LEN(申告書1入力用!AH17)-5&lt;=0),"",MID(申告書1入力用!AH17,LEN(申告書1入力用!AH17)-5,1))</f>
        <v/>
      </c>
      <c r="CV37" s="4022"/>
      <c r="CW37" s="4023"/>
      <c r="CX37" s="2066"/>
      <c r="CY37" s="4050" t="str">
        <f>IF(OR(申告書1入力用!AH17=0,LEN(申告書1入力用!AH17)-4&lt;=0),"",MID(申告書1入力用!AH17,LEN(申告書1入力用!AH17)-4,1))</f>
        <v/>
      </c>
      <c r="CZ37" s="4051"/>
      <c r="DA37" s="4051"/>
      <c r="DB37" s="4052"/>
      <c r="DC37" s="2066"/>
      <c r="DD37" s="4050" t="str">
        <f>IF(OR(申告書1入力用!AH17=0,LEN(申告書1入力用!AH17)-3&lt;=0),"",MID(申告書1入力用!AH17,LEN(申告書1入力用!AH17)-3,1))</f>
        <v/>
      </c>
      <c r="DE37" s="4051"/>
      <c r="DF37" s="4052"/>
      <c r="DG37" s="2066"/>
      <c r="DH37" s="4050" t="str">
        <f>IF(OR(申告書1入力用!AH17=0,LEN(申告書1入力用!AH17)-2&lt;=0),"",MID(申告書1入力用!AH17,LEN(申告書1入力用!AH17)-2,1))</f>
        <v/>
      </c>
      <c r="DI37" s="4051"/>
      <c r="DJ37" s="4051"/>
      <c r="DK37" s="4052"/>
      <c r="DL37" s="2066"/>
      <c r="DM37" s="4095" t="s">
        <v>1015</v>
      </c>
      <c r="DN37" s="4052"/>
      <c r="DO37" s="2066"/>
      <c r="DP37" s="4095" t="s">
        <v>1015</v>
      </c>
      <c r="DQ37" s="4052"/>
      <c r="DR37" s="2067"/>
      <c r="DS37" s="2068"/>
      <c r="DT37" s="1947"/>
      <c r="DU37" s="3917"/>
      <c r="DV37" s="1947"/>
      <c r="DW37" s="1728"/>
      <c r="DX37" s="1728"/>
      <c r="DY37" s="1728"/>
    </row>
    <row r="38" spans="1:129" ht="3" customHeight="1">
      <c r="A38" s="1728"/>
      <c r="B38" s="1945"/>
      <c r="C38" s="4002"/>
      <c r="D38" s="2069"/>
      <c r="E38" s="2069"/>
      <c r="F38" s="2069"/>
      <c r="G38" s="2069"/>
      <c r="H38" s="2069"/>
      <c r="I38" s="2069"/>
      <c r="J38" s="2069"/>
      <c r="K38" s="2069"/>
      <c r="L38" s="2069"/>
      <c r="M38" s="2069"/>
      <c r="N38" s="2069"/>
      <c r="O38" s="4011"/>
      <c r="P38" s="2069"/>
      <c r="Q38" s="2069"/>
      <c r="R38" s="2069"/>
      <c r="S38" s="2069"/>
      <c r="T38" s="4018"/>
      <c r="U38" s="4019"/>
      <c r="V38" s="4020"/>
      <c r="W38" s="1996"/>
      <c r="X38" s="2070"/>
      <c r="Y38" s="2070"/>
      <c r="Z38" s="2070"/>
      <c r="AA38" s="2070"/>
      <c r="AB38" s="2070"/>
      <c r="AC38" s="2071"/>
      <c r="AD38" s="2072"/>
      <c r="AE38" s="2072"/>
      <c r="AF38" s="2072"/>
      <c r="AG38" s="2071"/>
      <c r="AH38" s="2072"/>
      <c r="AI38" s="2072"/>
      <c r="AJ38" s="2072"/>
      <c r="AK38" s="2071"/>
      <c r="AL38" s="2072"/>
      <c r="AM38" s="2072"/>
      <c r="AN38" s="2072"/>
      <c r="AO38" s="2071"/>
      <c r="AP38" s="2071"/>
      <c r="AQ38" s="2071"/>
      <c r="AR38" s="2071"/>
      <c r="AS38" s="2071"/>
      <c r="AT38" s="2071"/>
      <c r="AU38" s="2071"/>
      <c r="AV38" s="2071"/>
      <c r="AW38" s="2071"/>
      <c r="AX38" s="2071"/>
      <c r="AY38" s="2071"/>
      <c r="AZ38" s="2071"/>
      <c r="BA38" s="2071"/>
      <c r="BB38" s="2073"/>
      <c r="BC38" s="1945"/>
      <c r="BD38" s="4059"/>
      <c r="BE38" s="4060"/>
      <c r="BF38" s="4060"/>
      <c r="BG38" s="4061"/>
      <c r="BH38" s="4083"/>
      <c r="BI38" s="4083"/>
      <c r="BJ38" s="4083"/>
      <c r="BK38" s="4083"/>
      <c r="BL38" s="4083"/>
      <c r="BM38" s="4083"/>
      <c r="BN38" s="4084"/>
      <c r="BO38" s="4087"/>
      <c r="BP38" s="2119"/>
      <c r="BQ38" s="2119"/>
      <c r="BR38" s="2120"/>
      <c r="BS38" s="4092"/>
      <c r="BT38" s="4093"/>
      <c r="BU38" s="2121"/>
      <c r="BV38" s="2121"/>
      <c r="BW38" s="2121"/>
      <c r="BX38" s="2122"/>
      <c r="BY38" s="4019"/>
      <c r="BZ38" s="4019"/>
      <c r="CA38" s="4019"/>
      <c r="CB38" s="4019"/>
      <c r="CC38" s="4020"/>
      <c r="CD38" s="2097"/>
      <c r="CE38" s="2098"/>
      <c r="CF38" s="2070"/>
      <c r="CG38" s="2099"/>
      <c r="CH38" s="2099"/>
      <c r="CI38" s="2099"/>
      <c r="CJ38" s="2099"/>
      <c r="CK38" s="2099"/>
      <c r="CL38" s="2099"/>
      <c r="CM38" s="2099"/>
      <c r="CN38" s="2099"/>
      <c r="CO38" s="2100"/>
      <c r="CP38" s="2100"/>
      <c r="CQ38" s="2100"/>
      <c r="CR38" s="2070"/>
      <c r="CS38" s="2072"/>
      <c r="CT38" s="2072"/>
      <c r="CU38" s="2072"/>
      <c r="CV38" s="2072"/>
      <c r="CW38" s="2101"/>
      <c r="CX38" s="2101"/>
      <c r="CY38" s="2101"/>
      <c r="CZ38" s="2101"/>
      <c r="DA38" s="2101"/>
      <c r="DB38" s="2101"/>
      <c r="DC38" s="2101"/>
      <c r="DD38" s="2101"/>
      <c r="DE38" s="2101"/>
      <c r="DF38" s="2101"/>
      <c r="DG38" s="2101"/>
      <c r="DH38" s="2101"/>
      <c r="DI38" s="2101"/>
      <c r="DJ38" s="2101"/>
      <c r="DK38" s="2101"/>
      <c r="DL38" s="2101"/>
      <c r="DM38" s="2101"/>
      <c r="DN38" s="2101"/>
      <c r="DO38" s="2101"/>
      <c r="DP38" s="2101"/>
      <c r="DQ38" s="2101"/>
      <c r="DR38" s="2102"/>
      <c r="DS38" s="2103"/>
      <c r="DT38" s="1947"/>
      <c r="DU38" s="3917"/>
      <c r="DV38" s="1947"/>
      <c r="DW38" s="1728"/>
      <c r="DX38" s="1728"/>
      <c r="DY38" s="1728"/>
    </row>
    <row r="39" spans="1:129" ht="3" customHeight="1">
      <c r="A39" s="1728"/>
      <c r="B39" s="1945"/>
      <c r="C39" s="4002"/>
      <c r="D39" s="4096" t="s">
        <v>711</v>
      </c>
      <c r="E39" s="4097"/>
      <c r="S39" s="2004"/>
      <c r="T39" s="4025" t="s">
        <v>1511</v>
      </c>
      <c r="U39" s="4026"/>
      <c r="V39" s="4027"/>
      <c r="W39" s="1949"/>
      <c r="X39" s="2082"/>
      <c r="Y39" s="2082"/>
      <c r="Z39" s="2082"/>
      <c r="AA39" s="2082"/>
      <c r="AB39" s="2082"/>
      <c r="AC39" s="2082"/>
      <c r="AD39" s="2082"/>
      <c r="AE39" s="2082"/>
      <c r="AF39" s="2082"/>
      <c r="AG39" s="2082"/>
      <c r="AH39" s="2082"/>
      <c r="AI39" s="2082"/>
      <c r="AJ39" s="2082"/>
      <c r="AK39" s="2082"/>
      <c r="AL39" s="2082"/>
      <c r="AM39" s="2082"/>
      <c r="AN39" s="2082"/>
      <c r="AO39" s="2082"/>
      <c r="AP39" s="2082"/>
      <c r="AQ39" s="2082"/>
      <c r="AR39" s="2082"/>
      <c r="AS39" s="2082"/>
      <c r="AT39" s="2082"/>
      <c r="AU39" s="2082"/>
      <c r="AV39" s="2082"/>
      <c r="AW39" s="2082"/>
      <c r="AX39" s="2082"/>
      <c r="AY39" s="2082"/>
      <c r="AZ39" s="2082"/>
      <c r="BA39" s="2082"/>
      <c r="BB39" s="2083"/>
      <c r="BC39" s="1945"/>
      <c r="BD39" s="4059"/>
      <c r="BE39" s="4060"/>
      <c r="BF39" s="4060"/>
      <c r="BG39" s="4061"/>
      <c r="BH39" s="2123"/>
      <c r="BI39" s="2123"/>
      <c r="BJ39" s="2123"/>
      <c r="BK39" s="2123"/>
      <c r="BL39" s="2123"/>
      <c r="BM39" s="2123"/>
      <c r="BN39" s="2123"/>
      <c r="BO39" s="2123"/>
      <c r="BP39" s="2123"/>
      <c r="BQ39" s="2123"/>
      <c r="BR39" s="2123"/>
      <c r="BS39" s="2124"/>
      <c r="BT39" s="2124"/>
      <c r="BU39" s="2104"/>
      <c r="BV39" s="2104"/>
      <c r="BW39" s="2104"/>
      <c r="BX39" s="2105"/>
      <c r="BY39" s="4102" t="s">
        <v>1512</v>
      </c>
      <c r="BZ39" s="4103"/>
      <c r="CA39" s="4103"/>
      <c r="CB39" s="4103"/>
      <c r="CC39" s="4104"/>
      <c r="CD39" s="2108"/>
      <c r="CE39" s="2108"/>
      <c r="CF39" s="2082"/>
      <c r="CG39" s="2082"/>
      <c r="CH39" s="2082"/>
      <c r="CI39" s="2082"/>
      <c r="CJ39" s="2082"/>
      <c r="CK39" s="2082"/>
      <c r="CL39" s="2082"/>
      <c r="CM39" s="2082"/>
      <c r="CN39" s="2082"/>
      <c r="CO39" s="2082"/>
      <c r="CP39" s="2082"/>
      <c r="CQ39" s="2082"/>
      <c r="CR39" s="2082"/>
      <c r="CS39" s="2082"/>
      <c r="CT39" s="2082"/>
      <c r="CU39" s="2082"/>
      <c r="CV39" s="2082"/>
      <c r="CW39" s="2082"/>
      <c r="CX39" s="2082"/>
      <c r="CY39" s="2082"/>
      <c r="CZ39" s="2082"/>
      <c r="DA39" s="2082"/>
      <c r="DB39" s="2082"/>
      <c r="DC39" s="2082"/>
      <c r="DD39" s="2082"/>
      <c r="DE39" s="2082"/>
      <c r="DF39" s="2082"/>
      <c r="DG39" s="2082"/>
      <c r="DH39" s="2082"/>
      <c r="DI39" s="2082"/>
      <c r="DJ39" s="2082"/>
      <c r="DK39" s="2082"/>
      <c r="DL39" s="2082"/>
      <c r="DM39" s="2082"/>
      <c r="DN39" s="2082"/>
      <c r="DO39" s="2082"/>
      <c r="DP39" s="2082"/>
      <c r="DQ39" s="2082"/>
      <c r="DR39" s="2109"/>
      <c r="DS39" s="2083"/>
      <c r="DT39" s="1947"/>
      <c r="DU39" s="3917"/>
      <c r="DV39" s="1947"/>
      <c r="DW39" s="1728"/>
      <c r="DX39" s="1728"/>
      <c r="DY39" s="1728"/>
    </row>
    <row r="40" spans="1:129" ht="21" customHeight="1">
      <c r="A40" s="1728"/>
      <c r="B40" s="1945"/>
      <c r="C40" s="4002"/>
      <c r="D40" s="4098"/>
      <c r="E40" s="4099"/>
      <c r="G40" s="4028" t="s">
        <v>876</v>
      </c>
      <c r="H40" s="4028"/>
      <c r="I40" s="4028"/>
      <c r="J40" s="4028"/>
      <c r="K40" s="4028"/>
      <c r="L40" s="4028"/>
      <c r="M40" s="4028"/>
      <c r="N40" s="4028"/>
      <c r="O40" s="4028"/>
      <c r="P40" s="4028"/>
      <c r="Q40" s="4028"/>
      <c r="R40" s="4028"/>
      <c r="S40" s="1972"/>
      <c r="T40" s="4015"/>
      <c r="U40" s="4016"/>
      <c r="V40" s="4017"/>
      <c r="W40" s="1988"/>
      <c r="X40" s="4030" t="str">
        <f ca="1">IF(OR(申告書1入力用!M18=0,LEN(申告書1入力用!M18)-7&lt;=0),"",LEFT(申告書1入力用!M18,LEN(申告書1入力用!M18)-7))</f>
        <v/>
      </c>
      <c r="Y40" s="4031"/>
      <c r="Z40" s="4031"/>
      <c r="AA40" s="4031"/>
      <c r="AB40" s="4032"/>
      <c r="AC40" s="1991"/>
      <c r="AD40" s="4021" t="str">
        <f ca="1">IF(OR(申告書1入力用!M18=0,LEN(申告書1入力用!M18)-6&lt;=0),"",MID(申告書1入力用!M18,LEN(申告書1入力用!M18)-6,1))</f>
        <v/>
      </c>
      <c r="AE40" s="4022"/>
      <c r="AF40" s="4023"/>
      <c r="AG40" s="1991"/>
      <c r="AH40" s="4021" t="str">
        <f ca="1">IF(OR(申告書1入力用!M18=0,LEN(申告書1入力用!M18)-5&lt;=0),"",MID(申告書1入力用!M18,LEN(申告書1入力用!M18)-5,1))</f>
        <v/>
      </c>
      <c r="AI40" s="4022"/>
      <c r="AJ40" s="4023"/>
      <c r="AK40" s="1991"/>
      <c r="AL40" s="4021" t="str">
        <f ca="1">IF(OR(申告書1入力用!M18=0,LEN(申告書1入力用!M18)-4&lt;=0),"",MID(申告書1入力用!M18,LEN(申告書1入力用!M18)-4,1))</f>
        <v/>
      </c>
      <c r="AM40" s="4022"/>
      <c r="AN40" s="4023"/>
      <c r="AO40" s="1991"/>
      <c r="AP40" s="4021" t="str">
        <f ca="1">IF(OR(申告書1入力用!M18=0,LEN(申告書1入力用!M18)-3&lt;=0),"",MID(申告書1入力用!M18,LEN(申告書1入力用!M18)-3,1))</f>
        <v/>
      </c>
      <c r="AQ40" s="4023"/>
      <c r="AR40" s="1991"/>
      <c r="AS40" s="4021" t="str">
        <f ca="1">IF(OR(申告書1入力用!M18=0,LEN(申告書1入力用!M18)-2&lt;=0),"",MID(申告書1入力用!M18,LEN(申告書1入力用!M18)-2,1))</f>
        <v/>
      </c>
      <c r="AT40" s="4023"/>
      <c r="AU40" s="1991"/>
      <c r="AV40" s="4021" t="str">
        <f ca="1">IF(OR(申告書1入力用!M18=0,LEN(申告書1入力用!M18)-1&lt;=0),"",MID(申告書1入力用!M18,LEN(申告書1入力用!M18)-1,1))</f>
        <v/>
      </c>
      <c r="AW40" s="4022"/>
      <c r="AX40" s="4023"/>
      <c r="AY40" s="1991"/>
      <c r="AZ40" s="4021" t="str">
        <f ca="1">IF(申告書1入力用!M18&lt;&gt;0,RIGHT(申告書1入力用!M18,1),"")</f>
        <v/>
      </c>
      <c r="BA40" s="4023"/>
      <c r="BB40" s="2062"/>
      <c r="BC40" s="1945"/>
      <c r="BD40" s="4059"/>
      <c r="BE40" s="4060"/>
      <c r="BF40" s="4060"/>
      <c r="BG40" s="4061"/>
      <c r="BH40" s="2125"/>
      <c r="BI40" s="4116" t="s">
        <v>907</v>
      </c>
      <c r="BJ40" s="4116"/>
      <c r="BK40" s="4116"/>
      <c r="BL40" s="4116"/>
      <c r="BM40" s="4116"/>
      <c r="BN40" s="4116"/>
      <c r="BO40" s="4116"/>
      <c r="BP40" s="4116"/>
      <c r="BQ40" s="4116"/>
      <c r="BR40" s="4116"/>
      <c r="BS40" s="4116"/>
      <c r="BT40" s="4116"/>
      <c r="BU40" s="4116"/>
      <c r="BV40" s="4116"/>
      <c r="BW40" s="4116"/>
      <c r="BX40" s="2110"/>
      <c r="BY40" s="4105"/>
      <c r="BZ40" s="4106"/>
      <c r="CA40" s="4106"/>
      <c r="CB40" s="4106"/>
      <c r="CC40" s="4107"/>
      <c r="CD40" s="2064"/>
      <c r="CE40" s="2064"/>
      <c r="CF40" s="4030" t="str">
        <f>IF(OR(申告書1入力用!AH18=0,LEN(申告書1入力用!AH18)-7&lt;=0),"",LEFT(申告書1入力用!AH18,LEN(申告書1入力用!AH18)-7))</f>
        <v/>
      </c>
      <c r="CG40" s="4031"/>
      <c r="CH40" s="4031"/>
      <c r="CI40" s="4031"/>
      <c r="CJ40" s="4031"/>
      <c r="CK40" s="4031"/>
      <c r="CL40" s="4031"/>
      <c r="CM40" s="4031"/>
      <c r="CN40" s="4032"/>
      <c r="CO40" s="2065"/>
      <c r="CP40" s="4021" t="str">
        <f>IF(OR(申告書1入力用!AH18=0,LEN(申告書1入力用!AH18)-6&lt;=0),"",MID(申告書1入力用!AH18,LEN(申告書1入力用!AH18)-6,1))</f>
        <v/>
      </c>
      <c r="CQ40" s="4022"/>
      <c r="CR40" s="4022"/>
      <c r="CS40" s="4023"/>
      <c r="CT40" s="1991"/>
      <c r="CU40" s="4021" t="str">
        <f>IF(OR(申告書1入力用!AH18=0,LEN(申告書1入力用!AH18)-5&lt;=0),"",MID(申告書1入力用!AH18,LEN(申告書1入力用!AH18)-5,1))</f>
        <v/>
      </c>
      <c r="CV40" s="4022"/>
      <c r="CW40" s="4023"/>
      <c r="CX40" s="2066"/>
      <c r="CY40" s="4050" t="str">
        <f>IF(OR(申告書1入力用!AH18=0,LEN(申告書1入力用!AH18)-4&lt;=0),"",MID(申告書1入力用!AH18,LEN(申告書1入力用!AH18)-4,1))</f>
        <v/>
      </c>
      <c r="CZ40" s="4051"/>
      <c r="DA40" s="4051"/>
      <c r="DB40" s="4052"/>
      <c r="DC40" s="2066"/>
      <c r="DD40" s="4050" t="str">
        <f>IF(OR(申告書1入力用!AH18=0,LEN(申告書1入力用!AH18)-3&lt;=0),"",MID(申告書1入力用!AH18,LEN(申告書1入力用!AH18)-3,1))</f>
        <v/>
      </c>
      <c r="DE40" s="4051"/>
      <c r="DF40" s="4052"/>
      <c r="DG40" s="2066"/>
      <c r="DH40" s="4050" t="str">
        <f>IF(OR(申告書1入力用!AH18=0,LEN(申告書1入力用!AH18)-2&lt;=0),"",MID(申告書1入力用!AH18,LEN(申告書1入力用!AH18)-2,1))</f>
        <v/>
      </c>
      <c r="DI40" s="4051"/>
      <c r="DJ40" s="4051"/>
      <c r="DK40" s="4052"/>
      <c r="DL40" s="2066"/>
      <c r="DM40" s="4095" t="s">
        <v>1729</v>
      </c>
      <c r="DN40" s="4052"/>
      <c r="DO40" s="2066"/>
      <c r="DP40" s="4050" t="s">
        <v>1730</v>
      </c>
      <c r="DQ40" s="4052"/>
      <c r="DR40" s="2067"/>
      <c r="DS40" s="2068"/>
      <c r="DT40" s="1947"/>
      <c r="DU40" s="2126"/>
      <c r="DV40" s="1947"/>
      <c r="DW40" s="1728"/>
      <c r="DX40" s="1728"/>
      <c r="DY40" s="1728"/>
    </row>
    <row r="41" spans="1:129" ht="3" customHeight="1">
      <c r="A41" s="1728"/>
      <c r="B41" s="1945"/>
      <c r="C41" s="4002"/>
      <c r="D41" s="4098"/>
      <c r="E41" s="4099"/>
      <c r="S41" s="2069"/>
      <c r="T41" s="4018"/>
      <c r="U41" s="4019"/>
      <c r="V41" s="4020"/>
      <c r="W41" s="1996"/>
      <c r="X41" s="2070"/>
      <c r="Y41" s="2070"/>
      <c r="Z41" s="2070"/>
      <c r="AA41" s="2070"/>
      <c r="AB41" s="2070"/>
      <c r="AC41" s="2071"/>
      <c r="AD41" s="2072"/>
      <c r="AE41" s="2072"/>
      <c r="AF41" s="2072"/>
      <c r="AG41" s="2071"/>
      <c r="AH41" s="2072"/>
      <c r="AI41" s="2072"/>
      <c r="AJ41" s="2072"/>
      <c r="AK41" s="2071"/>
      <c r="AL41" s="2072"/>
      <c r="AM41" s="2072"/>
      <c r="AN41" s="2072"/>
      <c r="AO41" s="2071"/>
      <c r="AP41" s="2071"/>
      <c r="AQ41" s="2071"/>
      <c r="AR41" s="2071"/>
      <c r="AS41" s="2071"/>
      <c r="AT41" s="2071"/>
      <c r="AU41" s="2071"/>
      <c r="AV41" s="2071"/>
      <c r="AW41" s="2071"/>
      <c r="AX41" s="2071"/>
      <c r="AY41" s="2071"/>
      <c r="AZ41" s="2071"/>
      <c r="BA41" s="2071"/>
      <c r="BB41" s="2073"/>
      <c r="BC41" s="1945"/>
      <c r="BD41" s="4059"/>
      <c r="BE41" s="4060"/>
      <c r="BF41" s="4060"/>
      <c r="BG41" s="4061"/>
      <c r="BH41" s="2127"/>
      <c r="BI41" s="2127"/>
      <c r="BJ41" s="2127"/>
      <c r="BK41" s="2127"/>
      <c r="BL41" s="2127"/>
      <c r="BM41" s="2127"/>
      <c r="BN41" s="2127"/>
      <c r="BO41" s="2127"/>
      <c r="BP41" s="2127"/>
      <c r="BQ41" s="2127"/>
      <c r="BR41" s="2127"/>
      <c r="BS41" s="2128"/>
      <c r="BT41" s="2128"/>
      <c r="BU41" s="1972"/>
      <c r="BV41" s="1972"/>
      <c r="BW41" s="1972"/>
      <c r="BX41" s="2110"/>
      <c r="BY41" s="4108"/>
      <c r="BZ41" s="4109"/>
      <c r="CA41" s="4109"/>
      <c r="CB41" s="4109"/>
      <c r="CC41" s="4110"/>
      <c r="CD41" s="2097"/>
      <c r="CE41" s="2098"/>
      <c r="CF41" s="2070"/>
      <c r="CG41" s="2099"/>
      <c r="CH41" s="2099"/>
      <c r="CI41" s="2099"/>
      <c r="CJ41" s="2099"/>
      <c r="CK41" s="2099"/>
      <c r="CL41" s="2099"/>
      <c r="CM41" s="2099"/>
      <c r="CN41" s="2099"/>
      <c r="CO41" s="2100"/>
      <c r="CP41" s="2100"/>
      <c r="CQ41" s="2100"/>
      <c r="CR41" s="2070"/>
      <c r="CS41" s="2072"/>
      <c r="CT41" s="2072"/>
      <c r="CU41" s="2072"/>
      <c r="CV41" s="2072"/>
      <c r="CW41" s="2101"/>
      <c r="CX41" s="2101"/>
      <c r="CY41" s="2101"/>
      <c r="CZ41" s="2101"/>
      <c r="DA41" s="2101"/>
      <c r="DB41" s="2101"/>
      <c r="DC41" s="2101"/>
      <c r="DD41" s="2101"/>
      <c r="DE41" s="2101"/>
      <c r="DF41" s="2101"/>
      <c r="DG41" s="2101"/>
      <c r="DH41" s="2101"/>
      <c r="DI41" s="2101"/>
      <c r="DJ41" s="2101"/>
      <c r="DK41" s="2101"/>
      <c r="DL41" s="2101"/>
      <c r="DM41" s="2101"/>
      <c r="DN41" s="2101"/>
      <c r="DO41" s="2101"/>
      <c r="DP41" s="2101"/>
      <c r="DQ41" s="2101"/>
      <c r="DR41" s="2102"/>
      <c r="DS41" s="2103"/>
      <c r="DT41" s="1947"/>
      <c r="DU41" s="2126"/>
      <c r="DV41" s="1947"/>
      <c r="DW41" s="1728"/>
      <c r="DX41" s="1728"/>
      <c r="DY41" s="1728"/>
    </row>
    <row r="42" spans="1:129" ht="3" customHeight="1">
      <c r="A42" s="1728"/>
      <c r="B42" s="1945"/>
      <c r="C42" s="4002"/>
      <c r="D42" s="4098"/>
      <c r="E42" s="4099"/>
      <c r="F42" s="2004"/>
      <c r="G42" s="2004"/>
      <c r="H42" s="2004"/>
      <c r="I42" s="2004"/>
      <c r="J42" s="2004"/>
      <c r="K42" s="2004"/>
      <c r="L42" s="2004"/>
      <c r="M42" s="2004"/>
      <c r="N42" s="2004"/>
      <c r="O42" s="4024" t="s">
        <v>42</v>
      </c>
      <c r="P42" s="2004"/>
      <c r="Q42" s="2004"/>
      <c r="R42" s="2004"/>
      <c r="S42" s="2004"/>
      <c r="T42" s="4025" t="s">
        <v>1513</v>
      </c>
      <c r="U42" s="4026"/>
      <c r="V42" s="4027"/>
      <c r="W42" s="1949"/>
      <c r="X42" s="2082"/>
      <c r="Y42" s="2082"/>
      <c r="Z42" s="2082"/>
      <c r="AA42" s="2082"/>
      <c r="AB42" s="2082"/>
      <c r="AC42" s="2082"/>
      <c r="AD42" s="2082"/>
      <c r="AE42" s="2082"/>
      <c r="AF42" s="2082"/>
      <c r="AG42" s="2082"/>
      <c r="AH42" s="2082"/>
      <c r="AI42" s="2082"/>
      <c r="AJ42" s="2082"/>
      <c r="AK42" s="2082"/>
      <c r="AL42" s="2082"/>
      <c r="AM42" s="2082"/>
      <c r="AN42" s="2082"/>
      <c r="AO42" s="2082"/>
      <c r="AP42" s="2082"/>
      <c r="AQ42" s="2082"/>
      <c r="AR42" s="2082"/>
      <c r="AS42" s="2082"/>
      <c r="AT42" s="2082"/>
      <c r="AU42" s="2082"/>
      <c r="AV42" s="2082"/>
      <c r="AW42" s="2082"/>
      <c r="AX42" s="2082"/>
      <c r="AY42" s="2082"/>
      <c r="AZ42" s="2082"/>
      <c r="BA42" s="2082"/>
      <c r="BB42" s="2083"/>
      <c r="BC42" s="1945"/>
      <c r="BD42" s="4059"/>
      <c r="BE42" s="4060"/>
      <c r="BF42" s="4060"/>
      <c r="BG42" s="4061"/>
      <c r="BH42" s="2129"/>
      <c r="BI42" s="4114" t="s">
        <v>905</v>
      </c>
      <c r="BJ42" s="4114"/>
      <c r="BK42" s="4114"/>
      <c r="BL42" s="4114"/>
      <c r="BM42" s="4114"/>
      <c r="BN42" s="4114"/>
      <c r="BO42" s="4114"/>
      <c r="BP42" s="4114"/>
      <c r="BQ42" s="4114"/>
      <c r="BR42" s="2130"/>
      <c r="BS42" s="4066" t="s">
        <v>854</v>
      </c>
      <c r="BT42" s="4067"/>
      <c r="BU42" s="2131"/>
      <c r="BV42" s="2104"/>
      <c r="BW42" s="2104"/>
      <c r="BX42" s="2105"/>
      <c r="BY42" s="4102" t="s">
        <v>1514</v>
      </c>
      <c r="BZ42" s="4103"/>
      <c r="CA42" s="4103"/>
      <c r="CB42" s="4103"/>
      <c r="CC42" s="4104"/>
      <c r="CD42" s="2108"/>
      <c r="CE42" s="2108"/>
      <c r="CF42" s="2082"/>
      <c r="CG42" s="2082"/>
      <c r="CH42" s="2082"/>
      <c r="CI42" s="2082"/>
      <c r="CJ42" s="2082"/>
      <c r="CK42" s="2082"/>
      <c r="CL42" s="2082"/>
      <c r="CM42" s="2082"/>
      <c r="CN42" s="2082"/>
      <c r="CO42" s="2082"/>
      <c r="CP42" s="2082"/>
      <c r="CQ42" s="2082"/>
      <c r="CR42" s="2082"/>
      <c r="CS42" s="2082"/>
      <c r="CT42" s="2082"/>
      <c r="CU42" s="2082"/>
      <c r="CV42" s="2082"/>
      <c r="CW42" s="2082"/>
      <c r="CX42" s="2082"/>
      <c r="CY42" s="2082"/>
      <c r="CZ42" s="2082"/>
      <c r="DA42" s="2082"/>
      <c r="DB42" s="2082"/>
      <c r="DC42" s="2082"/>
      <c r="DD42" s="2082"/>
      <c r="DE42" s="2082"/>
      <c r="DF42" s="2082"/>
      <c r="DG42" s="2082"/>
      <c r="DH42" s="2082"/>
      <c r="DI42" s="2082"/>
      <c r="DJ42" s="2082"/>
      <c r="DK42" s="2082"/>
      <c r="DL42" s="2082"/>
      <c r="DM42" s="2082"/>
      <c r="DN42" s="2082"/>
      <c r="DO42" s="2082"/>
      <c r="DP42" s="2082"/>
      <c r="DQ42" s="2082"/>
      <c r="DR42" s="2109"/>
      <c r="DS42" s="2083"/>
      <c r="DT42" s="1947"/>
      <c r="DU42" s="2132"/>
      <c r="DV42" s="2132"/>
      <c r="DW42" s="1728"/>
      <c r="DX42" s="1728"/>
      <c r="DY42" s="1728"/>
    </row>
    <row r="43" spans="1:129" ht="21" customHeight="1">
      <c r="A43" s="1728"/>
      <c r="B43" s="1945"/>
      <c r="C43" s="4002"/>
      <c r="D43" s="4098"/>
      <c r="E43" s="4099"/>
      <c r="F43" s="1947"/>
      <c r="G43" s="4029" t="s">
        <v>872</v>
      </c>
      <c r="H43" s="4029"/>
      <c r="I43" s="4029"/>
      <c r="J43" s="4029"/>
      <c r="K43" s="4029"/>
      <c r="L43" s="4029"/>
      <c r="M43" s="4029"/>
      <c r="N43" s="1988"/>
      <c r="O43" s="4010"/>
      <c r="P43" s="1988"/>
      <c r="Q43" s="3906">
        <f>申告書1入力用!K19</f>
        <v>0</v>
      </c>
      <c r="R43" s="3907"/>
      <c r="S43" s="1972"/>
      <c r="T43" s="4015"/>
      <c r="U43" s="4016"/>
      <c r="V43" s="4017"/>
      <c r="W43" s="1988"/>
      <c r="X43" s="4030" t="str">
        <f ca="1">IF(OR(申告書1入力用!M19=0,LEN(申告書1入力用!M19)-7&lt;=0),"",LEFT(申告書1入力用!M19,LEN(申告書1入力用!M19)-7))</f>
        <v/>
      </c>
      <c r="Y43" s="4031"/>
      <c r="Z43" s="4031"/>
      <c r="AA43" s="4031"/>
      <c r="AB43" s="4032"/>
      <c r="AC43" s="1991"/>
      <c r="AD43" s="4021" t="str">
        <f ca="1">IF(OR(申告書1入力用!M19=0,LEN(申告書1入力用!M19)-6&lt;=0),"",MID(申告書1入力用!M19,LEN(申告書1入力用!M19)-6,1))</f>
        <v/>
      </c>
      <c r="AE43" s="4022"/>
      <c r="AF43" s="4023"/>
      <c r="AG43" s="1991"/>
      <c r="AH43" s="4021" t="str">
        <f ca="1">IF(OR(申告書1入力用!M19=0,LEN(申告書1入力用!M19)-5&lt;=0),"",MID(申告書1入力用!M19,LEN(申告書1入力用!M19)-5,1))</f>
        <v/>
      </c>
      <c r="AI43" s="4022"/>
      <c r="AJ43" s="4023"/>
      <c r="AK43" s="1991"/>
      <c r="AL43" s="4021" t="str">
        <f ca="1">IF(OR(申告書1入力用!M19=0,LEN(申告書1入力用!M19)-4&lt;=0),"",MID(申告書1入力用!M19,LEN(申告書1入力用!M19)-4,1))</f>
        <v/>
      </c>
      <c r="AM43" s="4022"/>
      <c r="AN43" s="4023"/>
      <c r="AO43" s="1991"/>
      <c r="AP43" s="4021" t="str">
        <f ca="1">IF(OR(申告書1入力用!M19=0,LEN(申告書1入力用!M19)-3&lt;=0),"",MID(申告書1入力用!M19,LEN(申告書1入力用!M19)-3,1))</f>
        <v/>
      </c>
      <c r="AQ43" s="4023"/>
      <c r="AR43" s="1991"/>
      <c r="AS43" s="4021" t="str">
        <f ca="1">IF(OR(申告書1入力用!M19=0,LEN(申告書1入力用!M19)-2&lt;=0),"",MID(申告書1入力用!M19,LEN(申告書1入力用!M19)-2,1))</f>
        <v/>
      </c>
      <c r="AT43" s="4023"/>
      <c r="AU43" s="1991"/>
      <c r="AV43" s="4021" t="str">
        <f ca="1">IF(OR(申告書1入力用!M19=0,LEN(申告書1入力用!M19)-1&lt;=0),"",MID(申告書1入力用!M19,LEN(申告書1入力用!M19)-1,1))</f>
        <v/>
      </c>
      <c r="AW43" s="4022"/>
      <c r="AX43" s="4023"/>
      <c r="AY43" s="1991"/>
      <c r="AZ43" s="4021" t="str">
        <f ca="1">IF(申告書1入力用!M19&lt;&gt;0,RIGHT(申告書1入力用!M19,1),"")</f>
        <v/>
      </c>
      <c r="BA43" s="4023"/>
      <c r="BB43" s="2062"/>
      <c r="BC43" s="1945"/>
      <c r="BD43" s="4059"/>
      <c r="BE43" s="4060"/>
      <c r="BF43" s="4060"/>
      <c r="BG43" s="4061"/>
      <c r="BH43" s="2133"/>
      <c r="BI43" s="3914"/>
      <c r="BJ43" s="3914"/>
      <c r="BK43" s="3914"/>
      <c r="BL43" s="3914"/>
      <c r="BM43" s="3914"/>
      <c r="BN43" s="3914"/>
      <c r="BO43" s="3914"/>
      <c r="BP43" s="3914"/>
      <c r="BQ43" s="3914"/>
      <c r="BR43" s="2134"/>
      <c r="BS43" s="4068"/>
      <c r="BT43" s="4069"/>
      <c r="BU43" s="2135"/>
      <c r="BV43" s="3906">
        <f>申告書1入力用!AE27</f>
        <v>0</v>
      </c>
      <c r="BW43" s="3907"/>
      <c r="BX43" s="2110"/>
      <c r="BY43" s="4105"/>
      <c r="BZ43" s="4106"/>
      <c r="CA43" s="4106"/>
      <c r="CB43" s="4106"/>
      <c r="CC43" s="4107"/>
      <c r="CD43" s="2064"/>
      <c r="CE43" s="2064"/>
      <c r="CF43" s="4111" t="str">
        <f>IF(OR(申告書1入力用!AH19=0,LEN(申告書1入力用!AH19)-7&lt;=0),"",LEFT(申告書1入力用!AH19,LEN(申告書1入力用!AH19)-7))</f>
        <v/>
      </c>
      <c r="CG43" s="4112"/>
      <c r="CH43" s="4112"/>
      <c r="CI43" s="4112"/>
      <c r="CJ43" s="4112"/>
      <c r="CK43" s="4112"/>
      <c r="CL43" s="4112"/>
      <c r="CM43" s="4112"/>
      <c r="CN43" s="4113"/>
      <c r="CO43" s="2065"/>
      <c r="CP43" s="4021" t="str">
        <f>IF(OR(申告書1入力用!AH19=0,LEN(申告書1入力用!AH19)-6&lt;=0),"",MID(申告書1入力用!AH19,LEN(申告書1入力用!AH19)-6,1))</f>
        <v/>
      </c>
      <c r="CQ43" s="4022"/>
      <c r="CR43" s="4022"/>
      <c r="CS43" s="4023"/>
      <c r="CT43" s="1991"/>
      <c r="CU43" s="4021" t="str">
        <f>IF(OR(申告書1入力用!AH19=0,LEN(申告書1入力用!AH19)-5&lt;=0),"",MID(申告書1入力用!AH19,LEN(申告書1入力用!AH19)-5,1))</f>
        <v/>
      </c>
      <c r="CV43" s="4022"/>
      <c r="CW43" s="4023"/>
      <c r="CX43" s="2066"/>
      <c r="CY43" s="4050" t="str">
        <f>IF(OR(申告書1入力用!AH19=0,LEN(申告書1入力用!AH19)-4&lt;=0),"",MID(申告書1入力用!AH19,LEN(申告書1入力用!AH19)-4,1))</f>
        <v/>
      </c>
      <c r="CZ43" s="4051"/>
      <c r="DA43" s="4051"/>
      <c r="DB43" s="4052"/>
      <c r="DC43" s="2066"/>
      <c r="DD43" s="4050" t="str">
        <f>IF(OR(申告書1入力用!AH19=0,LEN(申告書1入力用!AH19)-3&lt;=0),"",MID(申告書1入力用!AH19,LEN(申告書1入力用!AH19)-3,1))</f>
        <v/>
      </c>
      <c r="DE43" s="4051"/>
      <c r="DF43" s="4052"/>
      <c r="DG43" s="2066"/>
      <c r="DH43" s="4050" t="str">
        <f>IF(OR(申告書1入力用!AH19=0,LEN(申告書1入力用!AH19)-2&lt;=0),"",MID(申告書1入力用!AH19,LEN(申告書1入力用!AH19)-2,1))</f>
        <v/>
      </c>
      <c r="DI43" s="4051"/>
      <c r="DJ43" s="4051"/>
      <c r="DK43" s="4052"/>
      <c r="DL43" s="2066"/>
      <c r="DM43" s="4050" t="str">
        <f>IF(OR(申告書1入力用!AH19=0,LEN(申告書1入力用!AH19)-1&lt;=0),"",MID(申告書1入力用!AH19,LEN(申告書1入力用!AH19)-1,1))</f>
        <v/>
      </c>
      <c r="DN43" s="4052"/>
      <c r="DO43" s="2066"/>
      <c r="DP43" s="4050" t="str">
        <f>IF(申告書1入力用!AH19&lt;&gt;0,RIGHT(申告書1入力用!AH19,1),"")</f>
        <v/>
      </c>
      <c r="DQ43" s="4052"/>
      <c r="DR43" s="2067"/>
      <c r="DS43" s="2068"/>
      <c r="DT43" s="1947"/>
      <c r="DU43" s="2132"/>
      <c r="DV43" s="2132"/>
      <c r="DW43" s="1728"/>
      <c r="DX43" s="1728"/>
      <c r="DY43" s="1728"/>
    </row>
    <row r="44" spans="1:129" ht="3" customHeight="1" thickBot="1">
      <c r="A44" s="1728"/>
      <c r="B44" s="1945"/>
      <c r="C44" s="4002"/>
      <c r="D44" s="4098"/>
      <c r="E44" s="4099"/>
      <c r="F44" s="1947"/>
      <c r="G44" s="2136"/>
      <c r="H44" s="2136"/>
      <c r="I44" s="2136"/>
      <c r="J44" s="2136"/>
      <c r="K44" s="2136"/>
      <c r="L44" s="2136"/>
      <c r="M44" s="2136"/>
      <c r="N44" s="2136"/>
      <c r="O44" s="4011"/>
      <c r="P44" s="2136"/>
      <c r="Q44" s="2136"/>
      <c r="R44" s="2136"/>
      <c r="S44" s="1972"/>
      <c r="T44" s="4015"/>
      <c r="U44" s="4016"/>
      <c r="V44" s="4017"/>
      <c r="W44" s="1988"/>
      <c r="X44" s="2070"/>
      <c r="Y44" s="2070"/>
      <c r="Z44" s="2070"/>
      <c r="AA44" s="2070"/>
      <c r="AB44" s="2070"/>
      <c r="AC44" s="1991"/>
      <c r="AD44" s="2072"/>
      <c r="AE44" s="2072"/>
      <c r="AF44" s="2072"/>
      <c r="AG44" s="1991"/>
      <c r="AH44" s="2072"/>
      <c r="AI44" s="2072"/>
      <c r="AJ44" s="2072"/>
      <c r="AK44" s="1991"/>
      <c r="AL44" s="2072"/>
      <c r="AM44" s="2072"/>
      <c r="AN44" s="2072"/>
      <c r="AO44" s="1991"/>
      <c r="AP44" s="2072"/>
      <c r="AQ44" s="2072"/>
      <c r="AR44" s="1991"/>
      <c r="AS44" s="2072"/>
      <c r="AT44" s="2072"/>
      <c r="AU44" s="1991"/>
      <c r="AV44" s="2072"/>
      <c r="AW44" s="2072"/>
      <c r="AX44" s="2072"/>
      <c r="AY44" s="1991"/>
      <c r="AZ44" s="2072"/>
      <c r="BA44" s="2072"/>
      <c r="BB44" s="2062"/>
      <c r="BC44" s="1945"/>
      <c r="BD44" s="4059"/>
      <c r="BE44" s="4060"/>
      <c r="BF44" s="4060"/>
      <c r="BG44" s="4061"/>
      <c r="BH44" s="2137"/>
      <c r="BI44" s="4115"/>
      <c r="BJ44" s="4115"/>
      <c r="BK44" s="4115"/>
      <c r="BL44" s="4115"/>
      <c r="BM44" s="4115"/>
      <c r="BN44" s="4115"/>
      <c r="BO44" s="4115"/>
      <c r="BP44" s="4115"/>
      <c r="BQ44" s="4115"/>
      <c r="BR44" s="2138"/>
      <c r="BS44" s="4070"/>
      <c r="BT44" s="4071"/>
      <c r="BU44" s="2139"/>
      <c r="BV44" s="2069"/>
      <c r="BW44" s="2069"/>
      <c r="BX44" s="2111"/>
      <c r="BY44" s="4105"/>
      <c r="BZ44" s="4106"/>
      <c r="CA44" s="4106"/>
      <c r="CB44" s="4106"/>
      <c r="CC44" s="4107"/>
      <c r="CD44" s="2064"/>
      <c r="CE44" s="2064"/>
      <c r="CF44" s="2140"/>
      <c r="CG44" s="2140"/>
      <c r="CH44" s="2140"/>
      <c r="CI44" s="2140"/>
      <c r="CJ44" s="2140"/>
      <c r="CK44" s="2140"/>
      <c r="CL44" s="2140"/>
      <c r="CM44" s="2140"/>
      <c r="CN44" s="2140"/>
      <c r="CO44" s="2065"/>
      <c r="CP44" s="1991"/>
      <c r="CQ44" s="1991"/>
      <c r="CR44" s="1991"/>
      <c r="CS44" s="1991"/>
      <c r="CT44" s="1991"/>
      <c r="CU44" s="1991"/>
      <c r="CV44" s="1991"/>
      <c r="CW44" s="1991"/>
      <c r="CX44" s="2066"/>
      <c r="CY44" s="2141"/>
      <c r="CZ44" s="2141"/>
      <c r="DA44" s="2141"/>
      <c r="DB44" s="2141"/>
      <c r="DC44" s="2066"/>
      <c r="DD44" s="2141"/>
      <c r="DE44" s="2141"/>
      <c r="DF44" s="2141"/>
      <c r="DG44" s="2066"/>
      <c r="DH44" s="2141"/>
      <c r="DI44" s="2141"/>
      <c r="DJ44" s="2141"/>
      <c r="DK44" s="2141"/>
      <c r="DL44" s="2066"/>
      <c r="DM44" s="2141"/>
      <c r="DN44" s="2141"/>
      <c r="DO44" s="2066"/>
      <c r="DP44" s="2141"/>
      <c r="DQ44" s="2141"/>
      <c r="DR44" s="2067"/>
      <c r="DS44" s="2068"/>
      <c r="DT44" s="1947"/>
      <c r="DU44" s="2132"/>
      <c r="DV44" s="2132"/>
      <c r="DW44" s="1728"/>
      <c r="DX44" s="1728"/>
      <c r="DY44" s="1728"/>
    </row>
    <row r="45" spans="1:129" ht="3" customHeight="1">
      <c r="A45" s="1728"/>
      <c r="B45" s="1945"/>
      <c r="C45" s="4002"/>
      <c r="D45" s="4098"/>
      <c r="E45" s="4099"/>
      <c r="F45" s="2004"/>
      <c r="G45" s="2004"/>
      <c r="H45" s="2004"/>
      <c r="I45" s="2004"/>
      <c r="J45" s="2004"/>
      <c r="K45" s="2004"/>
      <c r="L45" s="2004"/>
      <c r="M45" s="2004"/>
      <c r="N45" s="2004"/>
      <c r="O45" s="4024" t="s">
        <v>42</v>
      </c>
      <c r="P45" s="2004"/>
      <c r="Q45" s="2004"/>
      <c r="R45" s="2004"/>
      <c r="S45" s="2004"/>
      <c r="T45" s="4025" t="s">
        <v>1515</v>
      </c>
      <c r="U45" s="4026"/>
      <c r="V45" s="4027"/>
      <c r="W45" s="1949"/>
      <c r="X45" s="2082"/>
      <c r="Y45" s="2082"/>
      <c r="Z45" s="2082"/>
      <c r="AA45" s="2082"/>
      <c r="AB45" s="2082"/>
      <c r="AC45" s="2082"/>
      <c r="AD45" s="2082"/>
      <c r="AE45" s="2082"/>
      <c r="AF45" s="2082"/>
      <c r="AG45" s="2082"/>
      <c r="AH45" s="2082"/>
      <c r="AI45" s="2082"/>
      <c r="AJ45" s="2082"/>
      <c r="AK45" s="2082"/>
      <c r="AL45" s="2082"/>
      <c r="AM45" s="2082"/>
      <c r="AN45" s="2082"/>
      <c r="AO45" s="2082"/>
      <c r="AP45" s="2082"/>
      <c r="AQ45" s="2082"/>
      <c r="AR45" s="2082"/>
      <c r="AS45" s="2082"/>
      <c r="AT45" s="2082"/>
      <c r="AU45" s="2082"/>
      <c r="AV45" s="2082"/>
      <c r="AW45" s="2082"/>
      <c r="AX45" s="2082"/>
      <c r="AY45" s="2082"/>
      <c r="AZ45" s="2082"/>
      <c r="BA45" s="2082"/>
      <c r="BB45" s="2083"/>
      <c r="BC45" s="1945"/>
      <c r="BD45" s="4059"/>
      <c r="BE45" s="4060"/>
      <c r="BF45" s="4060"/>
      <c r="BG45" s="4061"/>
      <c r="BH45" s="2133"/>
      <c r="BI45" s="4117" t="s">
        <v>1516</v>
      </c>
      <c r="BJ45" s="4117"/>
      <c r="BK45" s="4117"/>
      <c r="BL45" s="4117"/>
      <c r="BM45" s="4117"/>
      <c r="BN45" s="4117"/>
      <c r="BO45" s="4117"/>
      <c r="BP45" s="4117"/>
      <c r="BQ45" s="4117"/>
      <c r="BR45" s="4117"/>
      <c r="BS45" s="4117"/>
      <c r="BT45" s="4117"/>
      <c r="BU45" s="4117"/>
      <c r="BV45" s="4117"/>
      <c r="BW45" s="4117"/>
      <c r="BX45" s="1972"/>
      <c r="BY45" s="4045" t="s">
        <v>1517</v>
      </c>
      <c r="BZ45" s="4013"/>
      <c r="CA45" s="4013"/>
      <c r="CB45" s="4013"/>
      <c r="CC45" s="4014"/>
      <c r="CD45" s="2061"/>
      <c r="CE45" s="2061"/>
      <c r="CF45" s="2085"/>
      <c r="CG45" s="2085"/>
      <c r="CH45" s="2085"/>
      <c r="CI45" s="2085"/>
      <c r="CJ45" s="2085"/>
      <c r="CK45" s="2085"/>
      <c r="CL45" s="2085"/>
      <c r="CM45" s="2085"/>
      <c r="CN45" s="2085"/>
      <c r="CO45" s="2085"/>
      <c r="CP45" s="2085"/>
      <c r="CQ45" s="2085"/>
      <c r="CR45" s="2085"/>
      <c r="CS45" s="2085"/>
      <c r="CT45" s="2085"/>
      <c r="CU45" s="2085"/>
      <c r="CV45" s="2085"/>
      <c r="CW45" s="2085"/>
      <c r="CX45" s="2085"/>
      <c r="CY45" s="2085"/>
      <c r="CZ45" s="2085"/>
      <c r="DA45" s="2085"/>
      <c r="DB45" s="2085"/>
      <c r="DC45" s="2085"/>
      <c r="DD45" s="2085"/>
      <c r="DE45" s="2085"/>
      <c r="DF45" s="2085"/>
      <c r="DG45" s="2085"/>
      <c r="DH45" s="2085"/>
      <c r="DI45" s="2085"/>
      <c r="DJ45" s="2085"/>
      <c r="DK45" s="2085"/>
      <c r="DL45" s="2085"/>
      <c r="DM45" s="2085"/>
      <c r="DN45" s="2085"/>
      <c r="DO45" s="2085"/>
      <c r="DP45" s="2085"/>
      <c r="DQ45" s="2085"/>
      <c r="DR45" s="2086"/>
      <c r="DS45" s="2087"/>
      <c r="DT45" s="1947"/>
      <c r="DU45" s="2132"/>
      <c r="DV45" s="2132"/>
      <c r="DW45" s="1728"/>
      <c r="DX45" s="1728"/>
      <c r="DY45" s="1728"/>
    </row>
    <row r="46" spans="1:129" ht="20.25" customHeight="1">
      <c r="A46" s="1728"/>
      <c r="B46" s="1945"/>
      <c r="C46" s="4002"/>
      <c r="D46" s="4098"/>
      <c r="E46" s="4099"/>
      <c r="F46" s="1947"/>
      <c r="G46" s="4029" t="s">
        <v>575</v>
      </c>
      <c r="H46" s="4029"/>
      <c r="I46" s="4029"/>
      <c r="J46" s="4029"/>
      <c r="K46" s="4029"/>
      <c r="L46" s="4029"/>
      <c r="M46" s="4029"/>
      <c r="N46" s="1988"/>
      <c r="O46" s="4010"/>
      <c r="P46" s="1988"/>
      <c r="Q46" s="3906">
        <f>申告書1入力用!K20</f>
        <v>0</v>
      </c>
      <c r="R46" s="3907"/>
      <c r="S46" s="1972"/>
      <c r="T46" s="4015"/>
      <c r="U46" s="4016"/>
      <c r="V46" s="4017"/>
      <c r="W46" s="1988"/>
      <c r="X46" s="4030" t="str">
        <f ca="1">IF(OR(申告書1入力用!M20=0,LEN(申告書1入力用!M20)-7&lt;=0),"",LEFT(申告書1入力用!M20,LEN(申告書1入力用!M20)-7))</f>
        <v/>
      </c>
      <c r="Y46" s="4031"/>
      <c r="Z46" s="4031"/>
      <c r="AA46" s="4031"/>
      <c r="AB46" s="4032"/>
      <c r="AC46" s="1991"/>
      <c r="AD46" s="4021" t="str">
        <f ca="1">IF(OR(申告書1入力用!M20=0,LEN(申告書1入力用!M20)-6&lt;=0),"",MID(申告書1入力用!M20,LEN(申告書1入力用!M20)-6,1))</f>
        <v/>
      </c>
      <c r="AE46" s="4022"/>
      <c r="AF46" s="4023"/>
      <c r="AG46" s="1991"/>
      <c r="AH46" s="4021" t="str">
        <f ca="1">IF(OR(申告書1入力用!M20=0,LEN(申告書1入力用!M20)-5&lt;=0),"",MID(申告書1入力用!M20,LEN(申告書1入力用!M20)-5,1))</f>
        <v/>
      </c>
      <c r="AI46" s="4022"/>
      <c r="AJ46" s="4023"/>
      <c r="AK46" s="1991"/>
      <c r="AL46" s="4021" t="str">
        <f ca="1">IF(OR(申告書1入力用!M20=0,LEN(申告書1入力用!M20)-4&lt;=0),"",MID(申告書1入力用!M20,LEN(申告書1入力用!M20)-4,1))</f>
        <v/>
      </c>
      <c r="AM46" s="4022"/>
      <c r="AN46" s="4023"/>
      <c r="AO46" s="1991"/>
      <c r="AP46" s="4021" t="str">
        <f ca="1">IF(OR(申告書1入力用!M20=0,LEN(申告書1入力用!M20)-3&lt;=0),"",MID(申告書1入力用!M20,LEN(申告書1入力用!M20)-3,1))</f>
        <v/>
      </c>
      <c r="AQ46" s="4023"/>
      <c r="AR46" s="1991"/>
      <c r="AS46" s="4021" t="str">
        <f ca="1">IF(OR(申告書1入力用!M20=0,LEN(申告書1入力用!M20)-2&lt;=0),"",MID(申告書1入力用!M20,LEN(申告書1入力用!M20)-2,1))</f>
        <v/>
      </c>
      <c r="AT46" s="4023"/>
      <c r="AU46" s="1991"/>
      <c r="AV46" s="4021" t="str">
        <f ca="1">IF(OR(申告書1入力用!M20=0,LEN(申告書1入力用!M20)-1&lt;=0),"",MID(申告書1入力用!M20,LEN(申告書1入力用!M20)-1,1))</f>
        <v/>
      </c>
      <c r="AW46" s="4022"/>
      <c r="AX46" s="4023"/>
      <c r="AY46" s="1991"/>
      <c r="AZ46" s="4021" t="str">
        <f ca="1">IF(申告書1入力用!M20&lt;&gt;0,RIGHT(申告書1入力用!M20,1),"")</f>
        <v/>
      </c>
      <c r="BA46" s="4023"/>
      <c r="BB46" s="2062"/>
      <c r="BC46" s="1945"/>
      <c r="BD46" s="4059"/>
      <c r="BE46" s="4060"/>
      <c r="BF46" s="4060"/>
      <c r="BG46" s="4061"/>
      <c r="BH46" s="2133"/>
      <c r="BI46" s="4118"/>
      <c r="BJ46" s="4118"/>
      <c r="BK46" s="4118"/>
      <c r="BL46" s="4118"/>
      <c r="BM46" s="4118"/>
      <c r="BN46" s="4118"/>
      <c r="BO46" s="4118"/>
      <c r="BP46" s="4118"/>
      <c r="BQ46" s="4118"/>
      <c r="BR46" s="4118"/>
      <c r="BS46" s="4118"/>
      <c r="BT46" s="4118"/>
      <c r="BU46" s="4118"/>
      <c r="BV46" s="4118"/>
      <c r="BW46" s="4118"/>
      <c r="BX46" s="1972"/>
      <c r="BY46" s="4046"/>
      <c r="BZ46" s="4016"/>
      <c r="CA46" s="4016"/>
      <c r="CB46" s="4016"/>
      <c r="CC46" s="4017"/>
      <c r="CD46" s="2064"/>
      <c r="CE46" s="2064"/>
      <c r="CF46" s="4030" t="str">
        <f ca="1">IF(OR(申告書1入力用!AH20=0,LEN(申告書1入力用!AH20)-7&lt;=0),"",LEFT(申告書1入力用!AH20,LEN(申告書1入力用!AH20)-7))</f>
        <v/>
      </c>
      <c r="CG46" s="4031"/>
      <c r="CH46" s="4031"/>
      <c r="CI46" s="4031"/>
      <c r="CJ46" s="4031"/>
      <c r="CK46" s="4031"/>
      <c r="CL46" s="4031"/>
      <c r="CM46" s="4031"/>
      <c r="CN46" s="4032"/>
      <c r="CO46" s="2065"/>
      <c r="CP46" s="4021" t="str">
        <f ca="1">IF(OR(申告書1入力用!AH20=0,LEN(申告書1入力用!AH20)-6&lt;=0),"",MID(申告書1入力用!AH20,LEN(申告書1入力用!AH20)-6,1))</f>
        <v>7</v>
      </c>
      <c r="CQ46" s="4022"/>
      <c r="CR46" s="4022"/>
      <c r="CS46" s="4023"/>
      <c r="CT46" s="1991"/>
      <c r="CU46" s="4021" t="str">
        <f ca="1">IF(OR(申告書1入力用!AH20=0,LEN(申告書1入力用!AH20)-5&lt;=0),"",MID(申告書1入力用!AH20,LEN(申告書1入力用!AH20)-5,1))</f>
        <v>2</v>
      </c>
      <c r="CV46" s="4022"/>
      <c r="CW46" s="4023"/>
      <c r="CX46" s="2066"/>
      <c r="CY46" s="4050" t="str">
        <f ca="1">IF(OR(申告書1入力用!AH20=0,LEN(申告書1入力用!AH20)-4&lt;=0),"",MID(申告書1入力用!AH20,LEN(申告書1入力用!AH20)-4,1))</f>
        <v>9</v>
      </c>
      <c r="CZ46" s="4051"/>
      <c r="DA46" s="4051"/>
      <c r="DB46" s="4052"/>
      <c r="DC46" s="2066"/>
      <c r="DD46" s="4050" t="str">
        <f ca="1">IF(OR(申告書1入力用!AH20=0,LEN(申告書1入力用!AH20)-3&lt;=0),"",MID(申告書1入力用!AH20,LEN(申告書1入力用!AH20)-3,1))</f>
        <v>4</v>
      </c>
      <c r="DE46" s="4051"/>
      <c r="DF46" s="4052"/>
      <c r="DG46" s="2066"/>
      <c r="DH46" s="4050" t="str">
        <f ca="1">IF(OR(申告書1入力用!AH20=0,LEN(申告書1入力用!AH20)-2&lt;=0),"",MID(申告書1入力用!AH20,LEN(申告書1入力用!AH20)-2,1))</f>
        <v>7</v>
      </c>
      <c r="DI46" s="4051"/>
      <c r="DJ46" s="4051"/>
      <c r="DK46" s="4052"/>
      <c r="DL46" s="2066"/>
      <c r="DM46" s="4050" t="str">
        <f ca="1">IF(OR(申告書1入力用!AH20=0,LEN(申告書1入力用!AH20)-1&lt;=0),"",MID(申告書1入力用!AH20,LEN(申告書1入力用!AH20)-1,1))</f>
        <v>5</v>
      </c>
      <c r="DN46" s="4052"/>
      <c r="DO46" s="2066"/>
      <c r="DP46" s="4050" t="str">
        <f ca="1">IF(申告書1入力用!AH20&lt;&gt;0,RIGHT(申告書1入力用!AH20,1),"0")</f>
        <v>0</v>
      </c>
      <c r="DQ46" s="4052"/>
      <c r="DR46" s="2067"/>
      <c r="DS46" s="2068"/>
      <c r="DT46" s="1947"/>
      <c r="DU46" s="2132"/>
      <c r="DV46" s="2132"/>
      <c r="DW46" s="1728"/>
      <c r="DX46" s="1728"/>
      <c r="DY46" s="1728"/>
    </row>
    <row r="47" spans="1:129" ht="3" customHeight="1" thickBot="1">
      <c r="A47" s="1728"/>
      <c r="B47" s="1945"/>
      <c r="C47" s="4002"/>
      <c r="D47" s="4100"/>
      <c r="E47" s="4101"/>
      <c r="F47" s="1947"/>
      <c r="G47" s="2069"/>
      <c r="H47" s="2069"/>
      <c r="I47" s="2069"/>
      <c r="J47" s="2069"/>
      <c r="K47" s="2069"/>
      <c r="L47" s="2069"/>
      <c r="M47" s="2069"/>
      <c r="N47" s="2069"/>
      <c r="O47" s="4011"/>
      <c r="P47" s="2136"/>
      <c r="Q47" s="2136"/>
      <c r="R47" s="2136"/>
      <c r="S47" s="1972"/>
      <c r="T47" s="4015"/>
      <c r="U47" s="4016"/>
      <c r="V47" s="4017"/>
      <c r="W47" s="1988"/>
      <c r="X47" s="2070"/>
      <c r="Y47" s="2070"/>
      <c r="Z47" s="2070"/>
      <c r="AA47" s="2070"/>
      <c r="AB47" s="2070"/>
      <c r="AC47" s="1991"/>
      <c r="AD47" s="2072"/>
      <c r="AE47" s="2072"/>
      <c r="AF47" s="2072"/>
      <c r="AG47" s="1991"/>
      <c r="AH47" s="2072"/>
      <c r="AI47" s="2072"/>
      <c r="AJ47" s="2072"/>
      <c r="AK47" s="1991"/>
      <c r="AL47" s="2072"/>
      <c r="AM47" s="2072"/>
      <c r="AN47" s="2072"/>
      <c r="AO47" s="1991"/>
      <c r="AP47" s="2072"/>
      <c r="AQ47" s="2072"/>
      <c r="AR47" s="1991"/>
      <c r="AS47" s="2072"/>
      <c r="AT47" s="2072"/>
      <c r="AU47" s="1991"/>
      <c r="AV47" s="2072"/>
      <c r="AW47" s="2072"/>
      <c r="AX47" s="2072"/>
      <c r="AY47" s="1991"/>
      <c r="AZ47" s="2072"/>
      <c r="BA47" s="2072"/>
      <c r="BB47" s="2062"/>
      <c r="BC47" s="1945"/>
      <c r="BD47" s="4059"/>
      <c r="BE47" s="4060"/>
      <c r="BF47" s="4060"/>
      <c r="BG47" s="4061"/>
      <c r="BH47" s="2137"/>
      <c r="BI47" s="4119"/>
      <c r="BJ47" s="4119"/>
      <c r="BK47" s="4119"/>
      <c r="BL47" s="4119"/>
      <c r="BM47" s="4119"/>
      <c r="BN47" s="4119"/>
      <c r="BO47" s="4119"/>
      <c r="BP47" s="4119"/>
      <c r="BQ47" s="4119"/>
      <c r="BR47" s="4119"/>
      <c r="BS47" s="4119"/>
      <c r="BT47" s="4119"/>
      <c r="BU47" s="4119"/>
      <c r="BV47" s="4119"/>
      <c r="BW47" s="4119"/>
      <c r="BX47" s="2069"/>
      <c r="BY47" s="4047"/>
      <c r="BZ47" s="4048"/>
      <c r="CA47" s="4048"/>
      <c r="CB47" s="4048"/>
      <c r="CC47" s="4049"/>
      <c r="CD47" s="2048"/>
      <c r="CE47" s="2048"/>
      <c r="CF47" s="2142"/>
      <c r="CG47" s="2142"/>
      <c r="CH47" s="2142"/>
      <c r="CI47" s="2142"/>
      <c r="CJ47" s="2142"/>
      <c r="CK47" s="2142"/>
      <c r="CL47" s="2142"/>
      <c r="CM47" s="2142"/>
      <c r="CN47" s="2142"/>
      <c r="CO47" s="2143"/>
      <c r="CP47" s="2039"/>
      <c r="CQ47" s="2039"/>
      <c r="CR47" s="2039"/>
      <c r="CS47" s="2039"/>
      <c r="CT47" s="2039"/>
      <c r="CU47" s="2039"/>
      <c r="CV47" s="2039"/>
      <c r="CW47" s="2039"/>
      <c r="CX47" s="2144"/>
      <c r="CY47" s="2145"/>
      <c r="CZ47" s="2145"/>
      <c r="DA47" s="2145"/>
      <c r="DB47" s="2145"/>
      <c r="DC47" s="2144"/>
      <c r="DD47" s="2145"/>
      <c r="DE47" s="2145"/>
      <c r="DF47" s="2145"/>
      <c r="DG47" s="2144"/>
      <c r="DH47" s="2145"/>
      <c r="DI47" s="2145"/>
      <c r="DJ47" s="2145"/>
      <c r="DK47" s="2145"/>
      <c r="DL47" s="2144"/>
      <c r="DM47" s="2145"/>
      <c r="DN47" s="2145"/>
      <c r="DO47" s="2144"/>
      <c r="DP47" s="2145"/>
      <c r="DQ47" s="2145"/>
      <c r="DR47" s="2146"/>
      <c r="DS47" s="2147"/>
      <c r="DT47" s="1947"/>
      <c r="DU47" s="2132"/>
      <c r="DV47" s="2132"/>
      <c r="DW47" s="1728"/>
      <c r="DX47" s="1728"/>
      <c r="DY47" s="1728"/>
    </row>
    <row r="48" spans="1:129" ht="3.75" customHeight="1">
      <c r="A48" s="1728"/>
      <c r="B48" s="1945"/>
      <c r="C48" s="4002"/>
      <c r="D48" s="4151" t="s">
        <v>725</v>
      </c>
      <c r="E48" s="4152"/>
      <c r="F48" s="2004"/>
      <c r="S48" s="2004"/>
      <c r="T48" s="4025" t="s">
        <v>1518</v>
      </c>
      <c r="U48" s="4026"/>
      <c r="V48" s="4027"/>
      <c r="W48" s="1949"/>
      <c r="X48" s="2082"/>
      <c r="Y48" s="2082"/>
      <c r="Z48" s="2082"/>
      <c r="AA48" s="2082"/>
      <c r="AB48" s="2082"/>
      <c r="AC48" s="2082"/>
      <c r="AD48" s="2082"/>
      <c r="AE48" s="2082"/>
      <c r="AF48" s="2082"/>
      <c r="AG48" s="2082"/>
      <c r="AH48" s="2082"/>
      <c r="AI48" s="2082"/>
      <c r="AJ48" s="2082"/>
      <c r="AK48" s="2082"/>
      <c r="AL48" s="2082"/>
      <c r="AM48" s="2082"/>
      <c r="AN48" s="2082"/>
      <c r="AO48" s="2082"/>
      <c r="AP48" s="2082"/>
      <c r="AQ48" s="2082"/>
      <c r="AR48" s="2082"/>
      <c r="AS48" s="2082"/>
      <c r="AT48" s="2082"/>
      <c r="AU48" s="2082"/>
      <c r="AV48" s="2082"/>
      <c r="AW48" s="2082"/>
      <c r="AX48" s="2082"/>
      <c r="AY48" s="2082"/>
      <c r="AZ48" s="2082"/>
      <c r="BA48" s="2082"/>
      <c r="BB48" s="2083"/>
      <c r="BC48" s="1945"/>
      <c r="BD48" s="4059"/>
      <c r="BE48" s="4060"/>
      <c r="BF48" s="4060"/>
      <c r="BG48" s="4061"/>
      <c r="BH48" s="2148"/>
      <c r="BI48" s="4114" t="s">
        <v>1519</v>
      </c>
      <c r="BJ48" s="4114"/>
      <c r="BK48" s="4114"/>
      <c r="BL48" s="4114"/>
      <c r="BM48" s="4114"/>
      <c r="BN48" s="4114"/>
      <c r="BO48" s="4114"/>
      <c r="BP48" s="4114"/>
      <c r="BQ48" s="4114"/>
      <c r="BR48" s="4114"/>
      <c r="BS48" s="4114"/>
      <c r="BT48" s="4114"/>
      <c r="BU48" s="4114"/>
      <c r="BV48" s="4114"/>
      <c r="BW48" s="4114"/>
      <c r="BX48" s="2149"/>
      <c r="BY48" s="4012" t="s">
        <v>1520</v>
      </c>
      <c r="BZ48" s="4013"/>
      <c r="CA48" s="4013"/>
      <c r="CB48" s="4013"/>
      <c r="CC48" s="4014"/>
      <c r="CD48" s="2061"/>
      <c r="CE48" s="2061"/>
      <c r="CF48" s="2085"/>
      <c r="CG48" s="2085"/>
      <c r="CH48" s="2085"/>
      <c r="CI48" s="2085"/>
      <c r="CJ48" s="2085"/>
      <c r="CK48" s="2085"/>
      <c r="CL48" s="2085"/>
      <c r="CM48" s="2085"/>
      <c r="CN48" s="2085"/>
      <c r="CO48" s="2085"/>
      <c r="CP48" s="2085"/>
      <c r="CQ48" s="2085"/>
      <c r="CR48" s="2085"/>
      <c r="CS48" s="2085"/>
      <c r="CT48" s="2085"/>
      <c r="CU48" s="2085"/>
      <c r="CV48" s="2085"/>
      <c r="CW48" s="2085"/>
      <c r="CX48" s="2085"/>
      <c r="CY48" s="2085"/>
      <c r="CZ48" s="2085"/>
      <c r="DA48" s="2085"/>
      <c r="DB48" s="2085"/>
      <c r="DC48" s="2085"/>
      <c r="DD48" s="2085"/>
      <c r="DE48" s="2085"/>
      <c r="DF48" s="2085"/>
      <c r="DG48" s="2085"/>
      <c r="DH48" s="2085"/>
      <c r="DI48" s="2085"/>
      <c r="DJ48" s="2085"/>
      <c r="DK48" s="2085"/>
      <c r="DL48" s="2085"/>
      <c r="DM48" s="2085"/>
      <c r="DN48" s="2085"/>
      <c r="DO48" s="2085"/>
      <c r="DP48" s="2085"/>
      <c r="DQ48" s="2085"/>
      <c r="DR48" s="2086"/>
      <c r="DS48" s="2087"/>
      <c r="DT48" s="1947"/>
      <c r="DU48" s="2132"/>
      <c r="DV48" s="2132"/>
      <c r="DW48" s="1728"/>
      <c r="DX48" s="1728"/>
      <c r="DY48" s="1728"/>
    </row>
    <row r="49" spans="1:129" ht="21">
      <c r="A49" s="1728"/>
      <c r="B49" s="1945"/>
      <c r="C49" s="4002"/>
      <c r="D49" s="4153"/>
      <c r="E49" s="4154"/>
      <c r="F49" s="1947"/>
      <c r="G49" s="4028" t="s">
        <v>60</v>
      </c>
      <c r="H49" s="4028"/>
      <c r="I49" s="4028"/>
      <c r="J49" s="4028"/>
      <c r="K49" s="4028"/>
      <c r="L49" s="4028"/>
      <c r="M49" s="4028"/>
      <c r="N49" s="4028"/>
      <c r="O49" s="4028"/>
      <c r="P49" s="4028"/>
      <c r="Q49" s="4028"/>
      <c r="R49" s="4028"/>
      <c r="S49" s="1972"/>
      <c r="T49" s="4015"/>
      <c r="U49" s="4016"/>
      <c r="V49" s="4017"/>
      <c r="W49" s="1988"/>
      <c r="X49" s="4030" t="str">
        <f ca="1">IF(OR(申告書1入力用!M21=0,LEN(申告書1入力用!M21)-7&lt;=0),"",LEFT(申告書1入力用!M21,LEN(申告書1入力用!M21)-7))</f>
        <v/>
      </c>
      <c r="Y49" s="4031"/>
      <c r="Z49" s="4031"/>
      <c r="AA49" s="4031"/>
      <c r="AB49" s="4032"/>
      <c r="AC49" s="1991"/>
      <c r="AD49" s="4021" t="str">
        <f ca="1">IF(OR(申告書1入力用!M21=0,LEN(申告書1入力用!M21)-6&lt;=0),"",MID(申告書1入力用!M21,LEN(申告書1入力用!M21)-6,1))</f>
        <v/>
      </c>
      <c r="AE49" s="4022"/>
      <c r="AF49" s="4023"/>
      <c r="AG49" s="1991"/>
      <c r="AH49" s="4021" t="str">
        <f ca="1">IF(OR(申告書1入力用!M21=0,LEN(申告書1入力用!M21)-5&lt;=0),"",MID(申告書1入力用!M21,LEN(申告書1入力用!M21)-5,1))</f>
        <v/>
      </c>
      <c r="AI49" s="4022"/>
      <c r="AJ49" s="4023"/>
      <c r="AK49" s="1991"/>
      <c r="AL49" s="4021" t="str">
        <f ca="1">IF(OR(申告書1入力用!M21=0,LEN(申告書1入力用!M21)-4&lt;=0),"",MID(申告書1入力用!M21,LEN(申告書1入力用!M21)-4,1))</f>
        <v/>
      </c>
      <c r="AM49" s="4022"/>
      <c r="AN49" s="4023"/>
      <c r="AO49" s="1991"/>
      <c r="AP49" s="4021" t="str">
        <f ca="1">IF(OR(申告書1入力用!M21=0,LEN(申告書1入力用!M21)-3&lt;=0),"",MID(申告書1入力用!M21,LEN(申告書1入力用!M21)-3,1))</f>
        <v/>
      </c>
      <c r="AQ49" s="4023"/>
      <c r="AR49" s="1991"/>
      <c r="AS49" s="4021" t="str">
        <f ca="1">IF(OR(申告書1入力用!M21=0,LEN(申告書1入力用!M21)-2&lt;=0),"",MID(申告書1入力用!M21,LEN(申告書1入力用!M21)-2,1))</f>
        <v/>
      </c>
      <c r="AT49" s="4023"/>
      <c r="AU49" s="1991"/>
      <c r="AV49" s="4021" t="str">
        <f ca="1">IF(OR(申告書1入力用!M21=0,LEN(申告書1入力用!M21)-1&lt;=0),"",MID(申告書1入力用!M21,LEN(申告書1入力用!M21)-1,1))</f>
        <v/>
      </c>
      <c r="AW49" s="4022"/>
      <c r="AX49" s="4023"/>
      <c r="AY49" s="1991"/>
      <c r="AZ49" s="4021" t="str">
        <f ca="1">IF(申告書1入力用!M21&lt;&gt;0,RIGHT(申告書1入力用!M21,1),"")</f>
        <v/>
      </c>
      <c r="BA49" s="4023"/>
      <c r="BB49" s="2062"/>
      <c r="BC49" s="1945"/>
      <c r="BD49" s="4059"/>
      <c r="BE49" s="4060"/>
      <c r="BF49" s="4060"/>
      <c r="BG49" s="4061"/>
      <c r="BH49" s="1947"/>
      <c r="BI49" s="3914"/>
      <c r="BJ49" s="3914"/>
      <c r="BK49" s="3914"/>
      <c r="BL49" s="3914"/>
      <c r="BM49" s="3914"/>
      <c r="BN49" s="3914"/>
      <c r="BO49" s="3914"/>
      <c r="BP49" s="3914"/>
      <c r="BQ49" s="3914"/>
      <c r="BR49" s="3914"/>
      <c r="BS49" s="3914"/>
      <c r="BT49" s="3914"/>
      <c r="BU49" s="3914"/>
      <c r="BV49" s="3914"/>
      <c r="BW49" s="3914"/>
      <c r="BX49" s="2150"/>
      <c r="BY49" s="4015"/>
      <c r="BZ49" s="4016"/>
      <c r="CA49" s="4016"/>
      <c r="CB49" s="4016"/>
      <c r="CC49" s="4017"/>
      <c r="CD49" s="2064"/>
      <c r="CE49" s="2064"/>
      <c r="CF49" s="4030" t="str">
        <f>IF(OR(申告書1入力用!AH21=0,LEN(申告書1入力用!AH21)-7&lt;=0),"",LEFT(申告書1入力用!AH21,LEN(申告書1入力用!AH21)-7))</f>
        <v/>
      </c>
      <c r="CG49" s="4031"/>
      <c r="CH49" s="4031"/>
      <c r="CI49" s="4031"/>
      <c r="CJ49" s="4031"/>
      <c r="CK49" s="4031"/>
      <c r="CL49" s="4031"/>
      <c r="CM49" s="4031"/>
      <c r="CN49" s="4032"/>
      <c r="CO49" s="2065"/>
      <c r="CP49" s="4021" t="str">
        <f>IF(OR(申告書1入力用!AH21=0,LEN(申告書1入力用!AH21)-6&lt;=0),"",MID(申告書1入力用!AH21,LEN(申告書1入力用!AH21)-6,1))</f>
        <v/>
      </c>
      <c r="CQ49" s="4022"/>
      <c r="CR49" s="4022"/>
      <c r="CS49" s="4023"/>
      <c r="CT49" s="1991"/>
      <c r="CU49" s="4021" t="str">
        <f>IF(OR(申告書1入力用!AH21=0,LEN(申告書1入力用!AH21)-5&lt;=0),"",MID(申告書1入力用!AH21,LEN(申告書1入力用!AH21)-5,1))</f>
        <v/>
      </c>
      <c r="CV49" s="4022"/>
      <c r="CW49" s="4023"/>
      <c r="CX49" s="2066"/>
      <c r="CY49" s="4050" t="str">
        <f>IF(OR(申告書1入力用!AH21=0,LEN(申告書1入力用!AH21)-4&lt;=0),"",MID(申告書1入力用!AH21,LEN(申告書1入力用!AH21)-4,1))</f>
        <v/>
      </c>
      <c r="CZ49" s="4051"/>
      <c r="DA49" s="4051"/>
      <c r="DB49" s="4052"/>
      <c r="DC49" s="2066"/>
      <c r="DD49" s="4050" t="str">
        <f>IF(OR(申告書1入力用!AH21=0,LEN(申告書1入力用!AH21)-3&lt;=0),"",MID(申告書1入力用!AH21,LEN(申告書1入力用!AH21)-3,1))</f>
        <v/>
      </c>
      <c r="DE49" s="4051"/>
      <c r="DF49" s="4052"/>
      <c r="DG49" s="2066"/>
      <c r="DH49" s="4050" t="str">
        <f>IF(OR(申告書1入力用!AH21=0,LEN(申告書1入力用!AH21)-2&lt;=0),"",MID(申告書1入力用!AH21,LEN(申告書1入力用!AH21)-2,1))</f>
        <v/>
      </c>
      <c r="DI49" s="4051"/>
      <c r="DJ49" s="4051"/>
      <c r="DK49" s="4052"/>
      <c r="DL49" s="2066"/>
      <c r="DM49" s="4050" t="str">
        <f>IF(OR(申告書1入力用!AH21=0,LEN(申告書1入力用!AH21)-1&lt;=0),"",MID(申告書1入力用!AH21,LEN(申告書1入力用!AH21)-1,1))</f>
        <v/>
      </c>
      <c r="DN49" s="4052"/>
      <c r="DO49" s="2066"/>
      <c r="DP49" s="4050" t="str">
        <f>IF(申告書1入力用!AH21&lt;&gt;0,RIGHT(申告書1入力用!AH21,1),"")</f>
        <v/>
      </c>
      <c r="DQ49" s="4052"/>
      <c r="DR49" s="2067"/>
      <c r="DS49" s="2068"/>
      <c r="DT49" s="1947"/>
      <c r="DU49" s="2132"/>
      <c r="DV49" s="2132"/>
      <c r="DW49" s="1728"/>
      <c r="DX49" s="1728"/>
      <c r="DY49" s="1728"/>
    </row>
    <row r="50" spans="1:129" ht="3" customHeight="1" thickBot="1">
      <c r="A50" s="1728"/>
      <c r="B50" s="1945"/>
      <c r="C50" s="4002"/>
      <c r="D50" s="4153"/>
      <c r="E50" s="4154"/>
      <c r="F50" s="2069"/>
      <c r="S50" s="2069"/>
      <c r="T50" s="4018"/>
      <c r="U50" s="4019"/>
      <c r="V50" s="4020"/>
      <c r="W50" s="1996"/>
      <c r="X50" s="2070"/>
      <c r="Y50" s="2070"/>
      <c r="Z50" s="2070"/>
      <c r="AA50" s="2070"/>
      <c r="AB50" s="2070"/>
      <c r="AC50" s="2071"/>
      <c r="AD50" s="2072"/>
      <c r="AE50" s="2072"/>
      <c r="AF50" s="2072"/>
      <c r="AG50" s="2071"/>
      <c r="AH50" s="2072"/>
      <c r="AI50" s="2072"/>
      <c r="AJ50" s="2072"/>
      <c r="AK50" s="2071"/>
      <c r="AL50" s="2072"/>
      <c r="AM50" s="2072"/>
      <c r="AN50" s="2072"/>
      <c r="AO50" s="2071"/>
      <c r="AP50" s="2071"/>
      <c r="AQ50" s="2071"/>
      <c r="AR50" s="2071"/>
      <c r="AS50" s="2071"/>
      <c r="AT50" s="2071"/>
      <c r="AU50" s="2071"/>
      <c r="AV50" s="2071"/>
      <c r="AW50" s="2071"/>
      <c r="AX50" s="2071"/>
      <c r="AY50" s="2071"/>
      <c r="AZ50" s="2071"/>
      <c r="BA50" s="2071"/>
      <c r="BB50" s="2073"/>
      <c r="BC50" s="1945"/>
      <c r="BD50" s="4059"/>
      <c r="BE50" s="4060"/>
      <c r="BF50" s="4060"/>
      <c r="BG50" s="4061"/>
      <c r="BH50" s="1775"/>
      <c r="BI50" s="4115"/>
      <c r="BJ50" s="4115"/>
      <c r="BK50" s="4115"/>
      <c r="BL50" s="4115"/>
      <c r="BM50" s="4115"/>
      <c r="BN50" s="4115"/>
      <c r="BO50" s="4115"/>
      <c r="BP50" s="4115"/>
      <c r="BQ50" s="4115"/>
      <c r="BR50" s="4115"/>
      <c r="BS50" s="4115"/>
      <c r="BT50" s="4115"/>
      <c r="BU50" s="4115"/>
      <c r="BV50" s="4115"/>
      <c r="BW50" s="4115"/>
      <c r="BX50" s="1775"/>
      <c r="BY50" s="4120"/>
      <c r="BZ50" s="4048"/>
      <c r="CA50" s="4048"/>
      <c r="CB50" s="4048"/>
      <c r="CC50" s="4049"/>
      <c r="CD50" s="2075"/>
      <c r="CE50" s="2048"/>
      <c r="CF50" s="2076"/>
      <c r="CG50" s="2077"/>
      <c r="CH50" s="2077"/>
      <c r="CI50" s="2077"/>
      <c r="CJ50" s="2077"/>
      <c r="CK50" s="2077"/>
      <c r="CL50" s="2077"/>
      <c r="CM50" s="2077"/>
      <c r="CN50" s="2077"/>
      <c r="CO50" s="2078"/>
      <c r="CP50" s="2078"/>
      <c r="CQ50" s="2078"/>
      <c r="CR50" s="2076"/>
      <c r="CS50" s="2039"/>
      <c r="CT50" s="2039"/>
      <c r="CU50" s="2039"/>
      <c r="CV50" s="2039"/>
      <c r="CW50" s="2079"/>
      <c r="CX50" s="2079"/>
      <c r="CY50" s="2079"/>
      <c r="CZ50" s="2079"/>
      <c r="DA50" s="2079"/>
      <c r="DB50" s="2079"/>
      <c r="DC50" s="2079"/>
      <c r="DD50" s="2079"/>
      <c r="DE50" s="2079"/>
      <c r="DF50" s="2079"/>
      <c r="DG50" s="2079"/>
      <c r="DH50" s="2079"/>
      <c r="DI50" s="2079"/>
      <c r="DJ50" s="2079"/>
      <c r="DK50" s="2079"/>
      <c r="DL50" s="2079"/>
      <c r="DM50" s="2079"/>
      <c r="DN50" s="2079"/>
      <c r="DO50" s="2079"/>
      <c r="DP50" s="2079"/>
      <c r="DQ50" s="2079"/>
      <c r="DR50" s="2080"/>
      <c r="DS50" s="2081"/>
      <c r="DT50" s="1947"/>
      <c r="DU50" s="2132"/>
      <c r="DV50" s="2132"/>
      <c r="DW50" s="1728"/>
      <c r="DX50" s="1728"/>
      <c r="DY50" s="1728"/>
    </row>
    <row r="51" spans="1:129" ht="3" customHeight="1">
      <c r="A51" s="1728"/>
      <c r="B51" s="1945"/>
      <c r="C51" s="4002"/>
      <c r="D51" s="4153"/>
      <c r="E51" s="4154"/>
      <c r="F51" s="2004"/>
      <c r="G51" s="2004"/>
      <c r="H51" s="2004"/>
      <c r="I51" s="2004"/>
      <c r="J51" s="2004"/>
      <c r="K51" s="2004"/>
      <c r="L51" s="2004"/>
      <c r="M51" s="2004"/>
      <c r="N51" s="2004"/>
      <c r="O51" s="2004"/>
      <c r="P51" s="2004"/>
      <c r="Q51" s="2004"/>
      <c r="R51" s="2004"/>
      <c r="S51" s="2004"/>
      <c r="T51" s="4025" t="s">
        <v>1521</v>
      </c>
      <c r="U51" s="4026"/>
      <c r="V51" s="4027"/>
      <c r="W51" s="1949"/>
      <c r="X51" s="2082"/>
      <c r="Y51" s="2082"/>
      <c r="Z51" s="2082"/>
      <c r="AA51" s="2082"/>
      <c r="AB51" s="2082"/>
      <c r="AC51" s="2082"/>
      <c r="AD51" s="2082"/>
      <c r="AE51" s="2082"/>
      <c r="AF51" s="2082"/>
      <c r="AG51" s="2082"/>
      <c r="AH51" s="2082"/>
      <c r="AI51" s="2082"/>
      <c r="AJ51" s="2082"/>
      <c r="AK51" s="2082"/>
      <c r="AL51" s="2082"/>
      <c r="AM51" s="2082"/>
      <c r="AN51" s="2082"/>
      <c r="AO51" s="2082"/>
      <c r="AP51" s="2082"/>
      <c r="AQ51" s="2082"/>
      <c r="AR51" s="2082"/>
      <c r="AS51" s="2082"/>
      <c r="AT51" s="2082"/>
      <c r="AU51" s="2082"/>
      <c r="AV51" s="2082"/>
      <c r="AW51" s="2082"/>
      <c r="AX51" s="2082"/>
      <c r="AY51" s="2082"/>
      <c r="AZ51" s="2082"/>
      <c r="BA51" s="2082"/>
      <c r="BB51" s="2083"/>
      <c r="BC51" s="1945"/>
      <c r="BD51" s="4059"/>
      <c r="BE51" s="4060"/>
      <c r="BF51" s="4060"/>
      <c r="BG51" s="4061"/>
      <c r="BH51" s="2149"/>
      <c r="BI51" s="4042" t="s">
        <v>1522</v>
      </c>
      <c r="BJ51" s="4042"/>
      <c r="BK51" s="4042"/>
      <c r="BL51" s="4042"/>
      <c r="BM51" s="4042"/>
      <c r="BN51" s="4042"/>
      <c r="BO51" s="4042"/>
      <c r="BP51" s="4042"/>
      <c r="BQ51" s="4042"/>
      <c r="BR51" s="4042"/>
      <c r="BS51" s="4042"/>
      <c r="BT51" s="4042"/>
      <c r="BU51" s="4042"/>
      <c r="BV51" s="4042"/>
      <c r="BW51" s="4042"/>
      <c r="BX51" s="2149"/>
      <c r="BY51" s="4045" t="s">
        <v>1523</v>
      </c>
      <c r="BZ51" s="4013"/>
      <c r="CA51" s="4013"/>
      <c r="CB51" s="4013"/>
      <c r="CC51" s="4014"/>
      <c r="CD51" s="2061"/>
      <c r="CE51" s="2061"/>
      <c r="CF51" s="2085"/>
      <c r="CG51" s="2085"/>
      <c r="CH51" s="2085"/>
      <c r="CI51" s="2085"/>
      <c r="CJ51" s="2085"/>
      <c r="CK51" s="2085"/>
      <c r="CL51" s="2085"/>
      <c r="CM51" s="2085"/>
      <c r="CN51" s="2085"/>
      <c r="CO51" s="2085"/>
      <c r="CP51" s="2085"/>
      <c r="CQ51" s="2085"/>
      <c r="CR51" s="2085"/>
      <c r="CS51" s="2085"/>
      <c r="CT51" s="2085"/>
      <c r="CU51" s="2085"/>
      <c r="CV51" s="2085"/>
      <c r="CW51" s="2085"/>
      <c r="CX51" s="2085"/>
      <c r="CY51" s="2085"/>
      <c r="CZ51" s="2085"/>
      <c r="DA51" s="2085"/>
      <c r="DB51" s="2085"/>
      <c r="DC51" s="2085"/>
      <c r="DD51" s="2085"/>
      <c r="DE51" s="2085"/>
      <c r="DF51" s="2085"/>
      <c r="DG51" s="2085"/>
      <c r="DH51" s="2085"/>
      <c r="DI51" s="2085"/>
      <c r="DJ51" s="2085"/>
      <c r="DK51" s="2085"/>
      <c r="DL51" s="2085"/>
      <c r="DM51" s="2085"/>
      <c r="DN51" s="2085"/>
      <c r="DO51" s="2085"/>
      <c r="DP51" s="2085"/>
      <c r="DQ51" s="2085"/>
      <c r="DR51" s="2086"/>
      <c r="DS51" s="2087"/>
      <c r="DT51" s="1947"/>
      <c r="DU51" s="2132"/>
      <c r="DV51" s="2132"/>
      <c r="DW51" s="1728"/>
      <c r="DX51" s="1728"/>
      <c r="DY51" s="1728"/>
    </row>
    <row r="52" spans="1:129" ht="10.5" customHeight="1">
      <c r="A52" s="1728"/>
      <c r="B52" s="1945"/>
      <c r="C52" s="4002"/>
      <c r="D52" s="4153"/>
      <c r="E52" s="4154"/>
      <c r="F52" s="1947"/>
      <c r="G52" s="4028" t="s">
        <v>61</v>
      </c>
      <c r="H52" s="4028"/>
      <c r="I52" s="4028"/>
      <c r="J52" s="4028"/>
      <c r="K52" s="4028"/>
      <c r="L52" s="4028"/>
      <c r="M52" s="4028"/>
      <c r="N52" s="4028"/>
      <c r="O52" s="4028"/>
      <c r="P52" s="4028"/>
      <c r="Q52" s="4028"/>
      <c r="R52" s="4028"/>
      <c r="S52" s="3879"/>
      <c r="T52" s="4015"/>
      <c r="U52" s="4016"/>
      <c r="V52" s="4017"/>
      <c r="W52" s="1988"/>
      <c r="X52" s="4033" t="str">
        <f ca="1">IF(OR(申告書1入力用!M22=0,LEN(申告書1入力用!M22)-7&lt;=0),"",LEFT(申告書1入力用!M22,LEN(申告書1入力用!M22)-7))</f>
        <v/>
      </c>
      <c r="Y52" s="4034"/>
      <c r="Z52" s="4034"/>
      <c r="AA52" s="4034"/>
      <c r="AB52" s="4035"/>
      <c r="AC52" s="1991"/>
      <c r="AD52" s="4033" t="str">
        <f ca="1">IF(OR(申告書1入力用!M22=0,LEN(申告書1入力用!M22)-6&lt;=0),"",MID(申告書1入力用!M22,LEN(申告書1入力用!M22)-6,1))</f>
        <v/>
      </c>
      <c r="AE52" s="4034"/>
      <c r="AF52" s="4035"/>
      <c r="AG52" s="1991"/>
      <c r="AH52" s="4033" t="str">
        <f ca="1">IF(OR(申告書1入力用!M22=0,LEN(申告書1入力用!M22)-5&lt;=0),"",MID(申告書1入力用!M22,LEN(申告書1入力用!M22)-5,1))</f>
        <v/>
      </c>
      <c r="AI52" s="4034"/>
      <c r="AJ52" s="4035"/>
      <c r="AK52" s="1991"/>
      <c r="AL52" s="4033" t="str">
        <f ca="1">IF(OR(申告書1入力用!M22=0,LEN(申告書1入力用!M22)-4&lt;=0),"",MID(申告書1入力用!M22,LEN(申告書1入力用!M22)-4,1))</f>
        <v/>
      </c>
      <c r="AM52" s="4034"/>
      <c r="AN52" s="4035"/>
      <c r="AO52" s="1991"/>
      <c r="AP52" s="4033" t="str">
        <f ca="1">IF(OR(申告書1入力用!M22=0,LEN(申告書1入力用!M22)-3&lt;=0),"",MID(申告書1入力用!M22,LEN(申告書1入力用!M22)-3,1))</f>
        <v/>
      </c>
      <c r="AQ52" s="4035"/>
      <c r="AR52" s="1991"/>
      <c r="AS52" s="4033" t="str">
        <f ca="1">IF(OR(申告書1入力用!M22=0,LEN(申告書1入力用!M22)-2&lt;=0),"",MID(申告書1入力用!M22,LEN(申告書1入力用!M22)-2,1))</f>
        <v/>
      </c>
      <c r="AT52" s="4035"/>
      <c r="AU52" s="1991"/>
      <c r="AV52" s="4033" t="str">
        <f ca="1">IF(OR(申告書1入力用!M22=0,LEN(申告書1入力用!M22)-1&lt;=0),"",MID(申告書1入力用!M22,LEN(申告書1入力用!M22)-1,1))</f>
        <v/>
      </c>
      <c r="AW52" s="4034"/>
      <c r="AX52" s="4035"/>
      <c r="AY52" s="1991"/>
      <c r="AZ52" s="4033" t="str">
        <f ca="1">IF(申告書1入力用!M22&lt;&gt;0,RIGHT(申告書1入力用!M22,1),"")</f>
        <v/>
      </c>
      <c r="BA52" s="4035"/>
      <c r="BB52" s="2062"/>
      <c r="BC52" s="1945"/>
      <c r="BD52" s="4059"/>
      <c r="BE52" s="4060"/>
      <c r="BF52" s="4060"/>
      <c r="BG52" s="4061"/>
      <c r="BH52" s="1947"/>
      <c r="BI52" s="4043"/>
      <c r="BJ52" s="4043"/>
      <c r="BK52" s="4043"/>
      <c r="BL52" s="4043"/>
      <c r="BM52" s="4043"/>
      <c r="BN52" s="4043"/>
      <c r="BO52" s="4043"/>
      <c r="BP52" s="4043"/>
      <c r="BQ52" s="4043"/>
      <c r="BR52" s="4043"/>
      <c r="BS52" s="4043"/>
      <c r="BT52" s="4043"/>
      <c r="BU52" s="4043"/>
      <c r="BV52" s="4043"/>
      <c r="BW52" s="4043"/>
      <c r="BX52" s="2151"/>
      <c r="BY52" s="4046"/>
      <c r="BZ52" s="4016"/>
      <c r="CA52" s="4016"/>
      <c r="CB52" s="4016"/>
      <c r="CC52" s="4017"/>
      <c r="CD52" s="2064"/>
      <c r="CE52" s="2064"/>
      <c r="CF52" s="4132" t="str">
        <f ca="1">IF(OR(申告書1入力用!AH22=0,LEN(申告書1入力用!AH22)-7&lt;=0),"",LEFT(申告書1入力用!AH22,LEN(申告書1入力用!AH22)-7))</f>
        <v/>
      </c>
      <c r="CG52" s="4133"/>
      <c r="CH52" s="4133"/>
      <c r="CI52" s="4133"/>
      <c r="CJ52" s="4133"/>
      <c r="CK52" s="4133"/>
      <c r="CL52" s="4133"/>
      <c r="CM52" s="4133"/>
      <c r="CN52" s="4134"/>
      <c r="CO52" s="2065"/>
      <c r="CP52" s="4033" t="str">
        <f ca="1">IF(OR(申告書1入力用!AH22=0,LEN(申告書1入力用!AH22)-6&lt;=0),"",MID(申告書1入力用!AH22,LEN(申告書1入力用!AH22)-6,1))</f>
        <v>7</v>
      </c>
      <c r="CQ52" s="4034"/>
      <c r="CR52" s="4034"/>
      <c r="CS52" s="4035"/>
      <c r="CT52" s="1991"/>
      <c r="CU52" s="4033" t="str">
        <f ca="1">IF(OR(申告書1入力用!AH22=0,LEN(申告書1入力用!AH22)-5&lt;=0),"",MID(申告書1入力用!AH22,LEN(申告書1入力用!AH22)-5,1))</f>
        <v>2</v>
      </c>
      <c r="CV52" s="4034"/>
      <c r="CW52" s="4035"/>
      <c r="CX52" s="2066"/>
      <c r="CY52" s="4138" t="str">
        <f ca="1">IF(OR(申告書1入力用!AH22=0,LEN(申告書1入力用!AH22)-4&lt;=0),"",MID(申告書1入力用!AH22,LEN(申告書1入力用!AH22)-4,1))</f>
        <v>9</v>
      </c>
      <c r="CZ52" s="4142"/>
      <c r="DA52" s="4142"/>
      <c r="DB52" s="4139"/>
      <c r="DC52" s="2066"/>
      <c r="DD52" s="4138" t="str">
        <f ca="1">IF(OR(申告書1入力用!AH22=0,LEN(申告書1入力用!AH22)-3&lt;=0),"",MID(申告書1入力用!AH22,LEN(申告書1入力用!AH22)-3,1))</f>
        <v>4</v>
      </c>
      <c r="DE52" s="4142"/>
      <c r="DF52" s="4139"/>
      <c r="DG52" s="2066"/>
      <c r="DH52" s="4138" t="str">
        <f ca="1">IF(OR(申告書1入力用!AH22=0,LEN(申告書1入力用!AH22)-2&lt;=0),"",MID(申告書1入力用!AH22,LEN(申告書1入力用!AH22)-2,1))</f>
        <v>7</v>
      </c>
      <c r="DI52" s="4142"/>
      <c r="DJ52" s="4142"/>
      <c r="DK52" s="4139"/>
      <c r="DL52" s="2066"/>
      <c r="DM52" s="4138" t="str">
        <f ca="1">IF(OR(申告書1入力用!AH22=0,LEN(申告書1入力用!AH22)-1&lt;=0),"",MID(申告書1入力用!AH22,LEN(申告書1入力用!AH22)-1,1))</f>
        <v>5</v>
      </c>
      <c r="DN52" s="4139"/>
      <c r="DO52" s="2066"/>
      <c r="DP52" s="4138" t="str">
        <f ca="1">IF(申告書1入力用!AH22&lt;&gt;0,RIGHT(申告書1入力用!AH22,1),"0")</f>
        <v>0</v>
      </c>
      <c r="DQ52" s="4139"/>
      <c r="DR52" s="2067"/>
      <c r="DS52" s="2068"/>
      <c r="DT52" s="1947"/>
      <c r="DU52" s="2132"/>
      <c r="DV52" s="2132"/>
      <c r="DW52" s="1728"/>
      <c r="DX52" s="1728"/>
      <c r="DY52" s="1728"/>
    </row>
    <row r="53" spans="1:129" ht="10.5" customHeight="1">
      <c r="A53" s="1728"/>
      <c r="B53" s="1945"/>
      <c r="C53" s="4002"/>
      <c r="D53" s="4153"/>
      <c r="E53" s="4154"/>
      <c r="F53" s="1947"/>
      <c r="G53" s="4028"/>
      <c r="H53" s="4028"/>
      <c r="I53" s="4028"/>
      <c r="J53" s="4028"/>
      <c r="K53" s="4028"/>
      <c r="L53" s="4028"/>
      <c r="M53" s="4028"/>
      <c r="N53" s="4028"/>
      <c r="O53" s="4028"/>
      <c r="P53" s="4028"/>
      <c r="Q53" s="4028"/>
      <c r="R53" s="4028"/>
      <c r="S53" s="3879"/>
      <c r="T53" s="4015"/>
      <c r="U53" s="4016"/>
      <c r="V53" s="4017"/>
      <c r="W53" s="1988"/>
      <c r="X53" s="4036"/>
      <c r="Y53" s="4037"/>
      <c r="Z53" s="4037"/>
      <c r="AA53" s="4037"/>
      <c r="AB53" s="4038"/>
      <c r="AC53" s="1991"/>
      <c r="AD53" s="4036"/>
      <c r="AE53" s="4037"/>
      <c r="AF53" s="4038"/>
      <c r="AG53" s="1991"/>
      <c r="AH53" s="4036"/>
      <c r="AI53" s="4037"/>
      <c r="AJ53" s="4038"/>
      <c r="AK53" s="1991"/>
      <c r="AL53" s="4036"/>
      <c r="AM53" s="4037"/>
      <c r="AN53" s="4038"/>
      <c r="AO53" s="1991"/>
      <c r="AP53" s="4036"/>
      <c r="AQ53" s="4038"/>
      <c r="AR53" s="1991"/>
      <c r="AS53" s="4036"/>
      <c r="AT53" s="4038"/>
      <c r="AU53" s="1991"/>
      <c r="AV53" s="4036"/>
      <c r="AW53" s="4037"/>
      <c r="AX53" s="4038"/>
      <c r="AY53" s="1991"/>
      <c r="AZ53" s="4036"/>
      <c r="BA53" s="4038"/>
      <c r="BB53" s="2062"/>
      <c r="BC53" s="1945"/>
      <c r="BD53" s="4059"/>
      <c r="BE53" s="4060"/>
      <c r="BF53" s="4060"/>
      <c r="BG53" s="4061"/>
      <c r="BH53" s="1947"/>
      <c r="BI53" s="4121" t="s">
        <v>1524</v>
      </c>
      <c r="BJ53" s="4121"/>
      <c r="BK53" s="4121"/>
      <c r="BL53" s="4121"/>
      <c r="BM53" s="4121"/>
      <c r="BN53" s="4121"/>
      <c r="BO53" s="4121"/>
      <c r="BP53" s="4121"/>
      <c r="BQ53" s="4121"/>
      <c r="BR53" s="4121"/>
      <c r="BS53" s="4121"/>
      <c r="BT53" s="4121"/>
      <c r="BU53" s="4121"/>
      <c r="BV53" s="4121"/>
      <c r="BW53" s="4121"/>
      <c r="BX53" s="2151"/>
      <c r="BY53" s="4046"/>
      <c r="BZ53" s="4016"/>
      <c r="CA53" s="4016"/>
      <c r="CB53" s="4016"/>
      <c r="CC53" s="4017"/>
      <c r="CD53" s="2064"/>
      <c r="CE53" s="2064"/>
      <c r="CF53" s="4135"/>
      <c r="CG53" s="4136"/>
      <c r="CH53" s="4136"/>
      <c r="CI53" s="4136"/>
      <c r="CJ53" s="4136"/>
      <c r="CK53" s="4136"/>
      <c r="CL53" s="4136"/>
      <c r="CM53" s="4136"/>
      <c r="CN53" s="4137"/>
      <c r="CO53" s="2065"/>
      <c r="CP53" s="4036"/>
      <c r="CQ53" s="4037"/>
      <c r="CR53" s="4037"/>
      <c r="CS53" s="4038"/>
      <c r="CT53" s="1991"/>
      <c r="CU53" s="4036"/>
      <c r="CV53" s="4037"/>
      <c r="CW53" s="4038"/>
      <c r="CX53" s="2066"/>
      <c r="CY53" s="4140"/>
      <c r="CZ53" s="4143"/>
      <c r="DA53" s="4143"/>
      <c r="DB53" s="4141"/>
      <c r="DC53" s="2066"/>
      <c r="DD53" s="4140"/>
      <c r="DE53" s="4143"/>
      <c r="DF53" s="4141"/>
      <c r="DG53" s="2066"/>
      <c r="DH53" s="4140"/>
      <c r="DI53" s="4143"/>
      <c r="DJ53" s="4143"/>
      <c r="DK53" s="4141"/>
      <c r="DL53" s="2066"/>
      <c r="DM53" s="4140"/>
      <c r="DN53" s="4141"/>
      <c r="DO53" s="2066"/>
      <c r="DP53" s="4140"/>
      <c r="DQ53" s="4141"/>
      <c r="DR53" s="2067"/>
      <c r="DS53" s="2068"/>
      <c r="DT53" s="1947"/>
      <c r="DU53" s="2132"/>
      <c r="DV53" s="2132"/>
      <c r="DW53" s="1728"/>
      <c r="DX53" s="1728"/>
      <c r="DY53" s="1728"/>
    </row>
    <row r="54" spans="1:129" ht="3" customHeight="1" thickBot="1">
      <c r="A54" s="1728"/>
      <c r="B54" s="1945"/>
      <c r="C54" s="4002"/>
      <c r="D54" s="4155"/>
      <c r="E54" s="4156"/>
      <c r="F54" s="1996"/>
      <c r="G54" s="1996"/>
      <c r="H54" s="1996"/>
      <c r="I54" s="1996"/>
      <c r="J54" s="1996"/>
      <c r="K54" s="1996"/>
      <c r="L54" s="1996"/>
      <c r="M54" s="1996"/>
      <c r="N54" s="1996"/>
      <c r="O54" s="1996"/>
      <c r="P54" s="1996"/>
      <c r="Q54" s="1996"/>
      <c r="R54" s="1996"/>
      <c r="S54" s="3882"/>
      <c r="T54" s="4018"/>
      <c r="U54" s="4019"/>
      <c r="V54" s="4020"/>
      <c r="W54" s="1996"/>
      <c r="X54" s="2070"/>
      <c r="Y54" s="2070"/>
      <c r="Z54" s="2070"/>
      <c r="AA54" s="2070"/>
      <c r="AB54" s="2070"/>
      <c r="AC54" s="2071"/>
      <c r="AD54" s="2072"/>
      <c r="AE54" s="2072"/>
      <c r="AF54" s="2072"/>
      <c r="AG54" s="2071"/>
      <c r="AH54" s="2072"/>
      <c r="AI54" s="2072"/>
      <c r="AJ54" s="2072"/>
      <c r="AK54" s="2071"/>
      <c r="AL54" s="2072"/>
      <c r="AM54" s="2072"/>
      <c r="AN54" s="2072"/>
      <c r="AO54" s="2071"/>
      <c r="AP54" s="2071"/>
      <c r="AQ54" s="2071"/>
      <c r="AR54" s="2071"/>
      <c r="AS54" s="2071"/>
      <c r="AT54" s="2071"/>
      <c r="AU54" s="2071"/>
      <c r="AV54" s="2071"/>
      <c r="AW54" s="2071"/>
      <c r="AX54" s="2071"/>
      <c r="AY54" s="2071"/>
      <c r="AZ54" s="2071"/>
      <c r="BA54" s="2071"/>
      <c r="BB54" s="2073"/>
      <c r="BC54" s="1945"/>
      <c r="BD54" s="4059"/>
      <c r="BE54" s="4060"/>
      <c r="BF54" s="4060"/>
      <c r="BG54" s="4061"/>
      <c r="BH54" s="2152"/>
      <c r="BI54" s="4122"/>
      <c r="BJ54" s="4122"/>
      <c r="BK54" s="4122"/>
      <c r="BL54" s="4122"/>
      <c r="BM54" s="4122"/>
      <c r="BN54" s="4122"/>
      <c r="BO54" s="4122"/>
      <c r="BP54" s="4122"/>
      <c r="BQ54" s="4122"/>
      <c r="BR54" s="4122"/>
      <c r="BS54" s="4122"/>
      <c r="BT54" s="4122"/>
      <c r="BU54" s="4122"/>
      <c r="BV54" s="4122"/>
      <c r="BW54" s="4122"/>
      <c r="BX54" s="2152"/>
      <c r="BY54" s="4047"/>
      <c r="BZ54" s="4048"/>
      <c r="CA54" s="4048"/>
      <c r="CB54" s="4048"/>
      <c r="CC54" s="4049"/>
      <c r="CD54" s="2075"/>
      <c r="CE54" s="2048"/>
      <c r="CF54" s="2076"/>
      <c r="CG54" s="2077"/>
      <c r="CH54" s="2077"/>
      <c r="CI54" s="2077"/>
      <c r="CJ54" s="2077"/>
      <c r="CK54" s="2077"/>
      <c r="CL54" s="2077"/>
      <c r="CM54" s="2077"/>
      <c r="CN54" s="2077"/>
      <c r="CO54" s="2078"/>
      <c r="CP54" s="2078"/>
      <c r="CQ54" s="2078"/>
      <c r="CR54" s="2076"/>
      <c r="CS54" s="2039"/>
      <c r="CT54" s="2039"/>
      <c r="CU54" s="2039"/>
      <c r="CV54" s="2039"/>
      <c r="CW54" s="2079"/>
      <c r="CX54" s="2079"/>
      <c r="CY54" s="2079"/>
      <c r="CZ54" s="2079"/>
      <c r="DA54" s="2079"/>
      <c r="DB54" s="2079"/>
      <c r="DC54" s="2079"/>
      <c r="DD54" s="2079"/>
      <c r="DE54" s="2079"/>
      <c r="DF54" s="2079"/>
      <c r="DG54" s="2079"/>
      <c r="DH54" s="2079"/>
      <c r="DI54" s="2079"/>
      <c r="DJ54" s="2079"/>
      <c r="DK54" s="2079"/>
      <c r="DL54" s="2079"/>
      <c r="DM54" s="2079"/>
      <c r="DN54" s="2079"/>
      <c r="DO54" s="2079"/>
      <c r="DP54" s="2079"/>
      <c r="DQ54" s="2079"/>
      <c r="DR54" s="2080"/>
      <c r="DS54" s="2081"/>
      <c r="DT54" s="1947"/>
      <c r="DU54" s="2132"/>
      <c r="DV54" s="2132"/>
      <c r="DW54" s="1728"/>
      <c r="DX54" s="1728"/>
      <c r="DY54" s="1728"/>
    </row>
    <row r="55" spans="1:129" ht="2.25" customHeight="1">
      <c r="A55" s="1728"/>
      <c r="B55" s="1945"/>
      <c r="C55" s="4002"/>
      <c r="D55" s="2153"/>
      <c r="E55" s="2154"/>
      <c r="F55" s="2004"/>
      <c r="G55" s="2004"/>
      <c r="H55" s="2004"/>
      <c r="I55" s="2004"/>
      <c r="J55" s="2004"/>
      <c r="K55" s="2004"/>
      <c r="L55" s="2004"/>
      <c r="M55" s="2004"/>
      <c r="N55" s="2004"/>
      <c r="O55" s="2004"/>
      <c r="P55" s="2004"/>
      <c r="Q55" s="2004"/>
      <c r="R55" s="2004"/>
      <c r="S55" s="2004"/>
      <c r="T55" s="4025" t="s">
        <v>1525</v>
      </c>
      <c r="U55" s="4026"/>
      <c r="V55" s="4027"/>
      <c r="W55" s="1949"/>
      <c r="X55" s="2082"/>
      <c r="Y55" s="2082"/>
      <c r="Z55" s="2082"/>
      <c r="AA55" s="2082"/>
      <c r="AB55" s="2082"/>
      <c r="AC55" s="2082"/>
      <c r="AD55" s="2082"/>
      <c r="AE55" s="2082"/>
      <c r="AF55" s="2082"/>
      <c r="AG55" s="2082"/>
      <c r="AH55" s="2082"/>
      <c r="AI55" s="2082"/>
      <c r="AJ55" s="2082"/>
      <c r="AK55" s="2082"/>
      <c r="AL55" s="2082"/>
      <c r="AM55" s="2082"/>
      <c r="AN55" s="2082"/>
      <c r="AO55" s="2082"/>
      <c r="AP55" s="2082"/>
      <c r="AQ55" s="2082"/>
      <c r="AR55" s="2082"/>
      <c r="AS55" s="2082"/>
      <c r="AT55" s="2082"/>
      <c r="AU55" s="2082"/>
      <c r="AV55" s="2082"/>
      <c r="AW55" s="2082"/>
      <c r="AX55" s="2082"/>
      <c r="AY55" s="2082"/>
      <c r="AZ55" s="2082"/>
      <c r="BA55" s="2082"/>
      <c r="BB55" s="2083"/>
      <c r="BC55" s="1945"/>
      <c r="BD55" s="4059"/>
      <c r="BE55" s="4060"/>
      <c r="BF55" s="4060"/>
      <c r="BG55" s="4061"/>
      <c r="BH55" s="2155"/>
      <c r="BI55" s="4157" t="s">
        <v>1526</v>
      </c>
      <c r="BJ55" s="4157"/>
      <c r="BK55" s="4157"/>
      <c r="BL55" s="4157"/>
      <c r="BM55" s="4157"/>
      <c r="BN55" s="4157"/>
      <c r="BO55" s="4157"/>
      <c r="BP55" s="2156"/>
      <c r="BQ55" s="4123" t="s">
        <v>1310</v>
      </c>
      <c r="BR55" s="2156"/>
      <c r="BS55" s="2156"/>
      <c r="BT55" s="2156"/>
      <c r="BU55" s="2156"/>
      <c r="BV55" s="2156"/>
      <c r="BW55" s="2156"/>
      <c r="BX55" s="2157"/>
      <c r="BY55" s="4126" t="s">
        <v>1527</v>
      </c>
      <c r="BZ55" s="4127"/>
      <c r="CA55" s="4127"/>
      <c r="CB55" s="4127"/>
      <c r="CC55" s="4128"/>
      <c r="CD55" s="2061"/>
      <c r="CE55" s="2061"/>
      <c r="CF55" s="2085"/>
      <c r="CG55" s="2085"/>
      <c r="CH55" s="2085"/>
      <c r="CI55" s="2085"/>
      <c r="CJ55" s="2085"/>
      <c r="CK55" s="2085"/>
      <c r="CL55" s="2085"/>
      <c r="CM55" s="2085"/>
      <c r="CN55" s="2085"/>
      <c r="CO55" s="2085"/>
      <c r="CP55" s="2085"/>
      <c r="CQ55" s="2085"/>
      <c r="CR55" s="2085"/>
      <c r="CS55" s="2085"/>
      <c r="CT55" s="2085"/>
      <c r="CU55" s="2085"/>
      <c r="CV55" s="2085"/>
      <c r="CW55" s="2085"/>
      <c r="CX55" s="2085"/>
      <c r="CY55" s="2085"/>
      <c r="CZ55" s="2085"/>
      <c r="DA55" s="2085"/>
      <c r="DB55" s="2085"/>
      <c r="DC55" s="2085"/>
      <c r="DD55" s="2085"/>
      <c r="DE55" s="2085"/>
      <c r="DF55" s="2085"/>
      <c r="DG55" s="2085"/>
      <c r="DH55" s="2085"/>
      <c r="DI55" s="2085"/>
      <c r="DJ55" s="2085"/>
      <c r="DK55" s="2085"/>
      <c r="DL55" s="2085"/>
      <c r="DM55" s="2085"/>
      <c r="DN55" s="2085"/>
      <c r="DO55" s="2085"/>
      <c r="DP55" s="2085"/>
      <c r="DQ55" s="2085"/>
      <c r="DR55" s="2086"/>
      <c r="DS55" s="2087"/>
      <c r="DT55" s="1947"/>
      <c r="DU55" s="2132"/>
      <c r="DV55" s="2132"/>
      <c r="DW55" s="1728"/>
      <c r="DX55" s="1728"/>
      <c r="DY55" s="1728"/>
    </row>
    <row r="56" spans="1:129" ht="12" customHeight="1">
      <c r="A56" s="1728"/>
      <c r="B56" s="1945"/>
      <c r="C56" s="4002"/>
      <c r="D56" s="2153"/>
      <c r="E56" s="4028" t="s">
        <v>724</v>
      </c>
      <c r="F56" s="4028"/>
      <c r="G56" s="4028"/>
      <c r="H56" s="4028"/>
      <c r="I56" s="4028"/>
      <c r="J56" s="4028"/>
      <c r="K56" s="4028"/>
      <c r="L56" s="4028"/>
      <c r="M56" s="4028"/>
      <c r="N56" s="4028"/>
      <c r="O56" s="4028"/>
      <c r="P56" s="4028"/>
      <c r="Q56" s="4028"/>
      <c r="R56" s="4028"/>
      <c r="S56" s="1972"/>
      <c r="T56" s="4015"/>
      <c r="U56" s="4016"/>
      <c r="V56" s="4017"/>
      <c r="W56" s="1988"/>
      <c r="X56" s="4033" t="str">
        <f ca="1">IF(OR(申告書1入力用!M23=0,LEN(申告書1入力用!M23)-7&lt;=0),"",LEFT(申告書1入力用!M23,LEN(申告書1入力用!M23)-7))</f>
        <v/>
      </c>
      <c r="Y56" s="4034"/>
      <c r="Z56" s="4034"/>
      <c r="AA56" s="4034"/>
      <c r="AB56" s="4035"/>
      <c r="AC56" s="1991"/>
      <c r="AD56" s="4033" t="str">
        <f ca="1">IF(OR(申告書1入力用!M23=0,LEN(申告書1入力用!M23)-6&lt;=0),"",MID(申告書1入力用!M23,LEN(申告書1入力用!M23)-6,1))</f>
        <v/>
      </c>
      <c r="AE56" s="4034"/>
      <c r="AF56" s="4035"/>
      <c r="AG56" s="1991"/>
      <c r="AH56" s="4033" t="str">
        <f ca="1">IF(OR(申告書1入力用!M23=0,LEN(申告書1入力用!M23)-5&lt;=0),"",MID(申告書1入力用!M23,LEN(申告書1入力用!M23)-5,1))</f>
        <v/>
      </c>
      <c r="AI56" s="4034"/>
      <c r="AJ56" s="4035"/>
      <c r="AK56" s="1991"/>
      <c r="AL56" s="4033" t="str">
        <f ca="1">IF(OR(申告書1入力用!M23=0,LEN(申告書1入力用!M23)-4&lt;=0),"",MID(申告書1入力用!M23,LEN(申告書1入力用!M23)-4,1))</f>
        <v/>
      </c>
      <c r="AM56" s="4034"/>
      <c r="AN56" s="4035"/>
      <c r="AO56" s="1991"/>
      <c r="AP56" s="4033" t="str">
        <f ca="1">IF(OR(申告書1入力用!M23=0,LEN(申告書1入力用!M23)-3&lt;=0),"",MID(申告書1入力用!M23,LEN(申告書1入力用!M23)-3,1))</f>
        <v/>
      </c>
      <c r="AQ56" s="4035"/>
      <c r="AR56" s="1991"/>
      <c r="AS56" s="4033" t="str">
        <f ca="1">IF(OR(申告書1入力用!M23=0,LEN(申告書1入力用!M23)-2&lt;=0),"",MID(申告書1入力用!M23,LEN(申告書1入力用!M23)-2,1))</f>
        <v/>
      </c>
      <c r="AT56" s="4035"/>
      <c r="AU56" s="1991"/>
      <c r="AV56" s="4033" t="str">
        <f ca="1">IF(OR(申告書1入力用!M23=0,LEN(申告書1入力用!M23)-1&lt;=0),"",MID(申告書1入力用!M23,LEN(申告書1入力用!M23)-1,1))</f>
        <v/>
      </c>
      <c r="AW56" s="4034"/>
      <c r="AX56" s="4035"/>
      <c r="AY56" s="1991"/>
      <c r="AZ56" s="4033" t="str">
        <f ca="1">IF(申告書1入力用!M23&lt;&gt;0,RIGHT(申告書1入力用!M23,1),"")</f>
        <v/>
      </c>
      <c r="BA56" s="4035"/>
      <c r="BB56" s="2062"/>
      <c r="BC56" s="1945"/>
      <c r="BD56" s="4059"/>
      <c r="BE56" s="4060"/>
      <c r="BF56" s="4060"/>
      <c r="BG56" s="4061"/>
      <c r="BH56" s="2158"/>
      <c r="BI56" s="4158"/>
      <c r="BJ56" s="4158"/>
      <c r="BK56" s="4158"/>
      <c r="BL56" s="4158"/>
      <c r="BM56" s="4158"/>
      <c r="BN56" s="4158"/>
      <c r="BO56" s="4158"/>
      <c r="BP56" s="2159"/>
      <c r="BQ56" s="4124"/>
      <c r="BR56" s="4145" t="str">
        <f>IF(OR(申告書1入力用!AD23=0,LEN(申告書1入力用!AD23)-1&lt;=0),"",MID(申告書1入力用!AD23,LEN(申告書1入力用!AD23)-1,1))</f>
        <v/>
      </c>
      <c r="BS56" s="4146"/>
      <c r="BT56" s="4147"/>
      <c r="BU56" s="2159"/>
      <c r="BV56" s="4145" t="str">
        <f>IF(申告書1入力用!AD23&lt;&gt;0,RIGHT(申告書1入力用!AD23,1),"")</f>
        <v/>
      </c>
      <c r="BW56" s="4147"/>
      <c r="BX56" s="2160"/>
      <c r="BY56" s="4129"/>
      <c r="BZ56" s="4130"/>
      <c r="CA56" s="4130"/>
      <c r="CB56" s="4130"/>
      <c r="CC56" s="4131"/>
      <c r="CD56" s="2064"/>
      <c r="CE56" s="2064"/>
      <c r="CF56" s="4132" t="str">
        <f ca="1">IF(OR(申告書1入力用!AH23=0,LEN(申告書1入力用!AH23)-7&lt;=0),"",LEFT(申告書1入力用!AH23,LEN(申告書1入力用!AH23)-7))</f>
        <v/>
      </c>
      <c r="CG56" s="4133"/>
      <c r="CH56" s="4133"/>
      <c r="CI56" s="4133"/>
      <c r="CJ56" s="4133"/>
      <c r="CK56" s="4133"/>
      <c r="CL56" s="4133"/>
      <c r="CM56" s="4133"/>
      <c r="CN56" s="4134"/>
      <c r="CO56" s="2065"/>
      <c r="CP56" s="4033" t="str">
        <f ca="1">IF(OR(申告書1入力用!AH23=0,LEN(申告書1入力用!AH23)-6&lt;=0),"",MID(申告書1入力用!AH23,LEN(申告書1入力用!AH23)-6,1))</f>
        <v/>
      </c>
      <c r="CQ56" s="4034"/>
      <c r="CR56" s="4034"/>
      <c r="CS56" s="4035"/>
      <c r="CT56" s="1991"/>
      <c r="CU56" s="4033" t="str">
        <f ca="1">IF(OR(申告書1入力用!AH23=0,LEN(申告書1入力用!AH23)-5&lt;=0),"",MID(申告書1入力用!AH23,LEN(申告書1入力用!AH23)-5,1))</f>
        <v/>
      </c>
      <c r="CV56" s="4034"/>
      <c r="CW56" s="4035"/>
      <c r="CX56" s="2066"/>
      <c r="CY56" s="4138" t="str">
        <f ca="1">IF(OR(申告書1入力用!AH23=0,LEN(申告書1入力用!AH23)-4&lt;=0),"",MID(申告書1入力用!AH23,LEN(申告書1入力用!AH23)-4,1))</f>
        <v/>
      </c>
      <c r="CZ56" s="4142"/>
      <c r="DA56" s="4142"/>
      <c r="DB56" s="4139"/>
      <c r="DC56" s="2066"/>
      <c r="DD56" s="4144" t="s">
        <v>1731</v>
      </c>
      <c r="DE56" s="4142"/>
      <c r="DF56" s="4139"/>
      <c r="DG56" s="2066"/>
      <c r="DH56" s="4144" t="s">
        <v>1729</v>
      </c>
      <c r="DI56" s="4142"/>
      <c r="DJ56" s="4142"/>
      <c r="DK56" s="4139"/>
      <c r="DL56" s="2066"/>
      <c r="DM56" s="4144" t="s">
        <v>1729</v>
      </c>
      <c r="DN56" s="4139"/>
      <c r="DO56" s="2066"/>
      <c r="DP56" s="4144" t="s">
        <v>1732</v>
      </c>
      <c r="DQ56" s="4139"/>
      <c r="DR56" s="2067"/>
      <c r="DS56" s="2068"/>
      <c r="DT56" s="1947"/>
      <c r="DU56" s="2132"/>
      <c r="DV56" s="2132"/>
      <c r="DW56" s="1728"/>
      <c r="DX56" s="1728"/>
      <c r="DY56" s="1728"/>
    </row>
    <row r="57" spans="1:129" ht="9.75" customHeight="1">
      <c r="A57" s="1728"/>
      <c r="B57" s="1945"/>
      <c r="C57" s="4002"/>
      <c r="D57" s="2153"/>
      <c r="E57" s="4028"/>
      <c r="F57" s="4028"/>
      <c r="G57" s="4028"/>
      <c r="H57" s="4028"/>
      <c r="I57" s="4028"/>
      <c r="J57" s="4028"/>
      <c r="K57" s="4028"/>
      <c r="L57" s="4028"/>
      <c r="M57" s="4028"/>
      <c r="N57" s="4028"/>
      <c r="O57" s="4028"/>
      <c r="P57" s="4028"/>
      <c r="Q57" s="4028"/>
      <c r="R57" s="4028"/>
      <c r="S57" s="1972"/>
      <c r="T57" s="4015"/>
      <c r="U57" s="4016"/>
      <c r="V57" s="4017"/>
      <c r="W57" s="1988"/>
      <c r="X57" s="4036"/>
      <c r="Y57" s="4037"/>
      <c r="Z57" s="4037"/>
      <c r="AA57" s="4037"/>
      <c r="AB57" s="4038"/>
      <c r="AC57" s="1991"/>
      <c r="AD57" s="4036"/>
      <c r="AE57" s="4037"/>
      <c r="AF57" s="4038"/>
      <c r="AG57" s="1991"/>
      <c r="AH57" s="4036"/>
      <c r="AI57" s="4037"/>
      <c r="AJ57" s="4038"/>
      <c r="AK57" s="1991"/>
      <c r="AL57" s="4036"/>
      <c r="AM57" s="4037"/>
      <c r="AN57" s="4038"/>
      <c r="AO57" s="1991"/>
      <c r="AP57" s="4036"/>
      <c r="AQ57" s="4038"/>
      <c r="AR57" s="1991"/>
      <c r="AS57" s="4036"/>
      <c r="AT57" s="4038"/>
      <c r="AU57" s="1991"/>
      <c r="AV57" s="4036"/>
      <c r="AW57" s="4037"/>
      <c r="AX57" s="4038"/>
      <c r="AY57" s="1991"/>
      <c r="AZ57" s="4036"/>
      <c r="BA57" s="4038"/>
      <c r="BB57" s="2062"/>
      <c r="BC57" s="1945"/>
      <c r="BD57" s="4059"/>
      <c r="BE57" s="4060"/>
      <c r="BF57" s="4060"/>
      <c r="BG57" s="4061"/>
      <c r="BH57" s="2158"/>
      <c r="BI57" s="4158"/>
      <c r="BJ57" s="4158"/>
      <c r="BK57" s="4158"/>
      <c r="BL57" s="4158"/>
      <c r="BM57" s="4158"/>
      <c r="BN57" s="4158"/>
      <c r="BO57" s="4158"/>
      <c r="BP57" s="2159"/>
      <c r="BQ57" s="4124"/>
      <c r="BR57" s="4148"/>
      <c r="BS57" s="4149"/>
      <c r="BT57" s="4150"/>
      <c r="BU57" s="2159"/>
      <c r="BV57" s="4148"/>
      <c r="BW57" s="4150"/>
      <c r="BX57" s="2160"/>
      <c r="BY57" s="4129"/>
      <c r="BZ57" s="4130"/>
      <c r="CA57" s="4130"/>
      <c r="CB57" s="4130"/>
      <c r="CC57" s="4131"/>
      <c r="CD57" s="2064"/>
      <c r="CE57" s="2064"/>
      <c r="CF57" s="4135"/>
      <c r="CG57" s="4136"/>
      <c r="CH57" s="4136"/>
      <c r="CI57" s="4136"/>
      <c r="CJ57" s="4136"/>
      <c r="CK57" s="4136"/>
      <c r="CL57" s="4136"/>
      <c r="CM57" s="4136"/>
      <c r="CN57" s="4137"/>
      <c r="CO57" s="2065"/>
      <c r="CP57" s="4036"/>
      <c r="CQ57" s="4037"/>
      <c r="CR57" s="4037"/>
      <c r="CS57" s="4038"/>
      <c r="CT57" s="1991"/>
      <c r="CU57" s="4036"/>
      <c r="CV57" s="4037"/>
      <c r="CW57" s="4038"/>
      <c r="CX57" s="2066"/>
      <c r="CY57" s="4140"/>
      <c r="CZ57" s="4143"/>
      <c r="DA57" s="4143"/>
      <c r="DB57" s="4141"/>
      <c r="DC57" s="2066"/>
      <c r="DD57" s="4140"/>
      <c r="DE57" s="4143"/>
      <c r="DF57" s="4141"/>
      <c r="DG57" s="2066"/>
      <c r="DH57" s="4140"/>
      <c r="DI57" s="4143"/>
      <c r="DJ57" s="4143"/>
      <c r="DK57" s="4141"/>
      <c r="DL57" s="2066"/>
      <c r="DM57" s="4140"/>
      <c r="DN57" s="4141"/>
      <c r="DO57" s="2066"/>
      <c r="DP57" s="4140"/>
      <c r="DQ57" s="4141"/>
      <c r="DR57" s="2067"/>
      <c r="DS57" s="2068"/>
      <c r="DT57" s="1947"/>
      <c r="DU57" s="2132"/>
      <c r="DV57" s="2132"/>
      <c r="DW57" s="1728"/>
      <c r="DX57" s="1728"/>
      <c r="DY57" s="1728"/>
    </row>
    <row r="58" spans="1:129" ht="3" customHeight="1" thickBot="1">
      <c r="A58" s="1728"/>
      <c r="B58" s="1945"/>
      <c r="C58" s="4002"/>
      <c r="D58" s="2153"/>
      <c r="E58" s="2154"/>
      <c r="F58" s="1972"/>
      <c r="G58" s="1972"/>
      <c r="H58" s="1972"/>
      <c r="I58" s="1972"/>
      <c r="J58" s="1972"/>
      <c r="K58" s="1972"/>
      <c r="L58" s="1972"/>
      <c r="M58" s="1972"/>
      <c r="N58" s="1972"/>
      <c r="O58" s="1972"/>
      <c r="P58" s="1972"/>
      <c r="Q58" s="1972"/>
      <c r="R58" s="1972"/>
      <c r="S58" s="1972"/>
      <c r="T58" s="4015"/>
      <c r="U58" s="4016"/>
      <c r="V58" s="4017"/>
      <c r="W58" s="1996"/>
      <c r="X58" s="2070"/>
      <c r="Y58" s="2070"/>
      <c r="Z58" s="2070"/>
      <c r="AA58" s="2070"/>
      <c r="AB58" s="2070"/>
      <c r="AC58" s="2071"/>
      <c r="AD58" s="2072"/>
      <c r="AE58" s="2072"/>
      <c r="AF58" s="2072"/>
      <c r="AG58" s="2071"/>
      <c r="AH58" s="2072"/>
      <c r="AI58" s="2072"/>
      <c r="AJ58" s="2072"/>
      <c r="AK58" s="2071"/>
      <c r="AL58" s="2072"/>
      <c r="AM58" s="2072"/>
      <c r="AN58" s="2072"/>
      <c r="AO58" s="2071"/>
      <c r="AP58" s="2071"/>
      <c r="AQ58" s="2071"/>
      <c r="AR58" s="2071"/>
      <c r="AS58" s="2071"/>
      <c r="AT58" s="2071"/>
      <c r="AU58" s="2071"/>
      <c r="AV58" s="2071"/>
      <c r="AW58" s="2071"/>
      <c r="AX58" s="2071"/>
      <c r="AY58" s="2071"/>
      <c r="AZ58" s="2071"/>
      <c r="BA58" s="2071"/>
      <c r="BB58" s="2073"/>
      <c r="BC58" s="1945"/>
      <c r="BD58" s="4059"/>
      <c r="BE58" s="4060"/>
      <c r="BF58" s="4060"/>
      <c r="BG58" s="4061"/>
      <c r="BH58" s="2161"/>
      <c r="BI58" s="4159"/>
      <c r="BJ58" s="4159"/>
      <c r="BK58" s="4159"/>
      <c r="BL58" s="4159"/>
      <c r="BM58" s="4159"/>
      <c r="BN58" s="4159"/>
      <c r="BO58" s="4159"/>
      <c r="BP58" s="2162"/>
      <c r="BQ58" s="4125"/>
      <c r="BR58" s="2162"/>
      <c r="BS58" s="2162"/>
      <c r="BT58" s="2162"/>
      <c r="BU58" s="2162"/>
      <c r="BV58" s="2162"/>
      <c r="BW58" s="2162"/>
      <c r="BX58" s="2163"/>
      <c r="BY58" s="4129"/>
      <c r="BZ58" s="4130"/>
      <c r="CA58" s="4130"/>
      <c r="CB58" s="4130"/>
      <c r="CC58" s="4131"/>
      <c r="CD58" s="2164"/>
      <c r="CE58" s="2064"/>
      <c r="CF58" s="2090"/>
      <c r="CG58" s="2165"/>
      <c r="CH58" s="2165"/>
      <c r="CI58" s="2165"/>
      <c r="CJ58" s="2165"/>
      <c r="CK58" s="2165"/>
      <c r="CL58" s="2165"/>
      <c r="CM58" s="2165"/>
      <c r="CN58" s="2165"/>
      <c r="CO58" s="2166"/>
      <c r="CP58" s="2166"/>
      <c r="CQ58" s="2166"/>
      <c r="CR58" s="2090"/>
      <c r="CS58" s="1991"/>
      <c r="CT58" s="1991"/>
      <c r="CU58" s="1991"/>
      <c r="CV58" s="1991"/>
      <c r="CW58" s="2167"/>
      <c r="CX58" s="2167"/>
      <c r="CY58" s="2167"/>
      <c r="CZ58" s="2167"/>
      <c r="DA58" s="2167"/>
      <c r="DB58" s="2167"/>
      <c r="DC58" s="2167"/>
      <c r="DD58" s="2167"/>
      <c r="DE58" s="2167"/>
      <c r="DF58" s="2167"/>
      <c r="DG58" s="2167"/>
      <c r="DH58" s="2167"/>
      <c r="DI58" s="2167"/>
      <c r="DJ58" s="2167"/>
      <c r="DK58" s="2167"/>
      <c r="DL58" s="2167"/>
      <c r="DM58" s="2167"/>
      <c r="DN58" s="2167"/>
      <c r="DO58" s="2167"/>
      <c r="DP58" s="2167"/>
      <c r="DQ58" s="2167"/>
      <c r="DR58" s="2168"/>
      <c r="DS58" s="2169"/>
      <c r="DT58" s="1947"/>
      <c r="DU58" s="4160" t="s">
        <v>1528</v>
      </c>
      <c r="DV58" s="2132"/>
      <c r="DW58" s="1728"/>
      <c r="DX58" s="1728"/>
      <c r="DY58" s="1728"/>
    </row>
    <row r="59" spans="1:129" ht="3.75" customHeight="1">
      <c r="A59" s="1728"/>
      <c r="B59" s="1945"/>
      <c r="C59" s="4161" t="s">
        <v>723</v>
      </c>
      <c r="D59" s="4003" t="s">
        <v>892</v>
      </c>
      <c r="E59" s="4004"/>
      <c r="F59" s="1977"/>
      <c r="G59" s="1977"/>
      <c r="H59" s="1977"/>
      <c r="I59" s="1977"/>
      <c r="J59" s="1977"/>
      <c r="K59" s="1977"/>
      <c r="L59" s="1977"/>
      <c r="M59" s="1977"/>
      <c r="N59" s="1977"/>
      <c r="O59" s="1977"/>
      <c r="P59" s="1977"/>
      <c r="Q59" s="1977"/>
      <c r="R59" s="1977"/>
      <c r="S59" s="1977"/>
      <c r="T59" s="4012" t="s">
        <v>1529</v>
      </c>
      <c r="U59" s="4013"/>
      <c r="V59" s="4014"/>
      <c r="W59" s="1975"/>
      <c r="X59" s="2085"/>
      <c r="Y59" s="2085"/>
      <c r="Z59" s="2085"/>
      <c r="AA59" s="2085"/>
      <c r="AB59" s="2085"/>
      <c r="AC59" s="2085"/>
      <c r="AD59" s="2085"/>
      <c r="AE59" s="2085"/>
      <c r="AF59" s="2085"/>
      <c r="AG59" s="2085"/>
      <c r="AH59" s="2085"/>
      <c r="AI59" s="2085"/>
      <c r="AJ59" s="2085"/>
      <c r="AK59" s="2085"/>
      <c r="AL59" s="2085"/>
      <c r="AM59" s="2085"/>
      <c r="AN59" s="2085"/>
      <c r="AO59" s="2085"/>
      <c r="AP59" s="2085"/>
      <c r="AQ59" s="2085"/>
      <c r="AR59" s="2085"/>
      <c r="AS59" s="2085"/>
      <c r="AT59" s="2085"/>
      <c r="AU59" s="2085"/>
      <c r="AV59" s="2085"/>
      <c r="AW59" s="2085"/>
      <c r="AX59" s="2085"/>
      <c r="AY59" s="2085"/>
      <c r="AZ59" s="2085"/>
      <c r="BA59" s="2085"/>
      <c r="BB59" s="2083"/>
      <c r="BC59" s="1945"/>
      <c r="BD59" s="4059"/>
      <c r="BE59" s="4060"/>
      <c r="BF59" s="4060"/>
      <c r="BG59" s="4061"/>
      <c r="BH59" s="2155"/>
      <c r="BI59" s="4157" t="s">
        <v>1530</v>
      </c>
      <c r="BJ59" s="4157"/>
      <c r="BK59" s="4157"/>
      <c r="BL59" s="4157"/>
      <c r="BM59" s="4157"/>
      <c r="BN59" s="4157"/>
      <c r="BO59" s="4157"/>
      <c r="BP59" s="4157"/>
      <c r="BQ59" s="4157"/>
      <c r="BR59" s="4157"/>
      <c r="BS59" s="4157"/>
      <c r="BT59" s="4157"/>
      <c r="BU59" s="4157"/>
      <c r="BV59" s="4157"/>
      <c r="BW59" s="4157"/>
      <c r="BX59" s="2157"/>
      <c r="BY59" s="4126" t="s">
        <v>1398</v>
      </c>
      <c r="BZ59" s="4127"/>
      <c r="CA59" s="4127"/>
      <c r="CB59" s="4127"/>
      <c r="CC59" s="4128"/>
      <c r="CD59" s="2061"/>
      <c r="CE59" s="2061"/>
      <c r="CF59" s="2085"/>
      <c r="CG59" s="2085"/>
      <c r="CH59" s="2085"/>
      <c r="CI59" s="2085"/>
      <c r="CJ59" s="2085"/>
      <c r="CK59" s="2085"/>
      <c r="CL59" s="2085"/>
      <c r="CM59" s="2085"/>
      <c r="CN59" s="2085"/>
      <c r="CO59" s="2085"/>
      <c r="CP59" s="2085"/>
      <c r="CQ59" s="2085"/>
      <c r="CR59" s="2085"/>
      <c r="CS59" s="2085"/>
      <c r="CT59" s="2085"/>
      <c r="CU59" s="2085"/>
      <c r="CV59" s="2085"/>
      <c r="CW59" s="2085"/>
      <c r="CX59" s="2085"/>
      <c r="CY59" s="2085"/>
      <c r="CZ59" s="2085"/>
      <c r="DA59" s="2085"/>
      <c r="DB59" s="2085"/>
      <c r="DC59" s="2085"/>
      <c r="DD59" s="2085"/>
      <c r="DE59" s="2085"/>
      <c r="DF59" s="2085"/>
      <c r="DG59" s="2085"/>
      <c r="DH59" s="2085"/>
      <c r="DI59" s="2085"/>
      <c r="DJ59" s="2085"/>
      <c r="DK59" s="2085"/>
      <c r="DL59" s="2085"/>
      <c r="DM59" s="2085"/>
      <c r="DN59" s="2085"/>
      <c r="DO59" s="2085"/>
      <c r="DP59" s="2085"/>
      <c r="DQ59" s="2085"/>
      <c r="DR59" s="2086"/>
      <c r="DS59" s="2087"/>
      <c r="DT59" s="1947"/>
      <c r="DU59" s="4160"/>
      <c r="DV59" s="2132"/>
      <c r="DW59" s="1728"/>
      <c r="DX59" s="1728"/>
      <c r="DY59" s="1728"/>
    </row>
    <row r="60" spans="1:129" ht="20.25" customHeight="1">
      <c r="A60" s="1728"/>
      <c r="B60" s="1945"/>
      <c r="C60" s="4002"/>
      <c r="D60" s="4005"/>
      <c r="E60" s="4006"/>
      <c r="G60" s="4028" t="s">
        <v>890</v>
      </c>
      <c r="H60" s="4028"/>
      <c r="I60" s="4028"/>
      <c r="J60" s="4028"/>
      <c r="K60" s="4028"/>
      <c r="L60" s="4028"/>
      <c r="M60" s="4028"/>
      <c r="N60" s="4028"/>
      <c r="O60" s="4028"/>
      <c r="P60" s="4028"/>
      <c r="Q60" s="4028"/>
      <c r="R60" s="4028"/>
      <c r="S60" s="1972"/>
      <c r="T60" s="4015"/>
      <c r="U60" s="4016"/>
      <c r="V60" s="4017"/>
      <c r="W60" s="1988"/>
      <c r="X60" s="4030" t="str">
        <f>IF(OR(申告書1入力用!M24=0,LEN(申告書1入力用!M24)-7&lt;=0),"",LEFT(申告書1入力用!M24,LEN(申告書1入力用!M24)-7))</f>
        <v/>
      </c>
      <c r="Y60" s="4031"/>
      <c r="Z60" s="4031"/>
      <c r="AA60" s="4031"/>
      <c r="AB60" s="4032"/>
      <c r="AC60" s="1991"/>
      <c r="AD60" s="4021" t="str">
        <f>IF(OR(申告書1入力用!M24=0,LEN(申告書1入力用!M24)-6&lt;=0),"",MID(申告書1入力用!M24,LEN(申告書1入力用!M24)-6,1))</f>
        <v/>
      </c>
      <c r="AE60" s="4022"/>
      <c r="AF60" s="4023"/>
      <c r="AG60" s="1991"/>
      <c r="AH60" s="4021" t="str">
        <f>IF(OR(申告書1入力用!M24=0,LEN(申告書1入力用!M24)-5&lt;=0),"",MID(申告書1入力用!M24,LEN(申告書1入力用!M24)-5,1))</f>
        <v/>
      </c>
      <c r="AI60" s="4022"/>
      <c r="AJ60" s="4023"/>
      <c r="AK60" s="1991"/>
      <c r="AL60" s="4021" t="str">
        <f>IF(OR(申告書1入力用!M24=0,LEN(申告書1入力用!M24)-4&lt;=0),"",MID(申告書1入力用!M24,LEN(申告書1入力用!M24)-4,1))</f>
        <v/>
      </c>
      <c r="AM60" s="4022"/>
      <c r="AN60" s="4023"/>
      <c r="AO60" s="1991"/>
      <c r="AP60" s="4021" t="str">
        <f>IF(OR(申告書1入力用!M24=0,LEN(申告書1入力用!M24)-3&lt;=0),"",MID(申告書1入力用!M24,LEN(申告書1入力用!M24)-3,1))</f>
        <v/>
      </c>
      <c r="AQ60" s="4023"/>
      <c r="AR60" s="1991"/>
      <c r="AS60" s="4021" t="str">
        <f>IF(OR(申告書1入力用!M24=0,LEN(申告書1入力用!M24)-2&lt;=0),"",MID(申告書1入力用!M24,LEN(申告書1入力用!M24)-2,1))</f>
        <v/>
      </c>
      <c r="AT60" s="4023"/>
      <c r="AU60" s="1991"/>
      <c r="AV60" s="4021" t="str">
        <f>IF(OR(申告書1入力用!M24=0,LEN(申告書1入力用!M24)-1&lt;=0),"",MID(申告書1入力用!M24,LEN(申告書1入力用!M24)-1,1))</f>
        <v/>
      </c>
      <c r="AW60" s="4022"/>
      <c r="AX60" s="4023"/>
      <c r="AY60" s="1991"/>
      <c r="AZ60" s="4021" t="str">
        <f>IF(申告書1入力用!M24&lt;&gt;0,RIGHT(申告書1入力用!M24,1),"")</f>
        <v/>
      </c>
      <c r="BA60" s="4023"/>
      <c r="BB60" s="2062"/>
      <c r="BC60" s="1945"/>
      <c r="BD60" s="4059"/>
      <c r="BE60" s="4060"/>
      <c r="BF60" s="4060"/>
      <c r="BG60" s="4061"/>
      <c r="BH60" s="2158"/>
      <c r="BI60" s="4158"/>
      <c r="BJ60" s="4158"/>
      <c r="BK60" s="4158"/>
      <c r="BL60" s="4158"/>
      <c r="BM60" s="4158"/>
      <c r="BN60" s="4158"/>
      <c r="BO60" s="4158"/>
      <c r="BP60" s="4158"/>
      <c r="BQ60" s="4158"/>
      <c r="BR60" s="4158"/>
      <c r="BS60" s="4158"/>
      <c r="BT60" s="4158"/>
      <c r="BU60" s="4158"/>
      <c r="BV60" s="4158"/>
      <c r="BW60" s="4158"/>
      <c r="BX60" s="2160"/>
      <c r="BY60" s="4129"/>
      <c r="BZ60" s="4130"/>
      <c r="CA60" s="4130"/>
      <c r="CB60" s="4130"/>
      <c r="CC60" s="4131"/>
      <c r="CD60" s="2064"/>
      <c r="CE60" s="2064"/>
      <c r="CF60" s="4030" t="str">
        <f ca="1">IF(OR(申告書1入力用!AH24=0,LEN(申告書1入力用!AH24)-7&lt;=0),"",LEFT(申告書1入力用!AH24,LEN(申告書1入力用!AH24)-7))</f>
        <v/>
      </c>
      <c r="CG60" s="4031"/>
      <c r="CH60" s="4031"/>
      <c r="CI60" s="4031"/>
      <c r="CJ60" s="4031"/>
      <c r="CK60" s="4031"/>
      <c r="CL60" s="4031"/>
      <c r="CM60" s="4031"/>
      <c r="CN60" s="4032"/>
      <c r="CO60" s="2065"/>
      <c r="CP60" s="4021" t="str">
        <f ca="1">IF(OR(申告書1入力用!AH24=0,LEN(申告書1入力用!AH24)-6&lt;=0),"",MID(申告書1入力用!AH24,LEN(申告書1入力用!AH24)-6,1))</f>
        <v>7</v>
      </c>
      <c r="CQ60" s="4022"/>
      <c r="CR60" s="4022"/>
      <c r="CS60" s="4023"/>
      <c r="CT60" s="1991"/>
      <c r="CU60" s="4021" t="str">
        <f ca="1">IF(OR(申告書1入力用!AH24=0,LEN(申告書1入力用!AH24)-5&lt;=0),"",MID(申告書1入力用!AH24,LEN(申告書1入力用!AH24)-5,1))</f>
        <v>2</v>
      </c>
      <c r="CV60" s="4022"/>
      <c r="CW60" s="4023"/>
      <c r="CX60" s="2066"/>
      <c r="CY60" s="4050" t="str">
        <f ca="1">IF(OR(申告書1入力用!AH24=0,LEN(申告書1入力用!AH24)-4&lt;=0),"",MID(申告書1入力用!AH24,LEN(申告書1入力用!AH24)-4,1))</f>
        <v>9</v>
      </c>
      <c r="CZ60" s="4051"/>
      <c r="DA60" s="4051"/>
      <c r="DB60" s="4052"/>
      <c r="DC60" s="2066"/>
      <c r="DD60" s="4050" t="str">
        <f ca="1">IF(OR(申告書1入力用!AH24=0,LEN(申告書1入力用!AH24)-3&lt;=0),"",MID(申告書1入力用!AH24,LEN(申告書1入力用!AH24)-3,1))</f>
        <v>4</v>
      </c>
      <c r="DE60" s="4051"/>
      <c r="DF60" s="4052"/>
      <c r="DG60" s="2066"/>
      <c r="DH60" s="4050" t="str">
        <f ca="1">IF(OR(申告書1入力用!AH24=0,LEN(申告書1入力用!AH24)-2&lt;=0),"",MID(申告書1入力用!AH24,LEN(申告書1入力用!AH24)-2,1))</f>
        <v>7</v>
      </c>
      <c r="DI60" s="4051"/>
      <c r="DJ60" s="4051"/>
      <c r="DK60" s="4052"/>
      <c r="DL60" s="2066"/>
      <c r="DM60" s="4050" t="str">
        <f ca="1">IF(OR(申告書1入力用!AH24=0,LEN(申告書1入力用!AH24)-1&lt;=0),"",MID(申告書1入力用!AH24,LEN(申告書1入力用!AH24)-1,1))</f>
        <v>5</v>
      </c>
      <c r="DN60" s="4052"/>
      <c r="DO60" s="2066"/>
      <c r="DP60" s="4050" t="str">
        <f ca="1">IF(申告書1入力用!AH24&lt;&gt;0,RIGHT(申告書1入力用!AH24,1),"0")</f>
        <v>0</v>
      </c>
      <c r="DQ60" s="4052"/>
      <c r="DR60" s="2067"/>
      <c r="DS60" s="2068"/>
      <c r="DT60" s="1947"/>
      <c r="DU60" s="4160"/>
      <c r="DV60" s="2132"/>
      <c r="DW60" s="1728"/>
      <c r="DX60" s="1728"/>
      <c r="DY60" s="1728"/>
    </row>
    <row r="61" spans="1:129" ht="3" customHeight="1" thickBot="1">
      <c r="A61" s="1728"/>
      <c r="B61" s="1945"/>
      <c r="C61" s="4002"/>
      <c r="D61" s="4005"/>
      <c r="E61" s="4006"/>
      <c r="F61" s="2069"/>
      <c r="G61" s="2069"/>
      <c r="H61" s="2069"/>
      <c r="I61" s="2069"/>
      <c r="J61" s="2069"/>
      <c r="K61" s="2069"/>
      <c r="L61" s="2069"/>
      <c r="M61" s="2069"/>
      <c r="N61" s="2069"/>
      <c r="O61" s="2069"/>
      <c r="P61" s="2069"/>
      <c r="Q61" s="2069"/>
      <c r="R61" s="2069"/>
      <c r="S61" s="2069"/>
      <c r="T61" s="4015"/>
      <c r="U61" s="4016"/>
      <c r="V61" s="4017"/>
      <c r="W61" s="1988"/>
      <c r="X61" s="2090"/>
      <c r="Y61" s="2090"/>
      <c r="Z61" s="2090"/>
      <c r="AA61" s="2090"/>
      <c r="AB61" s="2090"/>
      <c r="AC61" s="2170"/>
      <c r="AD61" s="1991"/>
      <c r="AE61" s="1991"/>
      <c r="AF61" s="1991"/>
      <c r="AG61" s="2170"/>
      <c r="AH61" s="1991"/>
      <c r="AI61" s="1991"/>
      <c r="AJ61" s="1991"/>
      <c r="AK61" s="2170"/>
      <c r="AL61" s="1991"/>
      <c r="AM61" s="1991"/>
      <c r="AN61" s="1991"/>
      <c r="AO61" s="2170"/>
      <c r="AP61" s="2170"/>
      <c r="AQ61" s="2170"/>
      <c r="AR61" s="2170"/>
      <c r="AS61" s="2170"/>
      <c r="AT61" s="2170"/>
      <c r="AU61" s="2170"/>
      <c r="AV61" s="2170"/>
      <c r="AW61" s="2170"/>
      <c r="AX61" s="2170"/>
      <c r="AY61" s="2170"/>
      <c r="AZ61" s="2170"/>
      <c r="BA61" s="2170"/>
      <c r="BB61" s="2062"/>
      <c r="BC61" s="1945"/>
      <c r="BD61" s="4059"/>
      <c r="BE61" s="4060"/>
      <c r="BF61" s="4060"/>
      <c r="BG61" s="4061"/>
      <c r="BH61" s="2161"/>
      <c r="BI61" s="4159"/>
      <c r="BJ61" s="4159"/>
      <c r="BK61" s="4159"/>
      <c r="BL61" s="4159"/>
      <c r="BM61" s="4159"/>
      <c r="BN61" s="4159"/>
      <c r="BO61" s="4159"/>
      <c r="BP61" s="4159"/>
      <c r="BQ61" s="4159"/>
      <c r="BR61" s="4159"/>
      <c r="BS61" s="4159"/>
      <c r="BT61" s="4159"/>
      <c r="BU61" s="4159"/>
      <c r="BV61" s="4159"/>
      <c r="BW61" s="4159"/>
      <c r="BX61" s="2163"/>
      <c r="BY61" s="4162"/>
      <c r="BZ61" s="4163"/>
      <c r="CA61" s="4163"/>
      <c r="CB61" s="4163"/>
      <c r="CC61" s="4164"/>
      <c r="CD61" s="2075"/>
      <c r="CE61" s="2048"/>
      <c r="CF61" s="2076"/>
      <c r="CG61" s="2077"/>
      <c r="CH61" s="2077"/>
      <c r="CI61" s="2077"/>
      <c r="CJ61" s="2077"/>
      <c r="CK61" s="2077"/>
      <c r="CL61" s="2077"/>
      <c r="CM61" s="2077"/>
      <c r="CN61" s="2077"/>
      <c r="CO61" s="2078"/>
      <c r="CP61" s="2078"/>
      <c r="CQ61" s="2078"/>
      <c r="CR61" s="2076"/>
      <c r="CS61" s="2039"/>
      <c r="CT61" s="2039"/>
      <c r="CU61" s="2039"/>
      <c r="CV61" s="2039"/>
      <c r="CW61" s="2079"/>
      <c r="CX61" s="2079"/>
      <c r="CY61" s="2079"/>
      <c r="CZ61" s="2079"/>
      <c r="DA61" s="2079"/>
      <c r="DB61" s="2079"/>
      <c r="DC61" s="2079"/>
      <c r="DD61" s="2079"/>
      <c r="DE61" s="2079"/>
      <c r="DF61" s="2079"/>
      <c r="DG61" s="2079"/>
      <c r="DH61" s="2079"/>
      <c r="DI61" s="2079"/>
      <c r="DJ61" s="2079"/>
      <c r="DK61" s="2079"/>
      <c r="DL61" s="2079"/>
      <c r="DM61" s="2079"/>
      <c r="DN61" s="2079"/>
      <c r="DO61" s="2079"/>
      <c r="DP61" s="2079"/>
      <c r="DQ61" s="2079"/>
      <c r="DR61" s="2080"/>
      <c r="DS61" s="2081"/>
      <c r="DT61" s="1947"/>
      <c r="DU61" s="4160"/>
      <c r="DV61" s="2132"/>
      <c r="DW61" s="1728"/>
      <c r="DX61" s="1728"/>
      <c r="DY61" s="1728"/>
    </row>
    <row r="62" spans="1:129" ht="3" customHeight="1">
      <c r="A62" s="1728"/>
      <c r="B62" s="1945"/>
      <c r="C62" s="4002"/>
      <c r="D62" s="4005"/>
      <c r="E62" s="4006"/>
      <c r="F62" s="1972"/>
      <c r="G62" s="1972"/>
      <c r="H62" s="1972"/>
      <c r="I62" s="1972"/>
      <c r="J62" s="1972"/>
      <c r="K62" s="1972"/>
      <c r="L62" s="1972"/>
      <c r="M62" s="1972"/>
      <c r="N62" s="1972"/>
      <c r="O62" s="1972"/>
      <c r="P62" s="1972"/>
      <c r="Q62" s="1972"/>
      <c r="R62" s="1972"/>
      <c r="S62" s="1972"/>
      <c r="T62" s="4025" t="s">
        <v>1531</v>
      </c>
      <c r="U62" s="4026"/>
      <c r="V62" s="4027"/>
      <c r="W62" s="1949"/>
      <c r="X62" s="2082"/>
      <c r="Y62" s="2082"/>
      <c r="Z62" s="2082"/>
      <c r="AA62" s="2082"/>
      <c r="AB62" s="2082"/>
      <c r="AC62" s="2082"/>
      <c r="AD62" s="2082"/>
      <c r="AE62" s="2082"/>
      <c r="AF62" s="2082"/>
      <c r="AG62" s="2082"/>
      <c r="AH62" s="2082"/>
      <c r="AI62" s="2082"/>
      <c r="AJ62" s="2082"/>
      <c r="AK62" s="2082"/>
      <c r="AL62" s="2082"/>
      <c r="AM62" s="2082"/>
      <c r="AN62" s="2082"/>
      <c r="AO62" s="2082"/>
      <c r="AP62" s="2082"/>
      <c r="AQ62" s="2082"/>
      <c r="AR62" s="2082"/>
      <c r="AS62" s="2082"/>
      <c r="AT62" s="2082"/>
      <c r="AU62" s="2082"/>
      <c r="AV62" s="2082"/>
      <c r="AW62" s="2082"/>
      <c r="AX62" s="2082"/>
      <c r="AY62" s="2082"/>
      <c r="AZ62" s="2082"/>
      <c r="BA62" s="2082"/>
      <c r="BB62" s="2083"/>
      <c r="BC62" s="1945"/>
      <c r="BD62" s="4059"/>
      <c r="BE62" s="4060"/>
      <c r="BF62" s="4060"/>
      <c r="BG62" s="4061"/>
      <c r="BH62" s="4165" t="s">
        <v>1532</v>
      </c>
      <c r="BI62" s="4166"/>
      <c r="BJ62" s="4166"/>
      <c r="BK62" s="4166"/>
      <c r="BL62" s="4166"/>
      <c r="BM62" s="4166"/>
      <c r="BN62" s="4166"/>
      <c r="BO62" s="4166"/>
      <c r="BP62" s="4166"/>
      <c r="BQ62" s="4166"/>
      <c r="BR62" s="4166"/>
      <c r="BS62" s="4166"/>
      <c r="BT62" s="4166"/>
      <c r="BU62" s="4166"/>
      <c r="BV62" s="4166"/>
      <c r="BW62" s="4166"/>
      <c r="BX62" s="4167"/>
      <c r="BY62" s="4174" t="s">
        <v>1401</v>
      </c>
      <c r="BZ62" s="4175"/>
      <c r="CA62" s="4175"/>
      <c r="CB62" s="4175"/>
      <c r="CC62" s="4176"/>
      <c r="CD62" s="2061"/>
      <c r="CE62" s="2061"/>
      <c r="CF62" s="2085"/>
      <c r="CG62" s="2085"/>
      <c r="CH62" s="2085"/>
      <c r="CI62" s="2085"/>
      <c r="CJ62" s="2085"/>
      <c r="CK62" s="2085"/>
      <c r="CL62" s="2085"/>
      <c r="CM62" s="2085"/>
      <c r="CN62" s="2085"/>
      <c r="CO62" s="2085"/>
      <c r="CP62" s="2085"/>
      <c r="CQ62" s="2085"/>
      <c r="CR62" s="2085"/>
      <c r="CS62" s="2085"/>
      <c r="CT62" s="2085"/>
      <c r="CU62" s="2085"/>
      <c r="CV62" s="2085"/>
      <c r="CW62" s="2085"/>
      <c r="CX62" s="2085"/>
      <c r="CY62" s="2085"/>
      <c r="CZ62" s="2085"/>
      <c r="DA62" s="2085"/>
      <c r="DB62" s="2085"/>
      <c r="DC62" s="2085"/>
      <c r="DD62" s="2085"/>
      <c r="DE62" s="2085"/>
      <c r="DF62" s="2085"/>
      <c r="DG62" s="2085"/>
      <c r="DH62" s="2085"/>
      <c r="DI62" s="2085"/>
      <c r="DJ62" s="2085"/>
      <c r="DK62" s="2085"/>
      <c r="DL62" s="2085"/>
      <c r="DM62" s="2085"/>
      <c r="DN62" s="2085"/>
      <c r="DO62" s="2085"/>
      <c r="DP62" s="2085"/>
      <c r="DQ62" s="2085"/>
      <c r="DR62" s="2086"/>
      <c r="DS62" s="2087"/>
      <c r="DT62" s="1947"/>
      <c r="DU62" s="4160"/>
      <c r="DV62" s="2132"/>
      <c r="DW62" s="1728"/>
      <c r="DX62" s="1728"/>
      <c r="DY62" s="1728"/>
    </row>
    <row r="63" spans="1:129" ht="21">
      <c r="A63" s="1728"/>
      <c r="B63" s="1945"/>
      <c r="C63" s="4002"/>
      <c r="D63" s="4005"/>
      <c r="E63" s="4006"/>
      <c r="F63" s="1947"/>
      <c r="G63" s="4028" t="s">
        <v>721</v>
      </c>
      <c r="H63" s="4028"/>
      <c r="I63" s="4028"/>
      <c r="J63" s="4028"/>
      <c r="K63" s="4028"/>
      <c r="L63" s="4028"/>
      <c r="M63" s="4028"/>
      <c r="N63" s="4028"/>
      <c r="O63" s="4028"/>
      <c r="P63" s="4028"/>
      <c r="Q63" s="4028"/>
      <c r="R63" s="4028"/>
      <c r="S63" s="3878"/>
      <c r="T63" s="4015"/>
      <c r="U63" s="4016"/>
      <c r="V63" s="4017"/>
      <c r="W63" s="1988"/>
      <c r="X63" s="4030" t="str">
        <f>IF(OR(申告書1入力用!M25=0,LEN(申告書1入力用!M25)-7&lt;=0),"",LEFT(申告書1入力用!M25,LEN(申告書1入力用!M25)-7))</f>
        <v/>
      </c>
      <c r="Y63" s="4031"/>
      <c r="Z63" s="4031"/>
      <c r="AA63" s="4031"/>
      <c r="AB63" s="4032"/>
      <c r="AC63" s="1991"/>
      <c r="AD63" s="4021" t="str">
        <f>IF(OR(申告書1入力用!M25=0,LEN(申告書1入力用!M25)-6&lt;=0),"",MID(申告書1入力用!M25,LEN(申告書1入力用!M25)-6,1))</f>
        <v/>
      </c>
      <c r="AE63" s="4022"/>
      <c r="AF63" s="4023"/>
      <c r="AG63" s="1991"/>
      <c r="AH63" s="4021" t="str">
        <f>IF(OR(申告書1入力用!M25=0,LEN(申告書1入力用!M25)-5&lt;=0),"",MID(申告書1入力用!M25,LEN(申告書1入力用!M25)-5,1))</f>
        <v/>
      </c>
      <c r="AI63" s="4022"/>
      <c r="AJ63" s="4023"/>
      <c r="AK63" s="1991"/>
      <c r="AL63" s="4021" t="str">
        <f>IF(OR(申告書1入力用!M25=0,LEN(申告書1入力用!M25)-4&lt;=0),"",MID(申告書1入力用!M25,LEN(申告書1入力用!M25)-4,1))</f>
        <v/>
      </c>
      <c r="AM63" s="4022"/>
      <c r="AN63" s="4023"/>
      <c r="AO63" s="1991"/>
      <c r="AP63" s="4021" t="str">
        <f>IF(OR(申告書1入力用!M25=0,LEN(申告書1入力用!M25)-3&lt;=0),"",MID(申告書1入力用!M25,LEN(申告書1入力用!M25)-3,1))</f>
        <v/>
      </c>
      <c r="AQ63" s="4023"/>
      <c r="AR63" s="1991"/>
      <c r="AS63" s="4021" t="str">
        <f>IF(OR(申告書1入力用!M25=0,LEN(申告書1入力用!M25)-2&lt;=0),"",MID(申告書1入力用!M25,LEN(申告書1入力用!M25)-2,1))</f>
        <v/>
      </c>
      <c r="AT63" s="4023"/>
      <c r="AU63" s="1991"/>
      <c r="AV63" s="4021" t="str">
        <f>IF(OR(申告書1入力用!M25=0,LEN(申告書1入力用!M25)-1&lt;=0),"",MID(申告書1入力用!M25,LEN(申告書1入力用!M25)-1,1))</f>
        <v/>
      </c>
      <c r="AW63" s="4022"/>
      <c r="AX63" s="4023"/>
      <c r="AY63" s="1991"/>
      <c r="AZ63" s="4021" t="str">
        <f>IF(申告書1入力用!M25&lt;&gt;0,RIGHT(申告書1入力用!M25,1),"")</f>
        <v/>
      </c>
      <c r="BA63" s="4023"/>
      <c r="BB63" s="2062"/>
      <c r="BC63" s="1945"/>
      <c r="BD63" s="4059"/>
      <c r="BE63" s="4060"/>
      <c r="BF63" s="4060"/>
      <c r="BG63" s="4061"/>
      <c r="BH63" s="4168"/>
      <c r="BI63" s="4169"/>
      <c r="BJ63" s="4169"/>
      <c r="BK63" s="4169"/>
      <c r="BL63" s="4169"/>
      <c r="BM63" s="4169"/>
      <c r="BN63" s="4169"/>
      <c r="BO63" s="4169"/>
      <c r="BP63" s="4169"/>
      <c r="BQ63" s="4169"/>
      <c r="BR63" s="4169"/>
      <c r="BS63" s="4169"/>
      <c r="BT63" s="4169"/>
      <c r="BU63" s="4169"/>
      <c r="BV63" s="4169"/>
      <c r="BW63" s="4169"/>
      <c r="BX63" s="4170"/>
      <c r="BY63" s="4177"/>
      <c r="BZ63" s="4178"/>
      <c r="CA63" s="4178"/>
      <c r="CB63" s="4178"/>
      <c r="CC63" s="4179"/>
      <c r="CD63" s="2064"/>
      <c r="CE63" s="2064"/>
      <c r="CF63" s="4030" t="str">
        <f ca="1">IF(OR(申告書1入力用!AH25=0,LEN(申告書1入力用!AH25)-7&lt;=0),"",LEFT(申告書1入力用!AH25,LEN(申告書1入力用!AH25)-7))</f>
        <v/>
      </c>
      <c r="CG63" s="4031"/>
      <c r="CH63" s="4031"/>
      <c r="CI63" s="4031"/>
      <c r="CJ63" s="4031"/>
      <c r="CK63" s="4031"/>
      <c r="CL63" s="4031"/>
      <c r="CM63" s="4031"/>
      <c r="CN63" s="4032"/>
      <c r="CO63" s="2065"/>
      <c r="CP63" s="4183" t="str">
        <f ca="1">IF(OR(申告書1入力用!AH25=0,LEN(申告書1入力用!AH25)-6&lt;=0),"",MID(申告書1入力用!AH25,LEN(申告書1入力用!AH25)-6,1))</f>
        <v/>
      </c>
      <c r="CQ63" s="4184"/>
      <c r="CR63" s="4184"/>
      <c r="CS63" s="4023"/>
      <c r="CT63" s="1991"/>
      <c r="CU63" s="4021" t="str">
        <f ca="1">IF(OR(申告書1入力用!AH25=0,LEN(申告書1入力用!AH25)-5&lt;=0),"",MID(申告書1入力用!AH25,LEN(申告書1入力用!AH25)-5,1))</f>
        <v>1</v>
      </c>
      <c r="CV63" s="4022"/>
      <c r="CW63" s="4023"/>
      <c r="CX63" s="2066"/>
      <c r="CY63" s="4050" t="str">
        <f ca="1">IF(OR(申告書1入力用!AH25=0,LEN(申告書1入力用!AH25)-4&lt;=0),"",MID(申告書1入力用!AH25,LEN(申告書1入力用!AH25)-4,1))</f>
        <v>5</v>
      </c>
      <c r="CZ63" s="4051"/>
      <c r="DA63" s="4051"/>
      <c r="DB63" s="4052"/>
      <c r="DC63" s="2066"/>
      <c r="DD63" s="4050" t="str">
        <f ca="1">IF(OR(申告書1入力用!AH25=0,LEN(申告書1入力用!AH25)-3&lt;=0),"",MID(申告書1入力用!AH25,LEN(申告書1入力用!AH25)-3,1))</f>
        <v>3</v>
      </c>
      <c r="DE63" s="4051"/>
      <c r="DF63" s="4052"/>
      <c r="DG63" s="2066"/>
      <c r="DH63" s="4050" t="str">
        <f ca="1">IF(OR(申告書1入力用!AH25=0,LEN(申告書1入力用!AH25)-2&lt;=0),"",MID(申告書1入力用!AH25,LEN(申告書1入力用!AH25)-2,1))</f>
        <v>1</v>
      </c>
      <c r="DI63" s="4051"/>
      <c r="DJ63" s="4051"/>
      <c r="DK63" s="4052"/>
      <c r="DL63" s="2066"/>
      <c r="DM63" s="4050" t="str">
        <f ca="1">IF(OR(申告書1入力用!AH25=0,LEN(申告書1入力用!AH25)-1&lt;=0),"",MID(申告書1入力用!AH25,LEN(申告書1入力用!AH25)-1,1))</f>
        <v>8</v>
      </c>
      <c r="DN63" s="4052"/>
      <c r="DO63" s="2066"/>
      <c r="DP63" s="4050" t="str">
        <f ca="1">IF(申告書1入力用!AH25&lt;&gt;0,RIGHT(申告書1入力用!AH25,1),"")</f>
        <v>9</v>
      </c>
      <c r="DQ63" s="4052"/>
      <c r="DR63" s="2067"/>
      <c r="DS63" s="2068"/>
      <c r="DT63" s="1947"/>
      <c r="DU63" s="4160"/>
      <c r="DV63" s="2132"/>
      <c r="DW63" s="1728"/>
      <c r="DX63" s="1728"/>
      <c r="DY63" s="1728"/>
    </row>
    <row r="64" spans="1:129" ht="2.25" customHeight="1">
      <c r="A64" s="1728"/>
      <c r="B64" s="1945"/>
      <c r="C64" s="4002"/>
      <c r="D64" s="4007"/>
      <c r="E64" s="4008"/>
      <c r="F64" s="1996"/>
      <c r="G64" s="1996"/>
      <c r="H64" s="1996"/>
      <c r="I64" s="1996"/>
      <c r="J64" s="1996"/>
      <c r="K64" s="1996"/>
      <c r="L64" s="1996"/>
      <c r="M64" s="1996"/>
      <c r="N64" s="1996"/>
      <c r="O64" s="1996"/>
      <c r="P64" s="1996"/>
      <c r="Q64" s="1996"/>
      <c r="R64" s="1996"/>
      <c r="S64" s="3881"/>
      <c r="T64" s="4018"/>
      <c r="U64" s="4019"/>
      <c r="V64" s="4020"/>
      <c r="W64" s="1996"/>
      <c r="X64" s="2070"/>
      <c r="Y64" s="2070"/>
      <c r="Z64" s="2070"/>
      <c r="AA64" s="2070"/>
      <c r="AB64" s="2070"/>
      <c r="AC64" s="2071"/>
      <c r="AD64" s="2072"/>
      <c r="AE64" s="2072"/>
      <c r="AF64" s="2072"/>
      <c r="AG64" s="2071"/>
      <c r="AH64" s="2072"/>
      <c r="AI64" s="2072"/>
      <c r="AJ64" s="2072"/>
      <c r="AK64" s="2071"/>
      <c r="AL64" s="2072"/>
      <c r="AM64" s="2072"/>
      <c r="AN64" s="2072"/>
      <c r="AO64" s="2071"/>
      <c r="AP64" s="2071"/>
      <c r="AQ64" s="2071"/>
      <c r="AR64" s="2071"/>
      <c r="AS64" s="2071"/>
      <c r="AT64" s="2071"/>
      <c r="AU64" s="2071"/>
      <c r="AV64" s="2071"/>
      <c r="AW64" s="2071"/>
      <c r="AX64" s="2071"/>
      <c r="AY64" s="2071"/>
      <c r="AZ64" s="2071"/>
      <c r="BA64" s="2071"/>
      <c r="BB64" s="2073"/>
      <c r="BC64" s="1945"/>
      <c r="BD64" s="4059"/>
      <c r="BE64" s="4060"/>
      <c r="BF64" s="4060"/>
      <c r="BG64" s="4061"/>
      <c r="BH64" s="4171"/>
      <c r="BI64" s="4172"/>
      <c r="BJ64" s="4172"/>
      <c r="BK64" s="4172"/>
      <c r="BL64" s="4172"/>
      <c r="BM64" s="4172"/>
      <c r="BN64" s="4172"/>
      <c r="BO64" s="4172"/>
      <c r="BP64" s="4172"/>
      <c r="BQ64" s="4172"/>
      <c r="BR64" s="4172"/>
      <c r="BS64" s="4172"/>
      <c r="BT64" s="4172"/>
      <c r="BU64" s="4172"/>
      <c r="BV64" s="4172"/>
      <c r="BW64" s="4172"/>
      <c r="BX64" s="4173"/>
      <c r="BY64" s="4180"/>
      <c r="BZ64" s="4181"/>
      <c r="CA64" s="4181"/>
      <c r="CB64" s="4181"/>
      <c r="CC64" s="4182"/>
      <c r="CD64" s="2097"/>
      <c r="CE64" s="2098"/>
      <c r="CF64" s="2070"/>
      <c r="CG64" s="2099"/>
      <c r="CH64" s="2099"/>
      <c r="CI64" s="2099"/>
      <c r="CJ64" s="2099"/>
      <c r="CK64" s="2099"/>
      <c r="CL64" s="2099"/>
      <c r="CM64" s="2099"/>
      <c r="CN64" s="2099"/>
      <c r="CO64" s="2100"/>
      <c r="CP64" s="2100"/>
      <c r="CQ64" s="2100"/>
      <c r="CR64" s="2070"/>
      <c r="CS64" s="2072"/>
      <c r="CT64" s="2072"/>
      <c r="CU64" s="2072"/>
      <c r="CV64" s="2072"/>
      <c r="CW64" s="2101"/>
      <c r="CX64" s="2101"/>
      <c r="CY64" s="2101"/>
      <c r="CZ64" s="2101"/>
      <c r="DA64" s="2101"/>
      <c r="DB64" s="2101"/>
      <c r="DC64" s="2101"/>
      <c r="DD64" s="2101"/>
      <c r="DE64" s="2101"/>
      <c r="DF64" s="2101"/>
      <c r="DG64" s="2101"/>
      <c r="DH64" s="2101"/>
      <c r="DI64" s="2101"/>
      <c r="DJ64" s="2101"/>
      <c r="DK64" s="2101"/>
      <c r="DL64" s="2101"/>
      <c r="DM64" s="2101"/>
      <c r="DN64" s="2101"/>
      <c r="DO64" s="2101"/>
      <c r="DP64" s="2101"/>
      <c r="DQ64" s="2101"/>
      <c r="DR64" s="2102"/>
      <c r="DS64" s="2103"/>
      <c r="DT64" s="1947"/>
      <c r="DU64" s="4160"/>
      <c r="DV64" s="2132"/>
      <c r="DW64" s="1728"/>
      <c r="DX64" s="1728"/>
      <c r="DY64" s="1728"/>
    </row>
    <row r="65" spans="1:129" ht="3.75" customHeight="1">
      <c r="A65" s="1728"/>
      <c r="B65" s="1945"/>
      <c r="C65" s="4002"/>
      <c r="D65" s="2171"/>
      <c r="E65" s="2172"/>
      <c r="F65" s="2004"/>
      <c r="G65" s="2004"/>
      <c r="H65" s="2004"/>
      <c r="I65" s="2004"/>
      <c r="J65" s="2004"/>
      <c r="K65" s="2004"/>
      <c r="L65" s="2004"/>
      <c r="M65" s="2004"/>
      <c r="N65" s="2004"/>
      <c r="O65" s="2004"/>
      <c r="P65" s="2004"/>
      <c r="Q65" s="2004"/>
      <c r="R65" s="2004"/>
      <c r="S65" s="2004"/>
      <c r="T65" s="4025" t="s">
        <v>1533</v>
      </c>
      <c r="U65" s="4026"/>
      <c r="V65" s="4027"/>
      <c r="BB65" s="1914"/>
      <c r="BC65" s="1945"/>
      <c r="BD65" s="4059"/>
      <c r="BE65" s="4060"/>
      <c r="BF65" s="4060"/>
      <c r="BG65" s="4061"/>
      <c r="BH65" s="4194" t="s">
        <v>1534</v>
      </c>
      <c r="BI65" s="4194"/>
      <c r="BJ65" s="4194"/>
      <c r="BK65" s="4194"/>
      <c r="BL65" s="4194"/>
      <c r="BM65" s="4194"/>
      <c r="BN65" s="4194"/>
      <c r="BO65" s="4194"/>
      <c r="BP65" s="4194"/>
      <c r="BQ65" s="4194"/>
      <c r="BR65" s="4194"/>
      <c r="BS65" s="4194"/>
      <c r="BT65" s="4194"/>
      <c r="BU65" s="4194"/>
      <c r="BV65" s="4194"/>
      <c r="BW65" s="4194"/>
      <c r="BX65" s="4195"/>
      <c r="BY65" s="4177" t="s">
        <v>1404</v>
      </c>
      <c r="BZ65" s="4178"/>
      <c r="CA65" s="4178"/>
      <c r="CB65" s="4178"/>
      <c r="CC65" s="4179"/>
      <c r="CD65" s="2064"/>
      <c r="CE65" s="2064"/>
      <c r="CF65" s="2090"/>
      <c r="CG65" s="2090"/>
      <c r="CH65" s="2090"/>
      <c r="CI65" s="2090"/>
      <c r="CJ65" s="2090"/>
      <c r="CK65" s="2090"/>
      <c r="CL65" s="2090"/>
      <c r="CM65" s="2090"/>
      <c r="CN65" s="2090"/>
      <c r="CO65" s="2090"/>
      <c r="CP65" s="2090"/>
      <c r="CQ65" s="2090"/>
      <c r="CR65" s="2090"/>
      <c r="CS65" s="2090"/>
      <c r="CT65" s="2090"/>
      <c r="CU65" s="2090"/>
      <c r="CV65" s="2090"/>
      <c r="CW65" s="2090"/>
      <c r="CX65" s="2090"/>
      <c r="CY65" s="2090"/>
      <c r="CZ65" s="2090"/>
      <c r="DA65" s="2090"/>
      <c r="DB65" s="2090"/>
      <c r="DC65" s="2090"/>
      <c r="DD65" s="2090"/>
      <c r="DE65" s="2090"/>
      <c r="DF65" s="2090"/>
      <c r="DG65" s="2090"/>
      <c r="DH65" s="2090"/>
      <c r="DI65" s="2090"/>
      <c r="DJ65" s="2090"/>
      <c r="DK65" s="2090"/>
      <c r="DL65" s="2090"/>
      <c r="DM65" s="2090"/>
      <c r="DN65" s="2090"/>
      <c r="DO65" s="2090"/>
      <c r="DP65" s="2090"/>
      <c r="DQ65" s="2090"/>
      <c r="DR65" s="2091"/>
      <c r="DS65" s="2092"/>
      <c r="DT65" s="1947"/>
      <c r="DU65" s="4160"/>
      <c r="DV65" s="2132"/>
      <c r="DW65" s="1728"/>
      <c r="DX65" s="1728"/>
      <c r="DY65" s="1728"/>
    </row>
    <row r="66" spans="1:129" ht="21">
      <c r="A66" s="1728"/>
      <c r="B66" s="1945"/>
      <c r="C66" s="4002"/>
      <c r="D66" s="2171"/>
      <c r="E66" s="4028" t="s">
        <v>719</v>
      </c>
      <c r="F66" s="4028"/>
      <c r="G66" s="4028"/>
      <c r="H66" s="4028"/>
      <c r="I66" s="4028"/>
      <c r="J66" s="4028"/>
      <c r="K66" s="4028"/>
      <c r="L66" s="4028"/>
      <c r="M66" s="4028"/>
      <c r="N66" s="4028"/>
      <c r="O66" s="4028"/>
      <c r="P66" s="4028"/>
      <c r="Q66" s="4028"/>
      <c r="R66" s="4028"/>
      <c r="S66" s="1972"/>
      <c r="T66" s="4015"/>
      <c r="U66" s="4016"/>
      <c r="V66" s="4017"/>
      <c r="X66" s="4030" t="str">
        <f>IF(OR(申告書1入力用!M26=0,LEN(申告書1入力用!M26)-7&lt;=0),"",LEFT(申告書1入力用!M26,LEN(申告書1入力用!M26)-7))</f>
        <v/>
      </c>
      <c r="Y66" s="4031"/>
      <c r="Z66" s="4031"/>
      <c r="AA66" s="4031"/>
      <c r="AB66" s="4032"/>
      <c r="AC66" s="1991"/>
      <c r="AD66" s="4021" t="str">
        <f>IF(OR(申告書1入力用!M26=0,LEN(申告書1入力用!M26)-6&lt;=0),"",MID(申告書1入力用!M26,LEN(申告書1入力用!M26)-6,1))</f>
        <v/>
      </c>
      <c r="AE66" s="4022"/>
      <c r="AF66" s="4023"/>
      <c r="AG66" s="1991"/>
      <c r="AH66" s="4021" t="str">
        <f>IF(OR(申告書1入力用!M26=0,LEN(申告書1入力用!M26)-5&lt;=0),"",MID(申告書1入力用!M26,LEN(申告書1入力用!M26)-5,1))</f>
        <v/>
      </c>
      <c r="AI66" s="4022"/>
      <c r="AJ66" s="4023"/>
      <c r="AK66" s="1991"/>
      <c r="AL66" s="4021" t="str">
        <f>IF(OR(申告書1入力用!M26=0,LEN(申告書1入力用!M26)-4&lt;=0),"",MID(申告書1入力用!M26,LEN(申告書1入力用!M26)-4,1))</f>
        <v/>
      </c>
      <c r="AM66" s="4022"/>
      <c r="AN66" s="4023"/>
      <c r="AO66" s="1991"/>
      <c r="AP66" s="4021" t="str">
        <f>IF(OR(申告書1入力用!M26=0,LEN(申告書1入力用!M26)-3&lt;=0),"",MID(申告書1入力用!M26,LEN(申告書1入力用!M26)-3,1))</f>
        <v/>
      </c>
      <c r="AQ66" s="4023"/>
      <c r="AR66" s="1991"/>
      <c r="AS66" s="4021" t="str">
        <f>IF(OR(申告書1入力用!M26=0,LEN(申告書1入力用!M26)-2&lt;=0),"",MID(申告書1入力用!M26,LEN(申告書1入力用!M26)-2,1))</f>
        <v/>
      </c>
      <c r="AT66" s="4023"/>
      <c r="AU66" s="1991"/>
      <c r="AV66" s="4021" t="str">
        <f>IF(OR(申告書1入力用!M26=0,LEN(申告書1入力用!M26)-1&lt;=0),"",MID(申告書1入力用!M26,LEN(申告書1入力用!M26)-1,1))</f>
        <v/>
      </c>
      <c r="AW66" s="4022"/>
      <c r="AX66" s="4023"/>
      <c r="AY66" s="1991"/>
      <c r="AZ66" s="4021" t="str">
        <f>IF(申告書1入力用!M26&lt;&gt;0,RIGHT(申告書1入力用!M26,1),"")</f>
        <v/>
      </c>
      <c r="BA66" s="4023"/>
      <c r="BB66" s="1914"/>
      <c r="BC66" s="1945"/>
      <c r="BD66" s="4059"/>
      <c r="BE66" s="4060"/>
      <c r="BF66" s="4060"/>
      <c r="BG66" s="4061"/>
      <c r="BH66" s="4196"/>
      <c r="BI66" s="4197"/>
      <c r="BJ66" s="4197"/>
      <c r="BK66" s="4197"/>
      <c r="BL66" s="4197"/>
      <c r="BM66" s="4197"/>
      <c r="BN66" s="4197"/>
      <c r="BO66" s="4197"/>
      <c r="BP66" s="4197"/>
      <c r="BQ66" s="4197"/>
      <c r="BR66" s="4197"/>
      <c r="BS66" s="4197"/>
      <c r="BT66" s="4197"/>
      <c r="BU66" s="4197"/>
      <c r="BV66" s="4197"/>
      <c r="BW66" s="4197"/>
      <c r="BX66" s="4198"/>
      <c r="BY66" s="4177"/>
      <c r="BZ66" s="4178"/>
      <c r="CA66" s="4178"/>
      <c r="CB66" s="4178"/>
      <c r="CC66" s="4179"/>
      <c r="CD66" s="2064"/>
      <c r="CE66" s="2064"/>
      <c r="CF66" s="4030" t="str">
        <f ca="1">IF(OR(申告書1入力用!AH26=0,LEN(申告書1入力用!AH26)-7&lt;=0),"",LEFT(申告書1入力用!AH26,LEN(申告書1入力用!AH26)-7))</f>
        <v/>
      </c>
      <c r="CG66" s="4031"/>
      <c r="CH66" s="4031"/>
      <c r="CI66" s="4031"/>
      <c r="CJ66" s="4031"/>
      <c r="CK66" s="4031"/>
      <c r="CL66" s="4031"/>
      <c r="CM66" s="4031"/>
      <c r="CN66" s="4032"/>
      <c r="CO66" s="2065"/>
      <c r="CP66" s="4183" t="str">
        <f ca="1">IF(OR(申告書1入力用!AH26=0,LEN(申告書1入力用!AH26)-6&lt;=0),"",MID(申告書1入力用!AH26,LEN(申告書1入力用!AH26)-6,1))</f>
        <v>7</v>
      </c>
      <c r="CQ66" s="4184"/>
      <c r="CR66" s="4184"/>
      <c r="CS66" s="4023"/>
      <c r="CT66" s="1991"/>
      <c r="CU66" s="4021" t="str">
        <f ca="1">IF(OR(申告書1入力用!AH26=0,LEN(申告書1入力用!AH26)-5&lt;=0),"",MID(申告書1入力用!AH26,LEN(申告書1入力用!AH26)-5,1))</f>
        <v>4</v>
      </c>
      <c r="CV66" s="4022"/>
      <c r="CW66" s="4023"/>
      <c r="CX66" s="2066"/>
      <c r="CY66" s="4050" t="str">
        <f ca="1">IF(OR(申告書1入力用!AH26=0,LEN(申告書1入力用!AH26)-4&lt;=0),"",MID(申告書1入力用!AH26,LEN(申告書1入力用!AH26)-4,1))</f>
        <v>4</v>
      </c>
      <c r="CZ66" s="4051"/>
      <c r="DA66" s="4051"/>
      <c r="DB66" s="4052"/>
      <c r="DC66" s="2066"/>
      <c r="DD66" s="4050" t="str">
        <f ca="1">IF(OR(申告書1入力用!AH26=0,LEN(申告書1入力用!AH26)-3&lt;=0),"",MID(申告書1入力用!AH26,LEN(申告書1入力用!AH26)-3,1))</f>
        <v>7</v>
      </c>
      <c r="DE66" s="4051"/>
      <c r="DF66" s="4052"/>
      <c r="DG66" s="2066"/>
      <c r="DH66" s="4050" t="str">
        <f ca="1">IF(OR(申告書1入力用!AH26=0,LEN(申告書1入力用!AH26)-2&lt;=0),"",MID(申告書1入力用!AH26,LEN(申告書1入力用!AH26)-2,1))</f>
        <v>9</v>
      </c>
      <c r="DI66" s="4051"/>
      <c r="DJ66" s="4051"/>
      <c r="DK66" s="4052"/>
      <c r="DL66" s="2066"/>
      <c r="DM66" s="4050" t="str">
        <f ca="1">IF(OR(申告書1入力用!AH26=0,LEN(申告書1入力用!AH26)-1&lt;=0),"",MID(申告書1入力用!AH26,LEN(申告書1入力用!AH26)-1,1))</f>
        <v>3</v>
      </c>
      <c r="DN66" s="4052"/>
      <c r="DO66" s="2066"/>
      <c r="DP66" s="4050" t="str">
        <f ca="1">IF(申告書1入力用!AH26&lt;&gt;0,RIGHT(申告書1入力用!AH26,1),"")</f>
        <v>9</v>
      </c>
      <c r="DQ66" s="4052"/>
      <c r="DR66" s="2067"/>
      <c r="DS66" s="2068"/>
      <c r="DT66" s="1947"/>
      <c r="DU66" s="4160"/>
      <c r="DV66" s="2132"/>
      <c r="DW66" s="1728"/>
      <c r="DX66" s="1728"/>
      <c r="DY66" s="1728"/>
    </row>
    <row r="67" spans="1:129" ht="3" customHeight="1" thickBot="1">
      <c r="A67" s="1728"/>
      <c r="B67" s="1945"/>
      <c r="C67" s="4002"/>
      <c r="D67" s="2173"/>
      <c r="E67" s="2174"/>
      <c r="F67" s="2069"/>
      <c r="G67" s="2069"/>
      <c r="H67" s="2069"/>
      <c r="I67" s="2069"/>
      <c r="J67" s="2069"/>
      <c r="K67" s="2069"/>
      <c r="L67" s="2069"/>
      <c r="M67" s="2069"/>
      <c r="N67" s="2069"/>
      <c r="O67" s="2069"/>
      <c r="P67" s="2069"/>
      <c r="Q67" s="2069"/>
      <c r="R67" s="2069"/>
      <c r="S67" s="2069"/>
      <c r="T67" s="4018"/>
      <c r="U67" s="4019"/>
      <c r="V67" s="4020"/>
      <c r="W67" s="1915"/>
      <c r="X67" s="1915"/>
      <c r="Y67" s="1915"/>
      <c r="Z67" s="1915"/>
      <c r="AA67" s="1915"/>
      <c r="AB67" s="1915"/>
      <c r="AC67" s="1915"/>
      <c r="AD67" s="1915"/>
      <c r="AE67" s="1915"/>
      <c r="AF67" s="1915"/>
      <c r="AG67" s="1915"/>
      <c r="AH67" s="1915"/>
      <c r="AI67" s="1915"/>
      <c r="AJ67" s="1915"/>
      <c r="AK67" s="1915"/>
      <c r="AL67" s="1915"/>
      <c r="AM67" s="1915"/>
      <c r="AN67" s="1915"/>
      <c r="AO67" s="1915"/>
      <c r="AP67" s="1915"/>
      <c r="AQ67" s="1915"/>
      <c r="AR67" s="1915"/>
      <c r="AS67" s="1915"/>
      <c r="AT67" s="1915"/>
      <c r="AU67" s="1915"/>
      <c r="AV67" s="1915"/>
      <c r="AW67" s="1915"/>
      <c r="AX67" s="1915"/>
      <c r="AY67" s="1915"/>
      <c r="AZ67" s="1915"/>
      <c r="BA67" s="1915"/>
      <c r="BB67" s="1916"/>
      <c r="BC67" s="1945"/>
      <c r="BD67" s="4059"/>
      <c r="BE67" s="4060"/>
      <c r="BF67" s="4060"/>
      <c r="BG67" s="4061"/>
      <c r="BH67" s="4199"/>
      <c r="BI67" s="4199"/>
      <c r="BJ67" s="4199"/>
      <c r="BK67" s="4199"/>
      <c r="BL67" s="4199"/>
      <c r="BM67" s="4199"/>
      <c r="BN67" s="4199"/>
      <c r="BO67" s="4199"/>
      <c r="BP67" s="4199"/>
      <c r="BQ67" s="4199"/>
      <c r="BR67" s="4199"/>
      <c r="BS67" s="4199"/>
      <c r="BT67" s="4199"/>
      <c r="BU67" s="4199"/>
      <c r="BV67" s="4199"/>
      <c r="BW67" s="4199"/>
      <c r="BX67" s="4200"/>
      <c r="BY67" s="4177"/>
      <c r="BZ67" s="4178"/>
      <c r="CA67" s="4178"/>
      <c r="CB67" s="4178"/>
      <c r="CC67" s="4179"/>
      <c r="CD67" s="2164"/>
      <c r="CE67" s="2064"/>
      <c r="CF67" s="2090"/>
      <c r="CG67" s="2165"/>
      <c r="CH67" s="2165"/>
      <c r="CI67" s="2165"/>
      <c r="CJ67" s="2165"/>
      <c r="CK67" s="2165"/>
      <c r="CL67" s="2165"/>
      <c r="CM67" s="2165"/>
      <c r="CN67" s="2165"/>
      <c r="CO67" s="2166"/>
      <c r="CP67" s="2166"/>
      <c r="CQ67" s="2166"/>
      <c r="CR67" s="2090"/>
      <c r="CS67" s="1991"/>
      <c r="CT67" s="1991"/>
      <c r="CU67" s="1991"/>
      <c r="CV67" s="1991"/>
      <c r="CW67" s="2167"/>
      <c r="CX67" s="2167"/>
      <c r="CY67" s="2167"/>
      <c r="CZ67" s="2167"/>
      <c r="DA67" s="2167"/>
      <c r="DB67" s="2167"/>
      <c r="DC67" s="2167"/>
      <c r="DD67" s="2167"/>
      <c r="DE67" s="2167"/>
      <c r="DF67" s="2167"/>
      <c r="DG67" s="2167"/>
      <c r="DH67" s="2167"/>
      <c r="DI67" s="2167"/>
      <c r="DJ67" s="2167"/>
      <c r="DK67" s="2167"/>
      <c r="DL67" s="2167"/>
      <c r="DM67" s="2167"/>
      <c r="DN67" s="2167"/>
      <c r="DO67" s="2167"/>
      <c r="DP67" s="2167"/>
      <c r="DQ67" s="2167"/>
      <c r="DR67" s="2168"/>
      <c r="DS67" s="2169"/>
      <c r="DT67" s="1947"/>
      <c r="DU67" s="4160"/>
      <c r="DV67" s="2132"/>
      <c r="DW67" s="1728"/>
      <c r="DX67" s="1728"/>
      <c r="DY67" s="1728"/>
    </row>
    <row r="68" spans="1:129" ht="2.25" customHeight="1">
      <c r="A68" s="1728"/>
      <c r="B68" s="1945"/>
      <c r="C68" s="4002"/>
      <c r="D68" s="2088"/>
      <c r="E68" s="2088"/>
      <c r="F68" s="2004"/>
      <c r="G68" s="2004"/>
      <c r="H68" s="2004"/>
      <c r="I68" s="2004"/>
      <c r="J68" s="2004"/>
      <c r="K68" s="2004"/>
      <c r="L68" s="2004"/>
      <c r="M68" s="2004"/>
      <c r="N68" s="2004"/>
      <c r="O68" s="2004"/>
      <c r="P68" s="2004"/>
      <c r="Q68" s="2004"/>
      <c r="R68" s="2004"/>
      <c r="S68" s="2004"/>
      <c r="T68" s="4025" t="s">
        <v>1535</v>
      </c>
      <c r="U68" s="4026"/>
      <c r="V68" s="4027"/>
      <c r="W68" s="1949"/>
      <c r="X68" s="2082"/>
      <c r="Y68" s="2082"/>
      <c r="Z68" s="2082"/>
      <c r="AA68" s="2082"/>
      <c r="AB68" s="2082"/>
      <c r="AC68" s="2082"/>
      <c r="AD68" s="2082"/>
      <c r="AE68" s="2082"/>
      <c r="AF68" s="2082"/>
      <c r="AG68" s="2082"/>
      <c r="AH68" s="2082"/>
      <c r="AI68" s="2082"/>
      <c r="AJ68" s="2082"/>
      <c r="AK68" s="2082"/>
      <c r="AL68" s="2082"/>
      <c r="AM68" s="2082"/>
      <c r="AN68" s="2082"/>
      <c r="AO68" s="2082"/>
      <c r="AP68" s="2082"/>
      <c r="AQ68" s="2082"/>
      <c r="AR68" s="2082"/>
      <c r="AS68" s="2082"/>
      <c r="AT68" s="2082"/>
      <c r="AU68" s="2082"/>
      <c r="AV68" s="2082"/>
      <c r="AW68" s="2082"/>
      <c r="AX68" s="2082"/>
      <c r="AY68" s="2082"/>
      <c r="AZ68" s="2082"/>
      <c r="BA68" s="2082"/>
      <c r="BB68" s="2083"/>
      <c r="BC68" s="1945"/>
      <c r="BD68" s="4059"/>
      <c r="BE68" s="4060"/>
      <c r="BF68" s="4060"/>
      <c r="BG68" s="4061"/>
      <c r="BH68" s="2175"/>
      <c r="BI68" s="2036"/>
      <c r="BJ68" s="2036"/>
      <c r="BK68" s="2036"/>
      <c r="BL68" s="2036"/>
      <c r="BM68" s="2036"/>
      <c r="BN68" s="2036"/>
      <c r="BO68" s="2036"/>
      <c r="BP68" s="2036"/>
      <c r="BQ68" s="2036"/>
      <c r="BR68" s="2176"/>
      <c r="BS68" s="4066" t="s">
        <v>854</v>
      </c>
      <c r="BT68" s="4067"/>
      <c r="BU68" s="2104"/>
      <c r="BV68" s="2104"/>
      <c r="BW68" s="2104"/>
      <c r="BX68" s="2177"/>
      <c r="BY68" s="4185" t="s">
        <v>1536</v>
      </c>
      <c r="BZ68" s="4186"/>
      <c r="CA68" s="4186"/>
      <c r="CB68" s="4186"/>
      <c r="CC68" s="4187"/>
      <c r="CD68" s="2061"/>
      <c r="CE68" s="2061"/>
      <c r="CF68" s="2085"/>
      <c r="CG68" s="2085"/>
      <c r="CH68" s="2085"/>
      <c r="CI68" s="2085"/>
      <c r="CJ68" s="2085"/>
      <c r="CK68" s="2085"/>
      <c r="CL68" s="2085"/>
      <c r="CM68" s="2085"/>
      <c r="CN68" s="2085"/>
      <c r="CO68" s="2085"/>
      <c r="CP68" s="2085"/>
      <c r="CQ68" s="2085"/>
      <c r="CR68" s="2085"/>
      <c r="CS68" s="2085"/>
      <c r="CT68" s="2085"/>
      <c r="CU68" s="2085"/>
      <c r="CV68" s="2085"/>
      <c r="CW68" s="2085"/>
      <c r="CX68" s="2085"/>
      <c r="CY68" s="2085"/>
      <c r="CZ68" s="2085"/>
      <c r="DA68" s="2085"/>
      <c r="DB68" s="2085"/>
      <c r="DC68" s="2085"/>
      <c r="DD68" s="2085"/>
      <c r="DE68" s="2085"/>
      <c r="DF68" s="2085"/>
      <c r="DG68" s="2085"/>
      <c r="DH68" s="2085"/>
      <c r="DI68" s="2085"/>
      <c r="DJ68" s="2085"/>
      <c r="DK68" s="2085"/>
      <c r="DL68" s="2085"/>
      <c r="DM68" s="2085"/>
      <c r="DN68" s="2085"/>
      <c r="DO68" s="2085"/>
      <c r="DP68" s="2085"/>
      <c r="DQ68" s="2085"/>
      <c r="DR68" s="2086"/>
      <c r="DS68" s="2087"/>
      <c r="DT68" s="1947"/>
      <c r="DU68" s="4160"/>
      <c r="DV68" s="2132"/>
      <c r="DW68" s="1728"/>
      <c r="DX68" s="1728"/>
      <c r="DY68" s="1728"/>
    </row>
    <row r="69" spans="1:129" ht="11.25" customHeight="1">
      <c r="A69" s="1728"/>
      <c r="B69" s="1945"/>
      <c r="C69" s="4002"/>
      <c r="D69" s="1947"/>
      <c r="E69" s="4028" t="s">
        <v>718</v>
      </c>
      <c r="F69" s="4028"/>
      <c r="G69" s="4028"/>
      <c r="H69" s="4028"/>
      <c r="I69" s="4028"/>
      <c r="J69" s="4028"/>
      <c r="K69" s="4028"/>
      <c r="L69" s="4028"/>
      <c r="M69" s="4028"/>
      <c r="N69" s="4028"/>
      <c r="O69" s="4028"/>
      <c r="P69" s="4028"/>
      <c r="Q69" s="4028"/>
      <c r="R69" s="4028"/>
      <c r="S69" s="1972"/>
      <c r="T69" s="4015"/>
      <c r="U69" s="4016"/>
      <c r="V69" s="4017"/>
      <c r="W69" s="1988"/>
      <c r="X69" s="4033" t="str">
        <f>IF(OR(申告書1入力用!M27=0,LEN(申告書1入力用!M27)-7&lt;=0),"",LEFT(申告書1入力用!M27,LEN(申告書1入力用!M27)-7))</f>
        <v/>
      </c>
      <c r="Y69" s="4034"/>
      <c r="Z69" s="4034"/>
      <c r="AA69" s="4034"/>
      <c r="AB69" s="4035"/>
      <c r="AC69" s="1991"/>
      <c r="AD69" s="4033" t="str">
        <f>IF(OR(申告書1入力用!M27=0,LEN(申告書1入力用!M27)-6&lt;=0),"",MID(申告書1入力用!M27,LEN(申告書1入力用!M27)-6,1))</f>
        <v/>
      </c>
      <c r="AE69" s="4034"/>
      <c r="AF69" s="4035"/>
      <c r="AG69" s="1991"/>
      <c r="AH69" s="4033" t="str">
        <f>IF(OR(申告書1入力用!M27=0,LEN(申告書1入力用!M27)-5&lt;=0),"",MID(申告書1入力用!M27,LEN(申告書1入力用!M27)-5,1))</f>
        <v/>
      </c>
      <c r="AI69" s="4034"/>
      <c r="AJ69" s="4035"/>
      <c r="AK69" s="1991"/>
      <c r="AL69" s="4033" t="str">
        <f>IF(OR(申告書1入力用!M27=0,LEN(申告書1入力用!M27)-4&lt;=0),"",MID(申告書1入力用!M27,LEN(申告書1入力用!M27)-4,1))</f>
        <v/>
      </c>
      <c r="AM69" s="4034"/>
      <c r="AN69" s="4035"/>
      <c r="AO69" s="1991"/>
      <c r="AP69" s="4033" t="str">
        <f>IF(OR(申告書1入力用!M27=0,LEN(申告書1入力用!M27)-3&lt;=0),"",MID(申告書1入力用!M27,LEN(申告書1入力用!M27)-3,1))</f>
        <v/>
      </c>
      <c r="AQ69" s="4035"/>
      <c r="AR69" s="1991"/>
      <c r="AS69" s="4033" t="str">
        <f>IF(OR(申告書1入力用!M27=0,LEN(申告書1入力用!M27)-2&lt;=0),"",MID(申告書1入力用!M27,LEN(申告書1入力用!M27)-2,1))</f>
        <v/>
      </c>
      <c r="AT69" s="4035"/>
      <c r="AU69" s="1991"/>
      <c r="AV69" s="4033" t="str">
        <f>IF(OR(申告書1入力用!M27=0,LEN(申告書1入力用!M27)-1&lt;=0),"",MID(申告書1入力用!M27,LEN(申告書1入力用!M27)-1,1))</f>
        <v/>
      </c>
      <c r="AW69" s="4034"/>
      <c r="AX69" s="4035"/>
      <c r="AY69" s="1991"/>
      <c r="AZ69" s="4033" t="str">
        <f>IF(申告書1入力用!M27&lt;&gt;0,RIGHT(申告書1入力用!M27,1),"")</f>
        <v/>
      </c>
      <c r="BA69" s="4035"/>
      <c r="BB69" s="2062"/>
      <c r="BC69" s="1945"/>
      <c r="BD69" s="4059"/>
      <c r="BE69" s="4060"/>
      <c r="BF69" s="4060"/>
      <c r="BG69" s="4061"/>
      <c r="BH69" s="2175"/>
      <c r="BI69" s="4208" t="s">
        <v>889</v>
      </c>
      <c r="BJ69" s="4208"/>
      <c r="BK69" s="4208"/>
      <c r="BL69" s="4208"/>
      <c r="BM69" s="4208"/>
      <c r="BN69" s="4208"/>
      <c r="BO69" s="4208"/>
      <c r="BP69" s="4208"/>
      <c r="BQ69" s="4208"/>
      <c r="BR69" s="2178"/>
      <c r="BS69" s="4068"/>
      <c r="BT69" s="4069"/>
      <c r="BU69" s="2179"/>
      <c r="BV69" s="4209">
        <f>申告書1入力用!AE29</f>
        <v>0</v>
      </c>
      <c r="BW69" s="4210"/>
      <c r="BX69" s="2180"/>
      <c r="BY69" s="4188"/>
      <c r="BZ69" s="4189"/>
      <c r="CA69" s="4189"/>
      <c r="CB69" s="4189"/>
      <c r="CC69" s="4190"/>
      <c r="CD69" s="2181"/>
      <c r="CE69" s="2181"/>
      <c r="CF69" s="4132" t="str">
        <f>IF(OR(申告書1入力用!AH27=0,LEN(申告書1入力用!AH27)-7&lt;=0),"",LEFT(申告書1入力用!AH27,LEN(申告書1入力用!AH27)-7))</f>
        <v/>
      </c>
      <c r="CG69" s="4133"/>
      <c r="CH69" s="4133"/>
      <c r="CI69" s="4133"/>
      <c r="CJ69" s="4133"/>
      <c r="CK69" s="4133"/>
      <c r="CL69" s="4133"/>
      <c r="CM69" s="4133"/>
      <c r="CN69" s="4134"/>
      <c r="CO69" s="2182"/>
      <c r="CP69" s="4213" t="str">
        <f>IF(OR(申告書1入力用!AH27=0,LEN(申告書1入力用!AH27)-6&lt;=0),"",MID(申告書1入力用!AH27,LEN(申告書1入力用!AH27)-6,1))</f>
        <v/>
      </c>
      <c r="CQ69" s="4214"/>
      <c r="CR69" s="4214"/>
      <c r="CS69" s="4215"/>
      <c r="CT69" s="2183"/>
      <c r="CU69" s="4033" t="str">
        <f>IF(OR(申告書1入力用!AH27=0,LEN(申告書1入力用!AH27)-5&lt;=0),"",MID(申告書1入力用!AH27,LEN(申告書1入力用!AH27)-5,1))</f>
        <v/>
      </c>
      <c r="CV69" s="4034"/>
      <c r="CW69" s="4035"/>
      <c r="CX69" s="2184"/>
      <c r="CY69" s="4138" t="str">
        <f>IF(OR(申告書1入力用!AH27=0,LEN(申告書1入力用!AH27)-4&lt;=0),"",MID(申告書1入力用!AH27,LEN(申告書1入力用!AH27)-4,1))</f>
        <v/>
      </c>
      <c r="CZ69" s="4142"/>
      <c r="DA69" s="4142"/>
      <c r="DB69" s="4139"/>
      <c r="DC69" s="2184"/>
      <c r="DD69" s="4138" t="str">
        <f>IF(OR(申告書1入力用!AH27=0,LEN(申告書1入力用!AH27)-3&lt;=0),"",MID(申告書1入力用!AH27,LEN(申告書1入力用!AH27)-3,1))</f>
        <v/>
      </c>
      <c r="DE69" s="4142"/>
      <c r="DF69" s="4139"/>
      <c r="DG69" s="2184"/>
      <c r="DH69" s="4138" t="str">
        <f>IF(OR(申告書1入力用!AH27=0,LEN(申告書1入力用!AH27)-2&lt;=0),"",MID(申告書1入力用!AH27,LEN(申告書1入力用!AH27)-2,1))</f>
        <v/>
      </c>
      <c r="DI69" s="4142"/>
      <c r="DJ69" s="4142"/>
      <c r="DK69" s="4139"/>
      <c r="DL69" s="2184"/>
      <c r="DM69" s="4138" t="str">
        <f>IF(OR(申告書1入力用!AH27=0,LEN(申告書1入力用!AH27)-1&lt;=0),"",MID(申告書1入力用!AH27,LEN(申告書1入力用!AH27)-1,1))</f>
        <v/>
      </c>
      <c r="DN69" s="4139"/>
      <c r="DO69" s="2184"/>
      <c r="DP69" s="4138" t="str">
        <f>IF(申告書1入力用!AH27&lt;&gt;0,RIGHT(申告書1入力用!AH27,1),"")</f>
        <v/>
      </c>
      <c r="DQ69" s="4139"/>
      <c r="DR69" s="2185"/>
      <c r="DS69" s="2068"/>
      <c r="DT69" s="1947"/>
      <c r="DU69" s="4160"/>
      <c r="DV69" s="2132"/>
      <c r="DW69" s="1728"/>
      <c r="DX69" s="1728"/>
      <c r="DY69" s="1728"/>
    </row>
    <row r="70" spans="1:129" ht="9.75" customHeight="1">
      <c r="A70" s="1728"/>
      <c r="B70" s="1945"/>
      <c r="C70" s="4002"/>
      <c r="D70" s="1947"/>
      <c r="E70" s="4028"/>
      <c r="F70" s="4028"/>
      <c r="G70" s="4028"/>
      <c r="H70" s="4028"/>
      <c r="I70" s="4028"/>
      <c r="J70" s="4028"/>
      <c r="K70" s="4028"/>
      <c r="L70" s="4028"/>
      <c r="M70" s="4028"/>
      <c r="N70" s="4028"/>
      <c r="O70" s="4028"/>
      <c r="P70" s="4028"/>
      <c r="Q70" s="4028"/>
      <c r="R70" s="4028"/>
      <c r="S70" s="1972"/>
      <c r="T70" s="4015"/>
      <c r="U70" s="4016"/>
      <c r="V70" s="4017"/>
      <c r="W70" s="1988"/>
      <c r="X70" s="4036"/>
      <c r="Y70" s="4037"/>
      <c r="Z70" s="4037"/>
      <c r="AA70" s="4037"/>
      <c r="AB70" s="4038"/>
      <c r="AC70" s="1991"/>
      <c r="AD70" s="4036"/>
      <c r="AE70" s="4037"/>
      <c r="AF70" s="4038"/>
      <c r="AG70" s="1991"/>
      <c r="AH70" s="4036"/>
      <c r="AI70" s="4037"/>
      <c r="AJ70" s="4038"/>
      <c r="AK70" s="1991"/>
      <c r="AL70" s="4036"/>
      <c r="AM70" s="4037"/>
      <c r="AN70" s="4038"/>
      <c r="AO70" s="1991"/>
      <c r="AP70" s="4036"/>
      <c r="AQ70" s="4038"/>
      <c r="AR70" s="1991"/>
      <c r="AS70" s="4036"/>
      <c r="AT70" s="4038"/>
      <c r="AU70" s="1991"/>
      <c r="AV70" s="4036"/>
      <c r="AW70" s="4037"/>
      <c r="AX70" s="4038"/>
      <c r="AY70" s="1991"/>
      <c r="AZ70" s="4036"/>
      <c r="BA70" s="4038"/>
      <c r="BB70" s="2062"/>
      <c r="BC70" s="1945"/>
      <c r="BD70" s="4059"/>
      <c r="BE70" s="4060"/>
      <c r="BF70" s="4060"/>
      <c r="BG70" s="4061"/>
      <c r="BH70" s="2175"/>
      <c r="BI70" s="4208"/>
      <c r="BJ70" s="4208"/>
      <c r="BK70" s="4208"/>
      <c r="BL70" s="4208"/>
      <c r="BM70" s="4208"/>
      <c r="BN70" s="4208"/>
      <c r="BO70" s="4208"/>
      <c r="BP70" s="4208"/>
      <c r="BQ70" s="4208"/>
      <c r="BR70" s="2178"/>
      <c r="BS70" s="4068"/>
      <c r="BT70" s="4069"/>
      <c r="BU70" s="2179"/>
      <c r="BV70" s="4211"/>
      <c r="BW70" s="4212"/>
      <c r="BX70" s="2180"/>
      <c r="BY70" s="4188"/>
      <c r="BZ70" s="4189"/>
      <c r="CA70" s="4189"/>
      <c r="CB70" s="4189"/>
      <c r="CC70" s="4190"/>
      <c r="CD70" s="2181"/>
      <c r="CE70" s="2181"/>
      <c r="CF70" s="4135"/>
      <c r="CG70" s="4136"/>
      <c r="CH70" s="4136"/>
      <c r="CI70" s="4136"/>
      <c r="CJ70" s="4136"/>
      <c r="CK70" s="4136"/>
      <c r="CL70" s="4136"/>
      <c r="CM70" s="4136"/>
      <c r="CN70" s="4137"/>
      <c r="CO70" s="2182"/>
      <c r="CP70" s="4216"/>
      <c r="CQ70" s="4217"/>
      <c r="CR70" s="4217"/>
      <c r="CS70" s="4218"/>
      <c r="CT70" s="2183"/>
      <c r="CU70" s="4036"/>
      <c r="CV70" s="4037"/>
      <c r="CW70" s="4038"/>
      <c r="CX70" s="2184"/>
      <c r="CY70" s="4140"/>
      <c r="CZ70" s="4143"/>
      <c r="DA70" s="4143"/>
      <c r="DB70" s="4141"/>
      <c r="DC70" s="2184"/>
      <c r="DD70" s="4140"/>
      <c r="DE70" s="4143"/>
      <c r="DF70" s="4141"/>
      <c r="DG70" s="2184"/>
      <c r="DH70" s="4140"/>
      <c r="DI70" s="4143"/>
      <c r="DJ70" s="4143"/>
      <c r="DK70" s="4141"/>
      <c r="DL70" s="2184"/>
      <c r="DM70" s="4140"/>
      <c r="DN70" s="4141"/>
      <c r="DO70" s="2184"/>
      <c r="DP70" s="4140"/>
      <c r="DQ70" s="4141"/>
      <c r="DR70" s="2185"/>
      <c r="DS70" s="2068"/>
      <c r="DT70" s="1947"/>
      <c r="DU70" s="4160"/>
      <c r="DV70" s="2132"/>
      <c r="DW70" s="1728"/>
      <c r="DX70" s="1728"/>
      <c r="DY70" s="1728"/>
    </row>
    <row r="71" spans="1:129" ht="3" customHeight="1">
      <c r="A71" s="1728"/>
      <c r="B71" s="1945"/>
      <c r="C71" s="4002"/>
      <c r="D71" s="2069"/>
      <c r="E71" s="2186"/>
      <c r="F71" s="2186"/>
      <c r="G71" s="2186"/>
      <c r="H71" s="2186"/>
      <c r="I71" s="2186"/>
      <c r="J71" s="2186"/>
      <c r="K71" s="2186"/>
      <c r="L71" s="2186"/>
      <c r="M71" s="2186"/>
      <c r="N71" s="2186"/>
      <c r="O71" s="2186"/>
      <c r="P71" s="2186"/>
      <c r="Q71" s="2186"/>
      <c r="R71" s="2186"/>
      <c r="S71" s="2069"/>
      <c r="T71" s="4018"/>
      <c r="U71" s="4019"/>
      <c r="V71" s="4020"/>
      <c r="W71" s="1996"/>
      <c r="X71" s="2070"/>
      <c r="Y71" s="2070"/>
      <c r="Z71" s="2070"/>
      <c r="AA71" s="2070"/>
      <c r="AB71" s="2070"/>
      <c r="AC71" s="2071"/>
      <c r="AD71" s="2072"/>
      <c r="AE71" s="2072"/>
      <c r="AF71" s="2072"/>
      <c r="AG71" s="2071"/>
      <c r="AH71" s="2072"/>
      <c r="AI71" s="2072"/>
      <c r="AJ71" s="2072"/>
      <c r="AK71" s="2071"/>
      <c r="AL71" s="2072"/>
      <c r="AM71" s="2072"/>
      <c r="AN71" s="2072"/>
      <c r="AO71" s="2071"/>
      <c r="AP71" s="2071"/>
      <c r="AQ71" s="2071"/>
      <c r="AR71" s="2071"/>
      <c r="AS71" s="2071"/>
      <c r="AT71" s="2071"/>
      <c r="AU71" s="2071"/>
      <c r="AV71" s="2071"/>
      <c r="AW71" s="2071"/>
      <c r="AX71" s="2071"/>
      <c r="AY71" s="2071"/>
      <c r="AZ71" s="2071"/>
      <c r="BA71" s="2071"/>
      <c r="BB71" s="2073"/>
      <c r="BC71" s="1945"/>
      <c r="BD71" s="4059"/>
      <c r="BE71" s="4060"/>
      <c r="BF71" s="4060"/>
      <c r="BG71" s="4061"/>
      <c r="BH71" s="2175"/>
      <c r="BI71" s="2187"/>
      <c r="BJ71" s="2187"/>
      <c r="BK71" s="2187"/>
      <c r="BL71" s="2187"/>
      <c r="BM71" s="2187"/>
      <c r="BN71" s="2187"/>
      <c r="BO71" s="2187"/>
      <c r="BP71" s="2187"/>
      <c r="BQ71" s="2187"/>
      <c r="BR71" s="2188"/>
      <c r="BS71" s="4070"/>
      <c r="BT71" s="4071"/>
      <c r="BU71" s="2187"/>
      <c r="BV71" s="2187"/>
      <c r="BW71" s="2187"/>
      <c r="BX71" s="2189"/>
      <c r="BY71" s="4191"/>
      <c r="BZ71" s="4192"/>
      <c r="CA71" s="4192"/>
      <c r="CB71" s="4192"/>
      <c r="CC71" s="4193"/>
      <c r="CD71" s="2097"/>
      <c r="CE71" s="2098"/>
      <c r="CF71" s="2070"/>
      <c r="CG71" s="2099"/>
      <c r="CH71" s="2099"/>
      <c r="CI71" s="2099"/>
      <c r="CJ71" s="2099"/>
      <c r="CK71" s="2099"/>
      <c r="CL71" s="2099"/>
      <c r="CM71" s="2099"/>
      <c r="CN71" s="2099"/>
      <c r="CO71" s="2100"/>
      <c r="CP71" s="2100"/>
      <c r="CQ71" s="2100"/>
      <c r="CR71" s="2070"/>
      <c r="CS71" s="2072"/>
      <c r="CT71" s="2072"/>
      <c r="CU71" s="2072"/>
      <c r="CV71" s="2072"/>
      <c r="CW71" s="2101"/>
      <c r="CX71" s="2101"/>
      <c r="CY71" s="2101"/>
      <c r="CZ71" s="2101"/>
      <c r="DA71" s="2101"/>
      <c r="DB71" s="2101"/>
      <c r="DC71" s="2101"/>
      <c r="DD71" s="2101"/>
      <c r="DE71" s="2101"/>
      <c r="DF71" s="2101"/>
      <c r="DG71" s="2101"/>
      <c r="DH71" s="2101"/>
      <c r="DI71" s="2101"/>
      <c r="DJ71" s="2101"/>
      <c r="DK71" s="2101"/>
      <c r="DL71" s="2101"/>
      <c r="DM71" s="2101"/>
      <c r="DN71" s="2101"/>
      <c r="DO71" s="2101"/>
      <c r="DP71" s="2101"/>
      <c r="DQ71" s="2101"/>
      <c r="DR71" s="2102"/>
      <c r="DS71" s="2103"/>
      <c r="DT71" s="1947"/>
      <c r="DU71" s="4160"/>
      <c r="DV71" s="2132"/>
      <c r="DW71" s="1728"/>
      <c r="DX71" s="1728"/>
      <c r="DY71" s="1728"/>
    </row>
    <row r="72" spans="1:129" ht="3" customHeight="1">
      <c r="A72" s="1728"/>
      <c r="B72" s="1945"/>
      <c r="C72" s="4002"/>
      <c r="D72" s="2004"/>
      <c r="E72" s="2190"/>
      <c r="F72" s="2190"/>
      <c r="G72" s="2190"/>
      <c r="H72" s="2190"/>
      <c r="I72" s="2190"/>
      <c r="J72" s="2190"/>
      <c r="K72" s="2190"/>
      <c r="L72" s="2190"/>
      <c r="M72" s="2190"/>
      <c r="N72" s="2190"/>
      <c r="O72" s="2190"/>
      <c r="P72" s="2190"/>
      <c r="Q72" s="2190"/>
      <c r="R72" s="2190"/>
      <c r="S72" s="2004"/>
      <c r="T72" s="4025" t="s">
        <v>1537</v>
      </c>
      <c r="U72" s="4026"/>
      <c r="V72" s="4027"/>
      <c r="W72" s="1949"/>
      <c r="X72" s="2082"/>
      <c r="Y72" s="2082"/>
      <c r="Z72" s="2082"/>
      <c r="AA72" s="2082"/>
      <c r="AB72" s="2082"/>
      <c r="AC72" s="2082"/>
      <c r="AD72" s="2082"/>
      <c r="AE72" s="2082"/>
      <c r="AF72" s="2082"/>
      <c r="AG72" s="2082"/>
      <c r="AH72" s="2082"/>
      <c r="AI72" s="2082"/>
      <c r="AJ72" s="2082"/>
      <c r="AK72" s="2082"/>
      <c r="AL72" s="2082"/>
      <c r="AM72" s="2082"/>
      <c r="AN72" s="2082"/>
      <c r="AO72" s="2082"/>
      <c r="AP72" s="2082"/>
      <c r="AQ72" s="2082"/>
      <c r="AR72" s="2082"/>
      <c r="AS72" s="2082"/>
      <c r="AT72" s="2082"/>
      <c r="AU72" s="2082"/>
      <c r="AV72" s="2082"/>
      <c r="AW72" s="2082"/>
      <c r="AX72" s="2082"/>
      <c r="AY72" s="2082"/>
      <c r="AZ72" s="2082"/>
      <c r="BA72" s="2082"/>
      <c r="BB72" s="2083"/>
      <c r="BC72" s="1945"/>
      <c r="BD72" s="4059"/>
      <c r="BE72" s="4060"/>
      <c r="BF72" s="4060"/>
      <c r="BG72" s="4061"/>
      <c r="BH72" s="2148"/>
      <c r="BI72" s="4114" t="s">
        <v>887</v>
      </c>
      <c r="BJ72" s="4201"/>
      <c r="BK72" s="4201"/>
      <c r="BL72" s="4201"/>
      <c r="BM72" s="4201"/>
      <c r="BN72" s="4201"/>
      <c r="BO72" s="4201"/>
      <c r="BP72" s="4201"/>
      <c r="BQ72" s="4201"/>
      <c r="BR72" s="4201"/>
      <c r="BS72" s="4201"/>
      <c r="BT72" s="4201"/>
      <c r="BU72" s="4201"/>
      <c r="BV72" s="4201"/>
      <c r="BW72" s="4201"/>
      <c r="BX72" s="2191"/>
      <c r="BY72" s="3968" t="s">
        <v>1538</v>
      </c>
      <c r="BZ72" s="4203"/>
      <c r="CA72" s="4203"/>
      <c r="CB72" s="4203"/>
      <c r="CC72" s="4204"/>
      <c r="CD72" s="2181"/>
      <c r="CE72" s="2181"/>
      <c r="CF72" s="2192"/>
      <c r="CG72" s="2192"/>
      <c r="CH72" s="2192"/>
      <c r="CI72" s="2192"/>
      <c r="CJ72" s="2192"/>
      <c r="CK72" s="2192"/>
      <c r="CL72" s="2192"/>
      <c r="CM72" s="2192"/>
      <c r="CN72" s="2192"/>
      <c r="CO72" s="2192"/>
      <c r="CP72" s="2192"/>
      <c r="CQ72" s="2192"/>
      <c r="CR72" s="2192"/>
      <c r="CS72" s="2192"/>
      <c r="CT72" s="2192"/>
      <c r="CU72" s="2192"/>
      <c r="CV72" s="2192"/>
      <c r="CW72" s="2192"/>
      <c r="CX72" s="2192"/>
      <c r="CY72" s="2192"/>
      <c r="CZ72" s="2192"/>
      <c r="DA72" s="2192"/>
      <c r="DB72" s="2192"/>
      <c r="DC72" s="2192"/>
      <c r="DD72" s="2192"/>
      <c r="DE72" s="2192"/>
      <c r="DF72" s="2192"/>
      <c r="DG72" s="2192"/>
      <c r="DH72" s="2192"/>
      <c r="DI72" s="2192"/>
      <c r="DJ72" s="2192"/>
      <c r="DK72" s="2192"/>
      <c r="DL72" s="2192"/>
      <c r="DM72" s="2192"/>
      <c r="DN72" s="2192"/>
      <c r="DO72" s="2192"/>
      <c r="DP72" s="2192"/>
      <c r="DQ72" s="2192"/>
      <c r="DR72" s="2193"/>
      <c r="DS72" s="2092"/>
      <c r="DT72" s="1947"/>
      <c r="DU72" s="4160"/>
      <c r="DV72" s="2132"/>
      <c r="DW72" s="1728"/>
      <c r="DX72" s="1728"/>
      <c r="DY72" s="1728"/>
    </row>
    <row r="73" spans="1:129" ht="21">
      <c r="A73" s="1728"/>
      <c r="B73" s="1945"/>
      <c r="C73" s="4002"/>
      <c r="D73" s="1947"/>
      <c r="E73" s="4028" t="s">
        <v>716</v>
      </c>
      <c r="F73" s="4028"/>
      <c r="G73" s="4028"/>
      <c r="H73" s="4028"/>
      <c r="I73" s="4028"/>
      <c r="J73" s="4028"/>
      <c r="K73" s="4028"/>
      <c r="L73" s="4028"/>
      <c r="M73" s="4028"/>
      <c r="N73" s="4028"/>
      <c r="O73" s="4028"/>
      <c r="P73" s="4028"/>
      <c r="Q73" s="4028"/>
      <c r="R73" s="4028"/>
      <c r="S73" s="1972"/>
      <c r="T73" s="4015"/>
      <c r="U73" s="4016"/>
      <c r="V73" s="4017"/>
      <c r="W73" s="1988"/>
      <c r="X73" s="4030" t="str">
        <f ca="1">IF(OR(申告書1入力用!M28=0,LEN(申告書1入力用!M28)-7&lt;=0),"",LEFT(申告書1入力用!M28,LEN(申告書1入力用!M28)-7))</f>
        <v/>
      </c>
      <c r="Y73" s="4031"/>
      <c r="Z73" s="4031"/>
      <c r="AA73" s="4031"/>
      <c r="AB73" s="4032"/>
      <c r="AC73" s="1991"/>
      <c r="AD73" s="4021" t="str">
        <f ca="1">IF(OR(申告書1入力用!M28=0,LEN(申告書1入力用!M28)-6&lt;=0),"",MID(申告書1入力用!M28,LEN(申告書1入力用!M28)-6,1))</f>
        <v/>
      </c>
      <c r="AE73" s="4022"/>
      <c r="AF73" s="4023"/>
      <c r="AG73" s="1991"/>
      <c r="AH73" s="4021" t="str">
        <f ca="1">IF(OR(申告書1入力用!M28=0,LEN(申告書1入力用!M28)-5&lt;=0),"",MID(申告書1入力用!M28,LEN(申告書1入力用!M28)-5,1))</f>
        <v/>
      </c>
      <c r="AI73" s="4022"/>
      <c r="AJ73" s="4023"/>
      <c r="AK73" s="1991"/>
      <c r="AL73" s="4021" t="str">
        <f ca="1">IF(OR(申告書1入力用!M28=0,LEN(申告書1入力用!M28)-4&lt;=0),"",MID(申告書1入力用!M28,LEN(申告書1入力用!M28)-4,1))</f>
        <v/>
      </c>
      <c r="AM73" s="4022"/>
      <c r="AN73" s="4023"/>
      <c r="AO73" s="1991"/>
      <c r="AP73" s="4021" t="str">
        <f ca="1">IF(OR(申告書1入力用!M28=0,LEN(申告書1入力用!M28)-3&lt;=0),"",MID(申告書1入力用!M28,LEN(申告書1入力用!M28)-3,1))</f>
        <v/>
      </c>
      <c r="AQ73" s="4023"/>
      <c r="AR73" s="1991"/>
      <c r="AS73" s="4021" t="str">
        <f ca="1">IF(OR(申告書1入力用!M28=0,LEN(申告書1入力用!M28)-2&lt;=0),"",MID(申告書1入力用!M28,LEN(申告書1入力用!M28)-2,1))</f>
        <v/>
      </c>
      <c r="AT73" s="4023"/>
      <c r="AU73" s="1991"/>
      <c r="AV73" s="4021" t="str">
        <f ca="1">IF(OR(申告書1入力用!M28=0,LEN(申告書1入力用!M28)-1&lt;=0),"",MID(申告書1入力用!M28,LEN(申告書1入力用!M28)-1,1))</f>
        <v/>
      </c>
      <c r="AW73" s="4022"/>
      <c r="AX73" s="4023"/>
      <c r="AY73" s="1991"/>
      <c r="AZ73" s="4021" t="str">
        <f ca="1">IF(申告書1入力用!M28&lt;&gt;0,RIGHT(申告書1入力用!M28,1),"")</f>
        <v/>
      </c>
      <c r="BA73" s="4023"/>
      <c r="BB73" s="2062"/>
      <c r="BC73" s="1945"/>
      <c r="BD73" s="4059"/>
      <c r="BE73" s="4060"/>
      <c r="BF73" s="4060"/>
      <c r="BG73" s="4061"/>
      <c r="BH73" s="1947"/>
      <c r="BI73" s="4028"/>
      <c r="BJ73" s="4028"/>
      <c r="BK73" s="4028"/>
      <c r="BL73" s="4028"/>
      <c r="BM73" s="4028"/>
      <c r="BN73" s="4028"/>
      <c r="BO73" s="4028"/>
      <c r="BP73" s="4028"/>
      <c r="BQ73" s="4028"/>
      <c r="BR73" s="4028"/>
      <c r="BS73" s="4028"/>
      <c r="BT73" s="4028"/>
      <c r="BU73" s="4028"/>
      <c r="BV73" s="4028"/>
      <c r="BW73" s="4028"/>
      <c r="BX73" s="2150"/>
      <c r="BY73" s="3968"/>
      <c r="BZ73" s="3969"/>
      <c r="CA73" s="3969"/>
      <c r="CB73" s="3969"/>
      <c r="CC73" s="4204"/>
      <c r="CD73" s="2064"/>
      <c r="CE73" s="2064"/>
      <c r="CF73" s="4030" t="str">
        <f>IF(OR(申告書1入力用!AH28=0,LEN(申告書1入力用!AH28)-7&lt;=0),"",LEFT(申告書1入力用!AH28,LEN(申告書1入力用!AH28)-7))</f>
        <v/>
      </c>
      <c r="CG73" s="4031"/>
      <c r="CH73" s="4031"/>
      <c r="CI73" s="4031"/>
      <c r="CJ73" s="4031"/>
      <c r="CK73" s="4031"/>
      <c r="CL73" s="4031"/>
      <c r="CM73" s="4031"/>
      <c r="CN73" s="4032"/>
      <c r="CO73" s="2065"/>
      <c r="CP73" s="4183" t="str">
        <f>IF(OR(申告書1入力用!AH28=0,LEN(申告書1入力用!AH28)-6&lt;=0),"",MID(申告書1入力用!AH28,LEN(申告書1入力用!AH28)-6,1))</f>
        <v/>
      </c>
      <c r="CQ73" s="4184"/>
      <c r="CR73" s="4184"/>
      <c r="CS73" s="4023"/>
      <c r="CT73" s="1991"/>
      <c r="CU73" s="4021" t="str">
        <f>IF(OR(申告書1入力用!AH28=0,LEN(申告書1入力用!AH28)-5&lt;=0),"",MID(申告書1入力用!AH28,LEN(申告書1入力用!AH28)-5,1))</f>
        <v>1</v>
      </c>
      <c r="CV73" s="4022"/>
      <c r="CW73" s="4023"/>
      <c r="CX73" s="2066"/>
      <c r="CY73" s="4050" t="str">
        <f>IF(OR(申告書1入力用!AH28=0,LEN(申告書1入力用!AH28)-4&lt;=0),"",MID(申告書1入力用!AH28,LEN(申告書1入力用!AH28)-4,1))</f>
        <v>9</v>
      </c>
      <c r="CZ73" s="4051"/>
      <c r="DA73" s="4051"/>
      <c r="DB73" s="4052"/>
      <c r="DC73" s="2066"/>
      <c r="DD73" s="4050" t="str">
        <f>IF(OR(申告書1入力用!AH28=0,LEN(申告書1入力用!AH28)-3&lt;=0),"",MID(申告書1入力用!AH28,LEN(申告書1入力用!AH28)-3,1))</f>
        <v>4</v>
      </c>
      <c r="DE73" s="4051"/>
      <c r="DF73" s="4052"/>
      <c r="DG73" s="2066"/>
      <c r="DH73" s="4050" t="str">
        <f>IF(OR(申告書1入力用!AH28=0,LEN(申告書1入力用!AH28)-2&lt;=0),"",MID(申告書1入力用!AH28,LEN(申告書1入力用!AH28)-2,1))</f>
        <v>5</v>
      </c>
      <c r="DI73" s="4051"/>
      <c r="DJ73" s="4051"/>
      <c r="DK73" s="4052"/>
      <c r="DL73" s="2066"/>
      <c r="DM73" s="4050" t="str">
        <f>IF(OR(申告書1入力用!AH28=0,LEN(申告書1入力用!AH28)-1&lt;=0),"",MID(申告書1入力用!AH28,LEN(申告書1入力用!AH28)-1,1))</f>
        <v>0</v>
      </c>
      <c r="DN73" s="4052"/>
      <c r="DO73" s="2066"/>
      <c r="DP73" s="4050" t="str">
        <f>IF(申告書1入力用!AH28&lt;&gt;0,RIGHT(申告書1入力用!AH28,1),"")</f>
        <v>0</v>
      </c>
      <c r="DQ73" s="4052"/>
      <c r="DR73" s="2067"/>
      <c r="DS73" s="2068"/>
      <c r="DT73" s="1947"/>
      <c r="DU73" s="4160"/>
      <c r="DV73" s="2132"/>
      <c r="DW73" s="1728"/>
      <c r="DX73" s="1728"/>
      <c r="DY73" s="1728"/>
    </row>
    <row r="74" spans="1:129" ht="3" customHeight="1" thickBot="1">
      <c r="A74" s="1728"/>
      <c r="B74" s="1945"/>
      <c r="C74" s="4002"/>
      <c r="D74" s="2069"/>
      <c r="E74" s="2069"/>
      <c r="F74" s="2069"/>
      <c r="G74" s="2069"/>
      <c r="H74" s="2069"/>
      <c r="I74" s="2069"/>
      <c r="J74" s="2069"/>
      <c r="K74" s="2069"/>
      <c r="L74" s="2069"/>
      <c r="M74" s="2069"/>
      <c r="N74" s="2069"/>
      <c r="O74" s="2069"/>
      <c r="P74" s="2069"/>
      <c r="Q74" s="2069"/>
      <c r="R74" s="2069"/>
      <c r="S74" s="2069"/>
      <c r="T74" s="4018"/>
      <c r="U74" s="4019"/>
      <c r="V74" s="4020"/>
      <c r="W74" s="1996"/>
      <c r="X74" s="2070"/>
      <c r="Y74" s="2070"/>
      <c r="Z74" s="2070"/>
      <c r="AA74" s="2070"/>
      <c r="AB74" s="2070"/>
      <c r="AC74" s="2072"/>
      <c r="AD74" s="2072"/>
      <c r="AE74" s="2072"/>
      <c r="AF74" s="2072"/>
      <c r="AG74" s="2072"/>
      <c r="AH74" s="2072"/>
      <c r="AI74" s="2072"/>
      <c r="AJ74" s="2072"/>
      <c r="AK74" s="2072"/>
      <c r="AL74" s="2072"/>
      <c r="AM74" s="2072"/>
      <c r="AN74" s="2072"/>
      <c r="AO74" s="2072"/>
      <c r="AP74" s="2072"/>
      <c r="AQ74" s="2072"/>
      <c r="AR74" s="2072"/>
      <c r="AS74" s="2072"/>
      <c r="AT74" s="2072"/>
      <c r="AU74" s="2072"/>
      <c r="AV74" s="2072"/>
      <c r="AW74" s="2072"/>
      <c r="AX74" s="2072"/>
      <c r="AY74" s="2072"/>
      <c r="AZ74" s="2072"/>
      <c r="BA74" s="2072"/>
      <c r="BB74" s="2073"/>
      <c r="BC74" s="1945"/>
      <c r="BD74" s="4059"/>
      <c r="BE74" s="4060"/>
      <c r="BF74" s="4060"/>
      <c r="BG74" s="4061"/>
      <c r="BH74" s="2194"/>
      <c r="BI74" s="4202"/>
      <c r="BJ74" s="4202"/>
      <c r="BK74" s="4202"/>
      <c r="BL74" s="4202"/>
      <c r="BM74" s="4202"/>
      <c r="BN74" s="4202"/>
      <c r="BO74" s="4202"/>
      <c r="BP74" s="4202"/>
      <c r="BQ74" s="4202"/>
      <c r="BR74" s="4202"/>
      <c r="BS74" s="4202"/>
      <c r="BT74" s="4202"/>
      <c r="BU74" s="4202"/>
      <c r="BV74" s="4202"/>
      <c r="BW74" s="4202"/>
      <c r="BX74" s="2194"/>
      <c r="BY74" s="4205"/>
      <c r="BZ74" s="4206"/>
      <c r="CA74" s="4206"/>
      <c r="CB74" s="4206"/>
      <c r="CC74" s="4207"/>
      <c r="CD74" s="2075"/>
      <c r="CE74" s="2048"/>
      <c r="CF74" s="2076"/>
      <c r="CG74" s="2077"/>
      <c r="CH74" s="2077"/>
      <c r="CI74" s="2077"/>
      <c r="CJ74" s="2077"/>
      <c r="CK74" s="2077"/>
      <c r="CL74" s="2077"/>
      <c r="CM74" s="2077"/>
      <c r="CN74" s="2077"/>
      <c r="CO74" s="2078"/>
      <c r="CP74" s="2078"/>
      <c r="CQ74" s="2078"/>
      <c r="CR74" s="2076"/>
      <c r="CS74" s="2039"/>
      <c r="CT74" s="2039"/>
      <c r="CU74" s="2039"/>
      <c r="CV74" s="2039"/>
      <c r="CW74" s="2079"/>
      <c r="CX74" s="2079"/>
      <c r="CY74" s="2079"/>
      <c r="CZ74" s="2079"/>
      <c r="DA74" s="2079"/>
      <c r="DB74" s="2079"/>
      <c r="DC74" s="2079"/>
      <c r="DD74" s="2079"/>
      <c r="DE74" s="2079"/>
      <c r="DF74" s="2079"/>
      <c r="DG74" s="2079"/>
      <c r="DH74" s="2079"/>
      <c r="DI74" s="2079"/>
      <c r="DJ74" s="2079"/>
      <c r="DK74" s="2079"/>
      <c r="DL74" s="2079"/>
      <c r="DM74" s="2079"/>
      <c r="DN74" s="2079"/>
      <c r="DO74" s="2079"/>
      <c r="DP74" s="2079"/>
      <c r="DQ74" s="2079"/>
      <c r="DR74" s="2080"/>
      <c r="DS74" s="2081"/>
      <c r="DT74" s="1947"/>
      <c r="DU74" s="4160"/>
      <c r="DV74" s="2132"/>
      <c r="DW74" s="1728"/>
      <c r="DX74" s="1728"/>
      <c r="DY74" s="1728"/>
    </row>
    <row r="75" spans="1:129" ht="3" customHeight="1">
      <c r="A75" s="1728"/>
      <c r="B75" s="1945"/>
      <c r="C75" s="4002"/>
      <c r="D75" s="2004"/>
      <c r="E75" s="2004"/>
      <c r="F75" s="2004"/>
      <c r="G75" s="2004"/>
      <c r="H75" s="2004"/>
      <c r="I75" s="2004"/>
      <c r="J75" s="2004"/>
      <c r="K75" s="2004"/>
      <c r="L75" s="4066" t="s">
        <v>42</v>
      </c>
      <c r="M75" s="4067"/>
      <c r="N75" s="2004"/>
      <c r="O75" s="2004"/>
      <c r="P75" s="2004"/>
      <c r="Q75" s="2004"/>
      <c r="R75" s="2004"/>
      <c r="S75" s="2004"/>
      <c r="T75" s="4025" t="s">
        <v>1539</v>
      </c>
      <c r="U75" s="4026"/>
      <c r="V75" s="4027"/>
      <c r="W75" s="1949"/>
      <c r="X75" s="2082"/>
      <c r="Y75" s="2082"/>
      <c r="Z75" s="2082"/>
      <c r="AA75" s="2082"/>
      <c r="AB75" s="2082"/>
      <c r="AC75" s="2082"/>
      <c r="AD75" s="2082"/>
      <c r="AE75" s="2082"/>
      <c r="AF75" s="2082"/>
      <c r="AG75" s="2082"/>
      <c r="AH75" s="2082"/>
      <c r="AI75" s="2082"/>
      <c r="AJ75" s="2082"/>
      <c r="AK75" s="2082"/>
      <c r="AL75" s="2082"/>
      <c r="AM75" s="2082"/>
      <c r="AN75" s="2082"/>
      <c r="AO75" s="2082"/>
      <c r="AP75" s="2082"/>
      <c r="AQ75" s="2082"/>
      <c r="AR75" s="2082"/>
      <c r="AS75" s="2082"/>
      <c r="AT75" s="2082"/>
      <c r="AU75" s="2082"/>
      <c r="AV75" s="2082"/>
      <c r="AW75" s="2082"/>
      <c r="AX75" s="2082"/>
      <c r="AY75" s="2082"/>
      <c r="AZ75" s="2082"/>
      <c r="BA75" s="2082"/>
      <c r="BB75" s="2083"/>
      <c r="BC75" s="1945"/>
      <c r="BD75" s="4059"/>
      <c r="BE75" s="4060"/>
      <c r="BF75" s="4060"/>
      <c r="BG75" s="4061"/>
      <c r="BH75" s="4240" t="s">
        <v>1540</v>
      </c>
      <c r="BI75" s="4241"/>
      <c r="BJ75" s="4241"/>
      <c r="BK75" s="4241"/>
      <c r="BL75" s="4241"/>
      <c r="BM75" s="4241"/>
      <c r="BN75" s="4241"/>
      <c r="BO75" s="4241"/>
      <c r="BP75" s="4241"/>
      <c r="BQ75" s="4241"/>
      <c r="BR75" s="4241"/>
      <c r="BS75" s="4241"/>
      <c r="BT75" s="4241"/>
      <c r="BU75" s="4241"/>
      <c r="BV75" s="4241"/>
      <c r="BW75" s="4241"/>
      <c r="BX75" s="4242"/>
      <c r="BY75" s="4219"/>
      <c r="BZ75" s="4219"/>
      <c r="CA75" s="4219"/>
      <c r="CB75" s="4219"/>
      <c r="CC75" s="4220"/>
      <c r="CD75" s="2064"/>
      <c r="CE75" s="2064"/>
      <c r="CF75" s="2090"/>
      <c r="CG75" s="2090"/>
      <c r="CH75" s="2090"/>
      <c r="CI75" s="2090"/>
      <c r="CJ75" s="2090"/>
      <c r="CK75" s="2090"/>
      <c r="CL75" s="2090"/>
      <c r="CM75" s="2090"/>
      <c r="CN75" s="2090"/>
      <c r="CO75" s="2090"/>
      <c r="CP75" s="2090"/>
      <c r="CQ75" s="2090"/>
      <c r="CR75" s="2090"/>
      <c r="CS75" s="2090"/>
      <c r="CT75" s="2090"/>
      <c r="CU75" s="2090"/>
      <c r="CV75" s="2090"/>
      <c r="CW75" s="2090"/>
      <c r="CX75" s="2090"/>
      <c r="CY75" s="2090"/>
      <c r="CZ75" s="2090"/>
      <c r="DA75" s="2090"/>
      <c r="DB75" s="2090"/>
      <c r="DC75" s="2090"/>
      <c r="DD75" s="2090"/>
      <c r="DE75" s="2090"/>
      <c r="DF75" s="2090"/>
      <c r="DG75" s="2090"/>
      <c r="DH75" s="2090"/>
      <c r="DI75" s="2090"/>
      <c r="DJ75" s="2090"/>
      <c r="DK75" s="2090"/>
      <c r="DL75" s="2090"/>
      <c r="DM75" s="2090"/>
      <c r="DN75" s="2090"/>
      <c r="DO75" s="2090"/>
      <c r="DP75" s="2090"/>
      <c r="DQ75" s="2090"/>
      <c r="DR75" s="2091"/>
      <c r="DS75" s="2092"/>
      <c r="DT75" s="1947"/>
      <c r="DU75" s="4160"/>
      <c r="DV75" s="2132"/>
      <c r="DW75" s="1728"/>
      <c r="DX75" s="1728"/>
      <c r="DY75" s="1728"/>
    </row>
    <row r="76" spans="1:129" ht="21">
      <c r="A76" s="1728"/>
      <c r="B76" s="1945"/>
      <c r="C76" s="4002"/>
      <c r="D76" s="1947"/>
      <c r="E76" s="4028" t="s">
        <v>878</v>
      </c>
      <c r="F76" s="4028"/>
      <c r="G76" s="4028"/>
      <c r="H76" s="4028"/>
      <c r="I76" s="4028"/>
      <c r="J76" s="1988"/>
      <c r="K76" s="1988"/>
      <c r="L76" s="4068"/>
      <c r="M76" s="4069"/>
      <c r="N76" s="1988"/>
      <c r="O76" s="1972"/>
      <c r="P76" s="1988"/>
      <c r="Q76" s="1988"/>
      <c r="R76" s="1988"/>
      <c r="S76" s="2010"/>
      <c r="T76" s="4015"/>
      <c r="U76" s="4016"/>
      <c r="V76" s="4017"/>
      <c r="W76" s="1988"/>
      <c r="X76" s="4030" t="str">
        <f ca="1">IF(OR(申告書1入力用!M29=0,LEN(申告書1入力用!M29)-7&lt;=0),"",LEFT(申告書1入力用!M29,LEN(申告書1入力用!M29)-7))</f>
        <v/>
      </c>
      <c r="Y76" s="4031"/>
      <c r="Z76" s="4031"/>
      <c r="AA76" s="4031"/>
      <c r="AB76" s="4032"/>
      <c r="AC76" s="1991"/>
      <c r="AD76" s="4021" t="str">
        <f ca="1">IF(OR(申告書1入力用!M29=0,LEN(申告書1入力用!M29)-6&lt;=0),"",MID(申告書1入力用!M29,LEN(申告書1入力用!M29)-6,1))</f>
        <v>4</v>
      </c>
      <c r="AE76" s="4022"/>
      <c r="AF76" s="4023"/>
      <c r="AG76" s="1991"/>
      <c r="AH76" s="4021" t="str">
        <f ca="1">IF(OR(申告書1入力用!M29=0,LEN(申告書1入力用!M29)-5&lt;=0),"",MID(申告書1入力用!M29,LEN(申告書1入力用!M29)-5,1))</f>
        <v>9</v>
      </c>
      <c r="AI76" s="4022"/>
      <c r="AJ76" s="4023"/>
      <c r="AK76" s="1991"/>
      <c r="AL76" s="4021" t="str">
        <f ca="1">IF(OR(申告書1入力用!M29=0,LEN(申告書1入力用!M29)-4&lt;=0),"",MID(申告書1入力用!M29,LEN(申告書1入力用!M29)-4,1))</f>
        <v>3</v>
      </c>
      <c r="AM76" s="4022"/>
      <c r="AN76" s="4023"/>
      <c r="AO76" s="1991"/>
      <c r="AP76" s="4021" t="str">
        <f ca="1">IF(OR(申告書1入力用!M29=0,LEN(申告書1入力用!M29)-3&lt;=0),"",MID(申告書1入力用!M29,LEN(申告書1入力用!M29)-3,1))</f>
        <v>0</v>
      </c>
      <c r="AQ76" s="4023"/>
      <c r="AR76" s="1991"/>
      <c r="AS76" s="4021" t="str">
        <f ca="1">IF(OR(申告書1入力用!M29=0,LEN(申告書1入力用!M29)-2&lt;=0),"",MID(申告書1入力用!M29,LEN(申告書1入力用!M29)-2,1))</f>
        <v>0</v>
      </c>
      <c r="AT76" s="4023"/>
      <c r="AU76" s="1991"/>
      <c r="AV76" s="4021" t="str">
        <f ca="1">IF(OR(申告書1入力用!M29=0,LEN(申告書1入力用!M29)-1&lt;=0),"",MID(申告書1入力用!M29,LEN(申告書1入力用!M29)-1,1))</f>
        <v>0</v>
      </c>
      <c r="AW76" s="4022"/>
      <c r="AX76" s="4023"/>
      <c r="AY76" s="1991"/>
      <c r="AZ76" s="4021" t="str">
        <f ca="1">IF(申告書1入力用!M29&lt;&gt;0,RIGHT(申告書1入力用!M29,1),"")</f>
        <v>0</v>
      </c>
      <c r="BA76" s="4023"/>
      <c r="BB76" s="2062"/>
      <c r="BC76" s="1945"/>
      <c r="BD76" s="4059"/>
      <c r="BE76" s="4060"/>
      <c r="BF76" s="4060"/>
      <c r="BG76" s="4061"/>
      <c r="BH76" s="4243"/>
      <c r="BI76" s="4244"/>
      <c r="BJ76" s="4244"/>
      <c r="BK76" s="4244"/>
      <c r="BL76" s="4244"/>
      <c r="BM76" s="4244"/>
      <c r="BN76" s="4244"/>
      <c r="BO76" s="4244"/>
      <c r="BP76" s="4244"/>
      <c r="BQ76" s="4244"/>
      <c r="BR76" s="4244"/>
      <c r="BS76" s="4244"/>
      <c r="BT76" s="4244"/>
      <c r="BU76" s="4244"/>
      <c r="BV76" s="4244"/>
      <c r="BW76" s="4244"/>
      <c r="BX76" s="4245"/>
      <c r="BY76" s="4219"/>
      <c r="BZ76" s="4219"/>
      <c r="CA76" s="4219"/>
      <c r="CB76" s="4219"/>
      <c r="CC76" s="4220"/>
      <c r="CD76" s="2064"/>
      <c r="CE76" s="2064"/>
      <c r="CF76" s="4030" t="str">
        <f ca="1">IF(OR(申告書1入力用!AH29=0,LEN(申告書1入力用!AH29)-7&lt;=0),"",LEFT(申告書1入力用!AH29,LEN(申告書1入力用!AH29)-7))</f>
        <v/>
      </c>
      <c r="CG76" s="4031"/>
      <c r="CH76" s="4031"/>
      <c r="CI76" s="4031"/>
      <c r="CJ76" s="4031"/>
      <c r="CK76" s="4031"/>
      <c r="CL76" s="4031"/>
      <c r="CM76" s="4031"/>
      <c r="CN76" s="4032"/>
      <c r="CO76" s="2065"/>
      <c r="CP76" s="4183" t="str">
        <f ca="1">IF(OR(申告書1入力用!AH29=0,LEN(申告書1入力用!AH29)-6&lt;=0),"",MID(申告書1入力用!AH29,LEN(申告書1入力用!AH29)-6,1))</f>
        <v>7</v>
      </c>
      <c r="CQ76" s="4184"/>
      <c r="CR76" s="4184"/>
      <c r="CS76" s="4023"/>
      <c r="CT76" s="1991"/>
      <c r="CU76" s="4021" t="str">
        <f ca="1">IF(OR(申告書1入力用!AH29=0,LEN(申告書1入力用!AH29)-5&lt;=0),"",MID(申告書1入力用!AH29,LEN(申告書1入力用!AH29)-5,1))</f>
        <v>2</v>
      </c>
      <c r="CV76" s="4022"/>
      <c r="CW76" s="4023"/>
      <c r="CX76" s="2066"/>
      <c r="CY76" s="4050" t="str">
        <f ca="1">IF(OR(申告書1入力用!AH29=0,LEN(申告書1入力用!AH29)-4&lt;=0),"",MID(申告書1入力用!AH29,LEN(申告書1入力用!AH29)-4,1))</f>
        <v>5</v>
      </c>
      <c r="CZ76" s="4051"/>
      <c r="DA76" s="4051"/>
      <c r="DB76" s="4052"/>
      <c r="DC76" s="2066"/>
      <c r="DD76" s="4050" t="str">
        <f ca="1">IF(OR(申告書1入力用!AH29=0,LEN(申告書1入力用!AH29)-3&lt;=0),"",MID(申告書1入力用!AH29,LEN(申告書1入力用!AH29)-3,1))</f>
        <v>3</v>
      </c>
      <c r="DE76" s="4051"/>
      <c r="DF76" s="4052"/>
      <c r="DG76" s="2066"/>
      <c r="DH76" s="4050" t="str">
        <f ca="1">IF(OR(申告書1入力用!AH29=0,LEN(申告書1入力用!AH29)-2&lt;=0),"",MID(申告書1入力用!AH29,LEN(申告書1入力用!AH29)-2,1))</f>
        <v>4</v>
      </c>
      <c r="DI76" s="4051"/>
      <c r="DJ76" s="4051"/>
      <c r="DK76" s="4052"/>
      <c r="DL76" s="2066"/>
      <c r="DM76" s="4095" t="str">
        <f ca="1">IF(OR(申告書1入力用!AH29=0,LEN(申告書1入力用!AH29)-1&lt;=0),"",MID(申告書1入力用!AH29,LEN(申告書1入力用!AH29)-1,1))</f>
        <v>0</v>
      </c>
      <c r="DN76" s="4052"/>
      <c r="DO76" s="2066"/>
      <c r="DP76" s="4095" t="str">
        <f ca="1">IF(申告書1入力用!AH29&lt;&gt;0,RIGHT(申告書1入力用!AH29,1),"")</f>
        <v>0</v>
      </c>
      <c r="DQ76" s="4052"/>
      <c r="DR76" s="2067"/>
      <c r="DS76" s="2068"/>
      <c r="DT76" s="1947"/>
      <c r="DU76" s="4160"/>
      <c r="DV76" s="2132"/>
      <c r="DW76" s="1728"/>
      <c r="DX76" s="1728"/>
      <c r="DY76" s="1728"/>
    </row>
    <row r="77" spans="1:129" ht="3" customHeight="1">
      <c r="A77" s="1728"/>
      <c r="B77" s="1945"/>
      <c r="C77" s="4002"/>
      <c r="D77" s="1972"/>
      <c r="E77" s="2136"/>
      <c r="F77" s="2136"/>
      <c r="G77" s="2136"/>
      <c r="H77" s="2136"/>
      <c r="I77" s="2136"/>
      <c r="J77" s="1988"/>
      <c r="K77" s="1988"/>
      <c r="L77" s="4068"/>
      <c r="M77" s="4069"/>
      <c r="N77" s="1988"/>
      <c r="O77" s="1972"/>
      <c r="P77" s="1988"/>
      <c r="Q77" s="1988"/>
      <c r="R77" s="1988"/>
      <c r="S77" s="1988"/>
      <c r="T77" s="4015"/>
      <c r="U77" s="4016"/>
      <c r="V77" s="4017"/>
      <c r="W77" s="1988"/>
      <c r="X77" s="2090"/>
      <c r="Y77" s="2090"/>
      <c r="Z77" s="2090"/>
      <c r="AA77" s="2090"/>
      <c r="AB77" s="2090"/>
      <c r="AC77" s="1991"/>
      <c r="AD77" s="1991"/>
      <c r="AE77" s="1991"/>
      <c r="AF77" s="1991"/>
      <c r="AG77" s="1991"/>
      <c r="AH77" s="1991"/>
      <c r="AI77" s="1991"/>
      <c r="AJ77" s="1991"/>
      <c r="AK77" s="1991"/>
      <c r="AL77" s="1991"/>
      <c r="AM77" s="1991"/>
      <c r="AN77" s="1991"/>
      <c r="AO77" s="1991"/>
      <c r="AP77" s="1991"/>
      <c r="AQ77" s="1991"/>
      <c r="AR77" s="1991"/>
      <c r="AS77" s="1991"/>
      <c r="AT77" s="1991"/>
      <c r="AU77" s="1991"/>
      <c r="AV77" s="1991"/>
      <c r="AW77" s="1991"/>
      <c r="AX77" s="1991"/>
      <c r="AY77" s="1991"/>
      <c r="AZ77" s="1991"/>
      <c r="BA77" s="1991"/>
      <c r="BB77" s="2073"/>
      <c r="BC77" s="1945"/>
      <c r="BD77" s="4059"/>
      <c r="BE77" s="4060"/>
      <c r="BF77" s="4060"/>
      <c r="BG77" s="4061"/>
      <c r="BH77" s="4246"/>
      <c r="BI77" s="4247"/>
      <c r="BJ77" s="4247"/>
      <c r="BK77" s="4247"/>
      <c r="BL77" s="4247"/>
      <c r="BM77" s="4247"/>
      <c r="BN77" s="4247"/>
      <c r="BO77" s="4247"/>
      <c r="BP77" s="4247"/>
      <c r="BQ77" s="4247"/>
      <c r="BR77" s="4247"/>
      <c r="BS77" s="4247"/>
      <c r="BT77" s="4247"/>
      <c r="BU77" s="4247"/>
      <c r="BV77" s="4247"/>
      <c r="BW77" s="4247"/>
      <c r="BX77" s="4248"/>
      <c r="BY77" s="4219"/>
      <c r="BZ77" s="4219"/>
      <c r="CA77" s="4219"/>
      <c r="CB77" s="4219"/>
      <c r="CC77" s="4220"/>
      <c r="CD77" s="2164"/>
      <c r="CE77" s="2064"/>
      <c r="CF77" s="2090"/>
      <c r="CG77" s="2165"/>
      <c r="CH77" s="2165"/>
      <c r="CI77" s="2165"/>
      <c r="CJ77" s="2165"/>
      <c r="CK77" s="2165"/>
      <c r="CL77" s="2165"/>
      <c r="CM77" s="2165"/>
      <c r="CN77" s="2165"/>
      <c r="CO77" s="2166"/>
      <c r="CP77" s="2166"/>
      <c r="CQ77" s="2166"/>
      <c r="CR77" s="2090"/>
      <c r="CS77" s="1991"/>
      <c r="CT77" s="1991"/>
      <c r="CU77" s="1991"/>
      <c r="CV77" s="1991"/>
      <c r="CW77" s="2167"/>
      <c r="CX77" s="2167"/>
      <c r="CY77" s="2167"/>
      <c r="CZ77" s="2167"/>
      <c r="DA77" s="2167"/>
      <c r="DB77" s="2167"/>
      <c r="DC77" s="2167"/>
      <c r="DD77" s="2167"/>
      <c r="DE77" s="2167"/>
      <c r="DF77" s="2167"/>
      <c r="DG77" s="2167"/>
      <c r="DH77" s="2167"/>
      <c r="DI77" s="2167"/>
      <c r="DJ77" s="2167"/>
      <c r="DK77" s="2167"/>
      <c r="DL77" s="2167"/>
      <c r="DM77" s="2167"/>
      <c r="DN77" s="2167"/>
      <c r="DO77" s="2167"/>
      <c r="DP77" s="2167"/>
      <c r="DQ77" s="2167"/>
      <c r="DR77" s="2168"/>
      <c r="DS77" s="2169"/>
      <c r="DT77" s="1947"/>
      <c r="DU77" s="4160"/>
      <c r="DV77" s="2132"/>
      <c r="DW77" s="1728"/>
      <c r="DX77" s="1728"/>
      <c r="DY77" s="1728"/>
    </row>
    <row r="78" spans="1:129" ht="2.25" customHeight="1">
      <c r="A78" s="1728"/>
      <c r="B78" s="1945"/>
      <c r="C78" s="4002"/>
      <c r="D78" s="4221" t="s">
        <v>711</v>
      </c>
      <c r="E78" s="4222"/>
      <c r="F78" s="2004"/>
      <c r="G78" s="2004"/>
      <c r="H78" s="2004"/>
      <c r="I78" s="2004"/>
      <c r="J78" s="2004"/>
      <c r="K78" s="2004"/>
      <c r="L78" s="2004"/>
      <c r="M78" s="2004"/>
      <c r="N78" s="2004"/>
      <c r="O78" s="2004"/>
      <c r="P78" s="2004"/>
      <c r="Q78" s="2004"/>
      <c r="R78" s="2004"/>
      <c r="S78" s="2004"/>
      <c r="T78" s="4025" t="s">
        <v>1541</v>
      </c>
      <c r="U78" s="4026"/>
      <c r="V78" s="4027"/>
      <c r="W78" s="1949"/>
      <c r="X78" s="2082"/>
      <c r="Y78" s="2082"/>
      <c r="Z78" s="2082"/>
      <c r="AA78" s="2082"/>
      <c r="AB78" s="2082"/>
      <c r="AC78" s="2082"/>
      <c r="AD78" s="2082"/>
      <c r="AE78" s="2082"/>
      <c r="AF78" s="2082"/>
      <c r="AG78" s="2082"/>
      <c r="AH78" s="2082"/>
      <c r="AI78" s="2082"/>
      <c r="AJ78" s="2082"/>
      <c r="AK78" s="2082"/>
      <c r="AL78" s="2082"/>
      <c r="AM78" s="2082"/>
      <c r="AN78" s="2082"/>
      <c r="AO78" s="2082"/>
      <c r="AP78" s="2082"/>
      <c r="AQ78" s="2082"/>
      <c r="AR78" s="2082"/>
      <c r="AS78" s="2082"/>
      <c r="AT78" s="2082"/>
      <c r="AU78" s="2082"/>
      <c r="AV78" s="2082"/>
      <c r="AW78" s="2082"/>
      <c r="AX78" s="2082"/>
      <c r="AY78" s="2082"/>
      <c r="AZ78" s="2082"/>
      <c r="BA78" s="2082"/>
      <c r="BB78" s="2083"/>
      <c r="BC78" s="1945"/>
      <c r="BD78" s="4059"/>
      <c r="BE78" s="4060"/>
      <c r="BF78" s="4060"/>
      <c r="BG78" s="4061"/>
      <c r="BH78" s="1912"/>
      <c r="BI78" s="4114" t="s">
        <v>884</v>
      </c>
      <c r="BJ78" s="4114"/>
      <c r="BK78" s="4114"/>
      <c r="BL78" s="4114"/>
      <c r="BM78" s="4114"/>
      <c r="BN78" s="4114"/>
      <c r="BO78" s="4114"/>
      <c r="BP78" s="4114"/>
      <c r="BQ78" s="4114"/>
      <c r="BR78" s="4114"/>
      <c r="BS78" s="4114"/>
      <c r="BT78" s="4114"/>
      <c r="BU78" s="4114"/>
      <c r="BV78" s="4114"/>
      <c r="BW78" s="4114"/>
      <c r="BX78" s="1912"/>
      <c r="BY78" s="4249"/>
      <c r="BZ78" s="4250"/>
      <c r="CA78" s="4250"/>
      <c r="CB78" s="4250"/>
      <c r="CC78" s="4251"/>
      <c r="CD78" s="2108"/>
      <c r="CE78" s="2108"/>
      <c r="CF78" s="2082"/>
      <c r="CG78" s="2082"/>
      <c r="CH78" s="2082"/>
      <c r="CI78" s="2082"/>
      <c r="CJ78" s="2082"/>
      <c r="CK78" s="2082"/>
      <c r="CL78" s="2082"/>
      <c r="CM78" s="2082"/>
      <c r="CN78" s="2082"/>
      <c r="CO78" s="2082"/>
      <c r="CP78" s="2082"/>
      <c r="CQ78" s="2082"/>
      <c r="CR78" s="2082"/>
      <c r="CS78" s="2082"/>
      <c r="CT78" s="2082"/>
      <c r="CU78" s="2082"/>
      <c r="CV78" s="2082"/>
      <c r="CW78" s="2082"/>
      <c r="CX78" s="2082"/>
      <c r="CY78" s="2082"/>
      <c r="CZ78" s="2082"/>
      <c r="DA78" s="2082"/>
      <c r="DB78" s="2082"/>
      <c r="DC78" s="2082"/>
      <c r="DD78" s="2082"/>
      <c r="DE78" s="2082"/>
      <c r="DF78" s="2082"/>
      <c r="DG78" s="2082"/>
      <c r="DH78" s="2082"/>
      <c r="DI78" s="2082"/>
      <c r="DJ78" s="2082"/>
      <c r="DK78" s="2082"/>
      <c r="DL78" s="2082"/>
      <c r="DM78" s="2082"/>
      <c r="DN78" s="2082"/>
      <c r="DO78" s="2082"/>
      <c r="DP78" s="2082"/>
      <c r="DQ78" s="2082"/>
      <c r="DR78" s="2109"/>
      <c r="DS78" s="2083"/>
      <c r="DT78" s="1947"/>
      <c r="DU78" s="4160"/>
      <c r="DV78" s="2132"/>
      <c r="DW78" s="1728"/>
      <c r="DX78" s="1728"/>
      <c r="DY78" s="1728"/>
    </row>
    <row r="79" spans="1:129" ht="21">
      <c r="A79" s="1728"/>
      <c r="B79" s="1945"/>
      <c r="C79" s="4002"/>
      <c r="D79" s="4005"/>
      <c r="E79" s="4006"/>
      <c r="F79" s="1947"/>
      <c r="G79" s="4028" t="s">
        <v>876</v>
      </c>
      <c r="H79" s="4028"/>
      <c r="I79" s="4028"/>
      <c r="J79" s="4028"/>
      <c r="K79" s="4028"/>
      <c r="L79" s="4028"/>
      <c r="M79" s="4028"/>
      <c r="N79" s="4028"/>
      <c r="O79" s="4028"/>
      <c r="P79" s="4028"/>
      <c r="Q79" s="4028"/>
      <c r="R79" s="4028"/>
      <c r="S79" s="3878"/>
      <c r="T79" s="4015"/>
      <c r="U79" s="4016"/>
      <c r="V79" s="4017"/>
      <c r="W79" s="1988"/>
      <c r="X79" s="4030" t="str">
        <f ca="1">IF(OR(申告書1入力用!M30=0,LEN(申告書1入力用!M30)-7&lt;=0),"",LEFT(申告書1入力用!M30,LEN(申告書1入力用!M30)-7))</f>
        <v/>
      </c>
      <c r="Y79" s="4031"/>
      <c r="Z79" s="4031"/>
      <c r="AA79" s="4031"/>
      <c r="AB79" s="4032"/>
      <c r="AC79" s="1991"/>
      <c r="AD79" s="4021" t="str">
        <f ca="1">IF(OR(申告書1入力用!M30=0,LEN(申告書1入力用!M30)-6&lt;=0),"",MID(申告書1入力用!M30,LEN(申告書1入力用!M30)-6,1))</f>
        <v/>
      </c>
      <c r="AE79" s="4022"/>
      <c r="AF79" s="4023"/>
      <c r="AG79" s="1991"/>
      <c r="AH79" s="4021" t="str">
        <f ca="1">IF(OR(申告書1入力用!M30=0,LEN(申告書1入力用!M30)-5&lt;=0),"",MID(申告書1入力用!M30,LEN(申告書1入力用!M30)-5,1))</f>
        <v/>
      </c>
      <c r="AI79" s="4022"/>
      <c r="AJ79" s="4023"/>
      <c r="AK79" s="1991"/>
      <c r="AL79" s="4021" t="str">
        <f ca="1">IF(OR(申告書1入力用!M30=0,LEN(申告書1入力用!M30)-4&lt;=0),"",MID(申告書1入力用!M30,LEN(申告書1入力用!M30)-4,1))</f>
        <v/>
      </c>
      <c r="AM79" s="4022"/>
      <c r="AN79" s="4023"/>
      <c r="AO79" s="1991"/>
      <c r="AP79" s="4021" t="str">
        <f ca="1">IF(OR(申告書1入力用!M30=0,LEN(申告書1入力用!M30)-3&lt;=0),"",MID(申告書1入力用!M30,LEN(申告書1入力用!M30)-3,1))</f>
        <v/>
      </c>
      <c r="AQ79" s="4023"/>
      <c r="AR79" s="1991"/>
      <c r="AS79" s="4021" t="str">
        <f ca="1">IF(OR(申告書1入力用!M30=0,LEN(申告書1入力用!M30)-2&lt;=0),"",MID(申告書1入力用!M30,LEN(申告書1入力用!M30)-2,1))</f>
        <v/>
      </c>
      <c r="AT79" s="4023"/>
      <c r="AU79" s="1991"/>
      <c r="AV79" s="4021" t="str">
        <f ca="1">IF(OR(申告書1入力用!M30=0,LEN(申告書1入力用!M30)-1&lt;=0),"",MID(申告書1入力用!M30,LEN(申告書1入力用!M30)-1,1))</f>
        <v/>
      </c>
      <c r="AW79" s="4022"/>
      <c r="AX79" s="4023"/>
      <c r="AY79" s="1991"/>
      <c r="AZ79" s="4021" t="str">
        <f ca="1">IF(申告書1入力用!M30&lt;&gt;0,RIGHT(申告書1入力用!M30,1),"")</f>
        <v/>
      </c>
      <c r="BA79" s="4023"/>
      <c r="BB79" s="2062"/>
      <c r="BC79" s="1972"/>
      <c r="BD79" s="4059"/>
      <c r="BE79" s="4060"/>
      <c r="BF79" s="4060"/>
      <c r="BG79" s="4061"/>
      <c r="BH79" s="1919"/>
      <c r="BI79" s="4223"/>
      <c r="BJ79" s="4223"/>
      <c r="BK79" s="4223"/>
      <c r="BL79" s="4223"/>
      <c r="BM79" s="4223"/>
      <c r="BN79" s="4223"/>
      <c r="BO79" s="4223"/>
      <c r="BP79" s="4223"/>
      <c r="BQ79" s="4223"/>
      <c r="BR79" s="4223"/>
      <c r="BS79" s="4223"/>
      <c r="BT79" s="4223"/>
      <c r="BU79" s="4223"/>
      <c r="BV79" s="4223"/>
      <c r="BW79" s="4223"/>
      <c r="BX79" s="1919"/>
      <c r="BY79" s="4252"/>
      <c r="BZ79" s="4253"/>
      <c r="CA79" s="4253"/>
      <c r="CB79" s="4253"/>
      <c r="CC79" s="4254"/>
      <c r="CD79" s="2064"/>
      <c r="CE79" s="2064"/>
      <c r="CF79" s="4030" t="str">
        <f>IF(OR(申告書1入力用!AH30=0,LEN(申告書1入力用!AH30)-7&lt;=0),"",LEFT(申告書1入力用!AH30,LEN(申告書1入力用!AH30)-7))</f>
        <v/>
      </c>
      <c r="CG79" s="4031"/>
      <c r="CH79" s="4031"/>
      <c r="CI79" s="4031"/>
      <c r="CJ79" s="4031"/>
      <c r="CK79" s="4031"/>
      <c r="CL79" s="4031"/>
      <c r="CM79" s="4031"/>
      <c r="CN79" s="4032"/>
      <c r="CO79" s="2065"/>
      <c r="CP79" s="4183" t="str">
        <f>IF(OR(申告書1入力用!AH30=0,LEN(申告書1入力用!AH30)-6&lt;=0),"",MID(申告書1入力用!AH30,LEN(申告書1入力用!AH30)-6,1))</f>
        <v/>
      </c>
      <c r="CQ79" s="4184"/>
      <c r="CR79" s="4184"/>
      <c r="CS79" s="4023"/>
      <c r="CT79" s="1991"/>
      <c r="CU79" s="4021" t="str">
        <f>IF(OR(申告書1入力用!AH30=0,LEN(申告書1入力用!AH30)-5&lt;=0),"",MID(申告書1入力用!AH30,LEN(申告書1入力用!AH30)-5,1))</f>
        <v/>
      </c>
      <c r="CV79" s="4022"/>
      <c r="CW79" s="4023"/>
      <c r="CX79" s="2066"/>
      <c r="CY79" s="4050" t="str">
        <f>IF(OR(申告書1入力用!AH30=0,LEN(申告書1入力用!AH30)-4&lt;=0),"",MID(申告書1入力用!AH30,LEN(申告書1入力用!AH30)-4,1))</f>
        <v/>
      </c>
      <c r="CZ79" s="4051"/>
      <c r="DA79" s="4051"/>
      <c r="DB79" s="4052"/>
      <c r="DC79" s="2066"/>
      <c r="DD79" s="4050" t="str">
        <f>IF(OR(申告書1入力用!AH30=0,LEN(申告書1入力用!AH30)-3&lt;=0),"",MID(申告書1入力用!AH30,LEN(申告書1入力用!AH30)-3,1))</f>
        <v/>
      </c>
      <c r="DE79" s="4051"/>
      <c r="DF79" s="4052"/>
      <c r="DG79" s="2066"/>
      <c r="DH79" s="4050" t="str">
        <f>IF(OR(申告書1入力用!AH30=0,LEN(申告書1入力用!AH30)-2&lt;=0),"",MID(申告書1入力用!AH30,LEN(申告書1入力用!AH30)-2,1))</f>
        <v/>
      </c>
      <c r="DI79" s="4051"/>
      <c r="DJ79" s="4051"/>
      <c r="DK79" s="4052"/>
      <c r="DL79" s="2066"/>
      <c r="DM79" s="4021" t="str">
        <f>IF(OR(申告書1入力用!AH30=0,LEN(申告書1入力用!AH30)-1&lt;=0),"",MID(申告書1入力用!AH30,LEN(申告書1入力用!AH30)-1,1))</f>
        <v/>
      </c>
      <c r="DN79" s="4023"/>
      <c r="DO79" s="2170"/>
      <c r="DP79" s="4021" t="str">
        <f>IF(申告書1入力用!AH30&lt;&gt;0,RIGHT(申告書1入力用!AH30,1),"")</f>
        <v/>
      </c>
      <c r="DQ79" s="4023"/>
      <c r="DR79" s="2067"/>
      <c r="DS79" s="2068"/>
      <c r="DT79" s="1947"/>
      <c r="DU79" s="4160"/>
      <c r="DV79" s="2132"/>
      <c r="DW79" s="1728"/>
      <c r="DX79" s="1728"/>
      <c r="DY79" s="1728"/>
    </row>
    <row r="80" spans="1:129" ht="3" customHeight="1" thickBot="1">
      <c r="A80" s="1728"/>
      <c r="B80" s="1945"/>
      <c r="C80" s="4002"/>
      <c r="D80" s="4005"/>
      <c r="E80" s="4006"/>
      <c r="F80" s="1996"/>
      <c r="G80" s="1996"/>
      <c r="H80" s="1996"/>
      <c r="I80" s="1996"/>
      <c r="J80" s="1996"/>
      <c r="K80" s="1996"/>
      <c r="L80" s="1996"/>
      <c r="M80" s="1996"/>
      <c r="N80" s="1996"/>
      <c r="O80" s="1996"/>
      <c r="P80" s="1996"/>
      <c r="Q80" s="1996"/>
      <c r="R80" s="1996"/>
      <c r="S80" s="3881"/>
      <c r="T80" s="4018"/>
      <c r="U80" s="4019"/>
      <c r="V80" s="4020"/>
      <c r="W80" s="1996"/>
      <c r="X80" s="2070"/>
      <c r="Y80" s="2070"/>
      <c r="Z80" s="2070"/>
      <c r="AA80" s="2070"/>
      <c r="AB80" s="2070"/>
      <c r="AC80" s="2071"/>
      <c r="AD80" s="2072"/>
      <c r="AE80" s="2072"/>
      <c r="AF80" s="2072"/>
      <c r="AG80" s="2071"/>
      <c r="AH80" s="2072"/>
      <c r="AI80" s="2072"/>
      <c r="AJ80" s="2072"/>
      <c r="AK80" s="2071"/>
      <c r="AL80" s="2072"/>
      <c r="AM80" s="2072"/>
      <c r="AN80" s="2072"/>
      <c r="AO80" s="2071"/>
      <c r="AP80" s="2071"/>
      <c r="AQ80" s="2071"/>
      <c r="AR80" s="2071"/>
      <c r="AS80" s="2071"/>
      <c r="AT80" s="2071"/>
      <c r="AU80" s="2071"/>
      <c r="AV80" s="2071"/>
      <c r="AW80" s="2071"/>
      <c r="AX80" s="2071"/>
      <c r="AY80" s="2071"/>
      <c r="AZ80" s="2071"/>
      <c r="BA80" s="2071"/>
      <c r="BB80" s="2073"/>
      <c r="BC80" s="1972"/>
      <c r="BD80" s="4059"/>
      <c r="BE80" s="4060"/>
      <c r="BF80" s="4060"/>
      <c r="BG80" s="4061"/>
      <c r="BH80" s="1915"/>
      <c r="BI80" s="4115"/>
      <c r="BJ80" s="4115"/>
      <c r="BK80" s="4115"/>
      <c r="BL80" s="4115"/>
      <c r="BM80" s="4115"/>
      <c r="BN80" s="4115"/>
      <c r="BO80" s="4115"/>
      <c r="BP80" s="4115"/>
      <c r="BQ80" s="4115"/>
      <c r="BR80" s="4115"/>
      <c r="BS80" s="4115"/>
      <c r="BT80" s="4115"/>
      <c r="BU80" s="4115"/>
      <c r="BV80" s="4115"/>
      <c r="BW80" s="4115"/>
      <c r="BX80" s="1915"/>
      <c r="BY80" s="4255"/>
      <c r="BZ80" s="4255"/>
      <c r="CA80" s="4255"/>
      <c r="CB80" s="4255"/>
      <c r="CC80" s="4256"/>
      <c r="CD80" s="2048"/>
      <c r="CE80" s="2048"/>
      <c r="CF80" s="2076"/>
      <c r="CG80" s="2076"/>
      <c r="CH80" s="2076"/>
      <c r="CI80" s="2076"/>
      <c r="CJ80" s="2076"/>
      <c r="CK80" s="2076"/>
      <c r="CL80" s="2076"/>
      <c r="CM80" s="2076"/>
      <c r="CN80" s="2076"/>
      <c r="CO80" s="2143"/>
      <c r="CP80" s="2195"/>
      <c r="CQ80" s="2195"/>
      <c r="CR80" s="2195"/>
      <c r="CS80" s="2039"/>
      <c r="CT80" s="2039"/>
      <c r="CU80" s="2039"/>
      <c r="CV80" s="2039"/>
      <c r="CW80" s="2039"/>
      <c r="CX80" s="2144"/>
      <c r="CY80" s="2145"/>
      <c r="CZ80" s="2145"/>
      <c r="DA80" s="2145"/>
      <c r="DB80" s="2145"/>
      <c r="DC80" s="2144"/>
      <c r="DD80" s="2145"/>
      <c r="DE80" s="2145"/>
      <c r="DF80" s="2145"/>
      <c r="DG80" s="2144"/>
      <c r="DH80" s="2145"/>
      <c r="DI80" s="2145"/>
      <c r="DJ80" s="2145"/>
      <c r="DK80" s="2145"/>
      <c r="DL80" s="2144"/>
      <c r="DM80" s="2196"/>
      <c r="DN80" s="2196"/>
      <c r="DO80" s="2144"/>
      <c r="DP80" s="2196"/>
      <c r="DQ80" s="2196"/>
      <c r="DR80" s="2146"/>
      <c r="DS80" s="2147"/>
      <c r="DT80" s="1947"/>
      <c r="DU80" s="4160"/>
      <c r="DV80" s="2132"/>
      <c r="DW80" s="1728"/>
      <c r="DX80" s="1728"/>
      <c r="DY80" s="1728"/>
    </row>
    <row r="81" spans="1:129" ht="3" customHeight="1">
      <c r="A81" s="1728"/>
      <c r="B81" s="1945"/>
      <c r="C81" s="4002"/>
      <c r="D81" s="4005"/>
      <c r="E81" s="4006"/>
      <c r="F81" s="2004"/>
      <c r="G81" s="2005"/>
      <c r="H81" s="2005"/>
      <c r="I81" s="2005"/>
      <c r="J81" s="2005"/>
      <c r="K81" s="2005"/>
      <c r="L81" s="2005"/>
      <c r="M81" s="2005"/>
      <c r="N81" s="2005"/>
      <c r="O81" s="2005"/>
      <c r="P81" s="2005"/>
      <c r="Q81" s="2005"/>
      <c r="R81" s="2005"/>
      <c r="S81" s="2004"/>
      <c r="T81" s="4025" t="s">
        <v>1542</v>
      </c>
      <c r="U81" s="4026"/>
      <c r="V81" s="4027"/>
      <c r="W81" s="1949"/>
      <c r="X81" s="2082"/>
      <c r="Y81" s="2082"/>
      <c r="Z81" s="2082"/>
      <c r="AA81" s="2082"/>
      <c r="AB81" s="2082"/>
      <c r="AC81" s="2082"/>
      <c r="AD81" s="2082"/>
      <c r="AE81" s="2082"/>
      <c r="AF81" s="2082"/>
      <c r="AG81" s="2082"/>
      <c r="AH81" s="2082"/>
      <c r="AI81" s="2082"/>
      <c r="AJ81" s="2082"/>
      <c r="AK81" s="2082"/>
      <c r="AL81" s="2082"/>
      <c r="AM81" s="2082"/>
      <c r="AN81" s="2082"/>
      <c r="AO81" s="2082"/>
      <c r="AP81" s="2082"/>
      <c r="AQ81" s="2082"/>
      <c r="AR81" s="2082"/>
      <c r="AS81" s="2082"/>
      <c r="AT81" s="2082"/>
      <c r="AU81" s="2082"/>
      <c r="AV81" s="2082"/>
      <c r="AW81" s="2082"/>
      <c r="AX81" s="2082"/>
      <c r="AY81" s="2082"/>
      <c r="AZ81" s="2082"/>
      <c r="BA81" s="2082"/>
      <c r="BB81" s="2083"/>
      <c r="BC81" s="1972"/>
      <c r="BD81" s="4059"/>
      <c r="BE81" s="4060"/>
      <c r="BF81" s="4060"/>
      <c r="BG81" s="4061"/>
      <c r="BH81" s="4260" t="s">
        <v>1543</v>
      </c>
      <c r="BI81" s="4260"/>
      <c r="BJ81" s="4260"/>
      <c r="BK81" s="4260"/>
      <c r="BL81" s="4260"/>
      <c r="BM81" s="4260"/>
      <c r="BN81" s="4260"/>
      <c r="BO81" s="4260"/>
      <c r="BP81" s="4261"/>
      <c r="BQ81" s="4257" t="s">
        <v>1544</v>
      </c>
      <c r="BR81" s="4258"/>
      <c r="BS81" s="4258"/>
      <c r="BT81" s="4258"/>
      <c r="BU81" s="4258"/>
      <c r="BV81" s="4258"/>
      <c r="BW81" s="4258"/>
      <c r="BX81" s="4259"/>
      <c r="BY81" s="2197"/>
      <c r="BZ81" s="2197"/>
      <c r="CA81" s="2197"/>
      <c r="CB81" s="2197"/>
      <c r="CC81" s="2198"/>
      <c r="CD81" s="2064"/>
      <c r="CE81" s="2064"/>
      <c r="CF81" s="2090"/>
      <c r="CG81" s="2090"/>
      <c r="CH81" s="2090"/>
      <c r="CI81" s="2090"/>
      <c r="CJ81" s="2090"/>
      <c r="CK81" s="2090"/>
      <c r="CL81" s="2090"/>
      <c r="CM81" s="2090"/>
      <c r="CN81" s="2090"/>
      <c r="CO81" s="2065"/>
      <c r="CP81" s="2199"/>
      <c r="CQ81" s="2199"/>
      <c r="CR81" s="2199"/>
      <c r="CS81" s="1991"/>
      <c r="CT81" s="1991"/>
      <c r="CU81" s="1991"/>
      <c r="CV81" s="1991"/>
      <c r="CW81" s="1991"/>
      <c r="CX81" s="2066"/>
      <c r="CY81" s="2141"/>
      <c r="CZ81" s="2141"/>
      <c r="DA81" s="2141"/>
      <c r="DB81" s="2141"/>
      <c r="DC81" s="2066"/>
      <c r="DD81" s="2141"/>
      <c r="DE81" s="2141"/>
      <c r="DF81" s="2141"/>
      <c r="DG81" s="2066"/>
      <c r="DH81" s="2141"/>
      <c r="DI81" s="2141"/>
      <c r="DJ81" s="2141"/>
      <c r="DK81" s="2141"/>
      <c r="DL81" s="2066"/>
      <c r="DM81" s="2200"/>
      <c r="DN81" s="2200"/>
      <c r="DO81" s="2066"/>
      <c r="DP81" s="2200"/>
      <c r="DQ81" s="2200"/>
      <c r="DR81" s="2067"/>
      <c r="DS81" s="2068"/>
      <c r="DT81" s="1947"/>
      <c r="DU81" s="4160"/>
      <c r="DV81" s="2132"/>
      <c r="DW81" s="1728"/>
      <c r="DX81" s="1728"/>
      <c r="DY81" s="1728"/>
    </row>
    <row r="82" spans="1:129" ht="21" customHeight="1">
      <c r="A82" s="1728"/>
      <c r="B82" s="1945"/>
      <c r="C82" s="4002"/>
      <c r="D82" s="4005"/>
      <c r="E82" s="4006"/>
      <c r="F82" s="1947"/>
      <c r="G82" s="4028" t="s">
        <v>872</v>
      </c>
      <c r="H82" s="4028"/>
      <c r="I82" s="4028"/>
      <c r="J82" s="4028"/>
      <c r="K82" s="4028"/>
      <c r="L82" s="4028"/>
      <c r="M82" s="4028"/>
      <c r="N82" s="4028"/>
      <c r="O82" s="4028"/>
      <c r="P82" s="4028"/>
      <c r="Q82" s="4028"/>
      <c r="R82" s="4028"/>
      <c r="S82" s="1972"/>
      <c r="T82" s="4015"/>
      <c r="U82" s="4016"/>
      <c r="V82" s="4017"/>
      <c r="W82" s="1988"/>
      <c r="X82" s="4030" t="str">
        <f ca="1">IF(OR(申告書1入力用!M31=0,LEN(申告書1入力用!M31)-7&lt;=0),"",LEFT(申告書1入力用!M31,LEN(申告書1入力用!M31)-7))</f>
        <v/>
      </c>
      <c r="Y82" s="4031"/>
      <c r="Z82" s="4031"/>
      <c r="AA82" s="4031"/>
      <c r="AB82" s="4032"/>
      <c r="AC82" s="1991"/>
      <c r="AD82" s="4021" t="str">
        <f ca="1">IF(OR(申告書1入力用!M31=0,LEN(申告書1入力用!M31)-6&lt;=0),"",MID(申告書1入力用!M31,LEN(申告書1入力用!M31)-6,1))</f>
        <v/>
      </c>
      <c r="AE82" s="4022"/>
      <c r="AF82" s="4023"/>
      <c r="AG82" s="1991"/>
      <c r="AH82" s="4021" t="str">
        <f ca="1">IF(OR(申告書1入力用!M31=0,LEN(申告書1入力用!M31)-5&lt;=0),"",MID(申告書1入力用!M31,LEN(申告書1入力用!M31)-5,1))</f>
        <v/>
      </c>
      <c r="AI82" s="4022"/>
      <c r="AJ82" s="4023"/>
      <c r="AK82" s="1991"/>
      <c r="AL82" s="4021" t="str">
        <f ca="1">IF(OR(申告書1入力用!M31=0,LEN(申告書1入力用!M31)-4&lt;=0),"",MID(申告書1入力用!M31,LEN(申告書1入力用!M31)-4,1))</f>
        <v/>
      </c>
      <c r="AM82" s="4022"/>
      <c r="AN82" s="4023"/>
      <c r="AO82" s="1991"/>
      <c r="AP82" s="4021" t="str">
        <f ca="1">IF(OR(申告書1入力用!M31=0,LEN(申告書1入力用!M31)-3&lt;=0),"",MID(申告書1入力用!M31,LEN(申告書1入力用!M31)-3,1))</f>
        <v/>
      </c>
      <c r="AQ82" s="4023"/>
      <c r="AR82" s="1991"/>
      <c r="AS82" s="4021" t="str">
        <f ca="1">IF(OR(申告書1入力用!M31=0,LEN(申告書1入力用!M31)-2&lt;=0),"",MID(申告書1入力用!M31,LEN(申告書1入力用!M31)-2,1))</f>
        <v/>
      </c>
      <c r="AT82" s="4023"/>
      <c r="AU82" s="1991"/>
      <c r="AV82" s="4021" t="str">
        <f ca="1">IF(OR(申告書1入力用!M31=0,LEN(申告書1入力用!M31)-1&lt;=0),"",MID(申告書1入力用!M31,LEN(申告書1入力用!M31)-1,1))</f>
        <v/>
      </c>
      <c r="AW82" s="4022"/>
      <c r="AX82" s="4023"/>
      <c r="AY82" s="1991"/>
      <c r="AZ82" s="4021" t="str">
        <f ca="1">IF(申告書1入力用!M31&lt;&gt;0,RIGHT(申告書1入力用!M31,1),"")</f>
        <v/>
      </c>
      <c r="BA82" s="4023"/>
      <c r="BB82" s="2062"/>
      <c r="BC82" s="1972"/>
      <c r="BD82" s="4059"/>
      <c r="BE82" s="4060"/>
      <c r="BF82" s="4060"/>
      <c r="BG82" s="4061"/>
      <c r="BH82" s="4262"/>
      <c r="BI82" s="4263"/>
      <c r="BJ82" s="4263"/>
      <c r="BK82" s="4263"/>
      <c r="BL82" s="4263"/>
      <c r="BM82" s="4263"/>
      <c r="BN82" s="4263"/>
      <c r="BO82" s="4263"/>
      <c r="BP82" s="4264"/>
      <c r="BQ82" s="4257"/>
      <c r="BR82" s="4258"/>
      <c r="BS82" s="4258"/>
      <c r="BT82" s="4258"/>
      <c r="BU82" s="4258"/>
      <c r="BV82" s="4258"/>
      <c r="BW82" s="4258"/>
      <c r="BX82" s="4259"/>
      <c r="BY82" s="2197"/>
      <c r="BZ82" s="2197"/>
      <c r="CA82" s="2197"/>
      <c r="CB82" s="2197"/>
      <c r="CC82" s="2198"/>
      <c r="CD82" s="2064"/>
      <c r="CE82" s="2064"/>
      <c r="CF82" s="4030" t="str">
        <f ca="1">IF(OR(申告書1入力用!AH31=0,LEN(申告書1入力用!AH31)-7&lt;=0),"",MID(申告書1入力用!AH31,LEN(申告書1入力用!AH31)-7,1))</f>
        <v/>
      </c>
      <c r="CG82" s="4031"/>
      <c r="CH82" s="4031"/>
      <c r="CI82" s="4031"/>
      <c r="CJ82" s="4031"/>
      <c r="CK82" s="4031"/>
      <c r="CL82" s="4031"/>
      <c r="CM82" s="4031"/>
      <c r="CN82" s="4032"/>
      <c r="CO82" s="2065"/>
      <c r="CP82" s="4183" t="str">
        <f ca="1">IF(OR(申告書1入力用!AH31=0,LEN(申告書1入力用!AH31)-6&lt;=0),"",MID(申告書1入力用!AH31,LEN(申告書1入力用!AH31)-6,1))</f>
        <v>7</v>
      </c>
      <c r="CQ82" s="4184"/>
      <c r="CR82" s="4184"/>
      <c r="CS82" s="4023"/>
      <c r="CT82" s="1991"/>
      <c r="CU82" s="4021" t="str">
        <f ca="1">IF(OR(申告書1入力用!AH31=0,LEN(申告書1入力用!AH31)-5&lt;=0),"",MID(申告書1入力用!AH31,LEN(申告書1入力用!AH31)-5,1))</f>
        <v>2</v>
      </c>
      <c r="CV82" s="4022"/>
      <c r="CW82" s="4023"/>
      <c r="CX82" s="2066"/>
      <c r="CY82" s="4050" t="str">
        <f ca="1">IF(OR(申告書1入力用!AH31=0,LEN(申告書1入力用!AH31)-4&lt;=0),"",MID(申告書1入力用!AH31,LEN(申告書1入力用!AH31)-4,1))</f>
        <v>5</v>
      </c>
      <c r="CZ82" s="4051"/>
      <c r="DA82" s="4051"/>
      <c r="DB82" s="4052"/>
      <c r="DC82" s="2066"/>
      <c r="DD82" s="4050" t="str">
        <f ca="1">IF(OR(申告書1入力用!AH31=0,LEN(申告書1入力用!AH31)-3&lt;=0),"",MID(申告書1入力用!AH31,LEN(申告書1入力用!AH31)-3,1))</f>
        <v>3</v>
      </c>
      <c r="DE82" s="4051"/>
      <c r="DF82" s="4052"/>
      <c r="DG82" s="2066"/>
      <c r="DH82" s="4050" t="str">
        <f ca="1">IF(OR(申告書1入力用!AH31=0,LEN(申告書1入力用!AH31)-2&lt;=0),"",MID(申告書1入力用!AH31,LEN(申告書1入力用!AH31)-2,1))</f>
        <v>4</v>
      </c>
      <c r="DI82" s="4051"/>
      <c r="DJ82" s="4051"/>
      <c r="DK82" s="4052"/>
      <c r="DL82" s="2066"/>
      <c r="DM82" s="4095" t="s">
        <v>1729</v>
      </c>
      <c r="DN82" s="4052"/>
      <c r="DO82" s="2066"/>
      <c r="DP82" s="4095" t="s">
        <v>1733</v>
      </c>
      <c r="DQ82" s="4052"/>
      <c r="DR82" s="2067"/>
      <c r="DS82" s="2068"/>
      <c r="DT82" s="1947"/>
      <c r="DU82" s="4160"/>
      <c r="DV82" s="2132"/>
      <c r="DW82" s="1728"/>
      <c r="DX82" s="1728"/>
      <c r="DY82" s="1728"/>
    </row>
    <row r="83" spans="1:129" ht="3" customHeight="1">
      <c r="A83" s="1728"/>
      <c r="B83" s="1945"/>
      <c r="C83" s="4002"/>
      <c r="D83" s="4005"/>
      <c r="E83" s="4006"/>
      <c r="F83" s="2069"/>
      <c r="G83" s="1996"/>
      <c r="H83" s="1996"/>
      <c r="I83" s="1996"/>
      <c r="J83" s="1996"/>
      <c r="K83" s="1996"/>
      <c r="L83" s="1996"/>
      <c r="M83" s="1996"/>
      <c r="N83" s="1996"/>
      <c r="O83" s="1996"/>
      <c r="P83" s="1996"/>
      <c r="Q83" s="1996"/>
      <c r="R83" s="1996"/>
      <c r="S83" s="2069"/>
      <c r="T83" s="4018"/>
      <c r="U83" s="4019"/>
      <c r="V83" s="4020"/>
      <c r="W83" s="1996"/>
      <c r="X83" s="2070"/>
      <c r="Y83" s="2070"/>
      <c r="Z83" s="2070"/>
      <c r="AA83" s="2070"/>
      <c r="AB83" s="2070"/>
      <c r="AC83" s="2071"/>
      <c r="AD83" s="2072"/>
      <c r="AE83" s="2072"/>
      <c r="AF83" s="2072"/>
      <c r="AG83" s="2071"/>
      <c r="AH83" s="2072"/>
      <c r="AI83" s="2072"/>
      <c r="AJ83" s="2072"/>
      <c r="AK83" s="2071"/>
      <c r="AL83" s="2072"/>
      <c r="AM83" s="2072"/>
      <c r="AN83" s="2072"/>
      <c r="AO83" s="2071"/>
      <c r="AP83" s="2071"/>
      <c r="AQ83" s="2071"/>
      <c r="AR83" s="2071"/>
      <c r="AS83" s="2071"/>
      <c r="AT83" s="2071"/>
      <c r="AU83" s="2071"/>
      <c r="AV83" s="2071"/>
      <c r="AW83" s="2071"/>
      <c r="AX83" s="2071"/>
      <c r="AY83" s="2071"/>
      <c r="AZ83" s="2071"/>
      <c r="BA83" s="2071"/>
      <c r="BB83" s="2073"/>
      <c r="BC83" s="1972"/>
      <c r="BD83" s="4059"/>
      <c r="BE83" s="4060"/>
      <c r="BF83" s="4060"/>
      <c r="BG83" s="4061"/>
      <c r="BH83" s="4262"/>
      <c r="BI83" s="4263"/>
      <c r="BJ83" s="4263"/>
      <c r="BK83" s="4263"/>
      <c r="BL83" s="4263"/>
      <c r="BM83" s="4263"/>
      <c r="BN83" s="4263"/>
      <c r="BO83" s="4263"/>
      <c r="BP83" s="4264"/>
      <c r="BQ83" s="4257"/>
      <c r="BR83" s="4258"/>
      <c r="BS83" s="4258"/>
      <c r="BT83" s="4258"/>
      <c r="BU83" s="4258"/>
      <c r="BV83" s="4258"/>
      <c r="BW83" s="4258"/>
      <c r="BX83" s="4259"/>
      <c r="BY83" s="2197"/>
      <c r="BZ83" s="2197"/>
      <c r="CA83" s="2197"/>
      <c r="CB83" s="2197"/>
      <c r="CC83" s="2198"/>
      <c r="CD83" s="2064"/>
      <c r="CE83" s="2064"/>
      <c r="CF83" s="2090"/>
      <c r="CG83" s="2090"/>
      <c r="CH83" s="2090"/>
      <c r="CI83" s="2090"/>
      <c r="CJ83" s="2090"/>
      <c r="CK83" s="2090"/>
      <c r="CL83" s="2090"/>
      <c r="CM83" s="2090"/>
      <c r="CN83" s="2090"/>
      <c r="CO83" s="2065"/>
      <c r="CP83" s="2199"/>
      <c r="CQ83" s="2199"/>
      <c r="CR83" s="2199"/>
      <c r="CS83" s="1991"/>
      <c r="CT83" s="1991"/>
      <c r="CU83" s="1991"/>
      <c r="CV83" s="1991"/>
      <c r="CW83" s="1991"/>
      <c r="CX83" s="2066"/>
      <c r="CY83" s="2141"/>
      <c r="CZ83" s="2141"/>
      <c r="DA83" s="2141"/>
      <c r="DB83" s="2141"/>
      <c r="DC83" s="2066"/>
      <c r="DD83" s="2141"/>
      <c r="DE83" s="2141"/>
      <c r="DF83" s="2141"/>
      <c r="DG83" s="2066"/>
      <c r="DH83" s="2141"/>
      <c r="DI83" s="2141"/>
      <c r="DJ83" s="2141"/>
      <c r="DK83" s="2141"/>
      <c r="DL83" s="2066"/>
      <c r="DM83" s="2200"/>
      <c r="DN83" s="2200"/>
      <c r="DO83" s="2066"/>
      <c r="DP83" s="2200"/>
      <c r="DQ83" s="2200"/>
      <c r="DR83" s="2067"/>
      <c r="DS83" s="2068"/>
      <c r="DT83" s="1947"/>
      <c r="DU83" s="4160"/>
      <c r="DV83" s="2132"/>
      <c r="DW83" s="1728"/>
      <c r="DX83" s="1728"/>
      <c r="DY83" s="1728"/>
    </row>
    <row r="84" spans="1:129" ht="3" customHeight="1">
      <c r="A84" s="1728"/>
      <c r="B84" s="1945"/>
      <c r="C84" s="4002"/>
      <c r="D84" s="4005"/>
      <c r="E84" s="4006"/>
      <c r="F84" s="2004"/>
      <c r="G84" s="2004"/>
      <c r="H84" s="2004"/>
      <c r="I84" s="2004"/>
      <c r="J84" s="2004"/>
      <c r="K84" s="2004"/>
      <c r="L84" s="2004"/>
      <c r="M84" s="2004"/>
      <c r="N84" s="2004"/>
      <c r="O84" s="2004"/>
      <c r="P84" s="2004"/>
      <c r="Q84" s="2004"/>
      <c r="R84" s="2004"/>
      <c r="S84" s="2004"/>
      <c r="T84" s="4025" t="s">
        <v>1545</v>
      </c>
      <c r="U84" s="4026"/>
      <c r="V84" s="4027"/>
      <c r="W84" s="1949"/>
      <c r="X84" s="2082"/>
      <c r="Y84" s="2082"/>
      <c r="Z84" s="2082"/>
      <c r="AA84" s="2082"/>
      <c r="AB84" s="2082"/>
      <c r="AC84" s="2082"/>
      <c r="AD84" s="2082"/>
      <c r="AE84" s="2082"/>
      <c r="AF84" s="2082"/>
      <c r="AG84" s="2082"/>
      <c r="AH84" s="2082"/>
      <c r="AI84" s="2082"/>
      <c r="AJ84" s="2082"/>
      <c r="AK84" s="2082"/>
      <c r="AL84" s="2082"/>
      <c r="AM84" s="2082"/>
      <c r="AN84" s="2082"/>
      <c r="AO84" s="2082"/>
      <c r="AP84" s="2082"/>
      <c r="AQ84" s="2082"/>
      <c r="AR84" s="2082"/>
      <c r="AS84" s="2082"/>
      <c r="AT84" s="2082"/>
      <c r="AU84" s="2082"/>
      <c r="AV84" s="2082"/>
      <c r="AW84" s="2082"/>
      <c r="AX84" s="2082"/>
      <c r="AY84" s="2082"/>
      <c r="AZ84" s="2082"/>
      <c r="BA84" s="2082"/>
      <c r="BB84" s="2083"/>
      <c r="BC84" s="1972"/>
      <c r="BD84" s="4059"/>
      <c r="BE84" s="4060"/>
      <c r="BF84" s="4060"/>
      <c r="BG84" s="4061"/>
      <c r="BH84" s="4262"/>
      <c r="BI84" s="4263"/>
      <c r="BJ84" s="4263"/>
      <c r="BK84" s="4263"/>
      <c r="BL84" s="4263"/>
      <c r="BM84" s="4263"/>
      <c r="BN84" s="4263"/>
      <c r="BO84" s="4263"/>
      <c r="BP84" s="4264"/>
      <c r="BQ84" s="4267" t="s">
        <v>1546</v>
      </c>
      <c r="BR84" s="4267"/>
      <c r="BS84" s="4267"/>
      <c r="BT84" s="4267"/>
      <c r="BU84" s="4267"/>
      <c r="BV84" s="4267"/>
      <c r="BW84" s="4267"/>
      <c r="BX84" s="4268"/>
      <c r="BY84" s="2201"/>
      <c r="BZ84" s="2202"/>
      <c r="CA84" s="2202"/>
      <c r="CB84" s="2202"/>
      <c r="CC84" s="2203"/>
      <c r="CD84" s="2108"/>
      <c r="CE84" s="2108"/>
      <c r="CF84" s="2082"/>
      <c r="CG84" s="2082"/>
      <c r="CH84" s="2082"/>
      <c r="CI84" s="2082"/>
      <c r="CJ84" s="2082"/>
      <c r="CK84" s="2082"/>
      <c r="CL84" s="2082"/>
      <c r="CM84" s="2082"/>
      <c r="CN84" s="2082"/>
      <c r="CO84" s="2204"/>
      <c r="CP84" s="2205"/>
      <c r="CQ84" s="2205"/>
      <c r="CR84" s="2205"/>
      <c r="CS84" s="2206"/>
      <c r="CT84" s="2206"/>
      <c r="CU84" s="2206"/>
      <c r="CV84" s="2206"/>
      <c r="CW84" s="2206"/>
      <c r="CX84" s="2207"/>
      <c r="CY84" s="2208"/>
      <c r="CZ84" s="2208"/>
      <c r="DA84" s="2208"/>
      <c r="DB84" s="2208"/>
      <c r="DC84" s="2207"/>
      <c r="DD84" s="2208"/>
      <c r="DE84" s="2208"/>
      <c r="DF84" s="2208"/>
      <c r="DG84" s="2207"/>
      <c r="DH84" s="2208"/>
      <c r="DI84" s="2208"/>
      <c r="DJ84" s="2208"/>
      <c r="DK84" s="2208"/>
      <c r="DL84" s="2207"/>
      <c r="DM84" s="2209"/>
      <c r="DN84" s="2209"/>
      <c r="DO84" s="2207"/>
      <c r="DP84" s="2209"/>
      <c r="DQ84" s="2209"/>
      <c r="DR84" s="2210"/>
      <c r="DS84" s="2211"/>
      <c r="DT84" s="1947"/>
      <c r="DU84" s="4160"/>
      <c r="DV84" s="2132"/>
      <c r="DW84" s="1728"/>
      <c r="DX84" s="1728"/>
      <c r="DY84" s="1728"/>
    </row>
    <row r="85" spans="1:129" ht="21" customHeight="1">
      <c r="A85" s="1728"/>
      <c r="B85" s="1945"/>
      <c r="C85" s="4002"/>
      <c r="D85" s="4005"/>
      <c r="E85" s="4006"/>
      <c r="F85" s="1947"/>
      <c r="G85" s="4028" t="s">
        <v>575</v>
      </c>
      <c r="H85" s="4028"/>
      <c r="I85" s="4028"/>
      <c r="J85" s="4028"/>
      <c r="K85" s="4028"/>
      <c r="L85" s="4028"/>
      <c r="M85" s="4028"/>
      <c r="N85" s="4028"/>
      <c r="O85" s="4028"/>
      <c r="P85" s="4028"/>
      <c r="Q85" s="4028"/>
      <c r="R85" s="4028"/>
      <c r="S85" s="1972"/>
      <c r="T85" s="4015"/>
      <c r="U85" s="4016"/>
      <c r="V85" s="4017"/>
      <c r="W85" s="1988"/>
      <c r="X85" s="4030" t="str">
        <f ca="1">IF(OR(申告書1入力用!M32=0,LEN(申告書1入力用!M32)-7&lt;=0),"",LEFT(申告書1入力用!M32,LEN(申告書1入力用!M32)-7))</f>
        <v/>
      </c>
      <c r="Y85" s="4031"/>
      <c r="Z85" s="4031"/>
      <c r="AA85" s="4031"/>
      <c r="AB85" s="4032"/>
      <c r="AC85" s="1991"/>
      <c r="AD85" s="4021" t="str">
        <f ca="1">IF(OR(申告書1入力用!M32=0,LEN(申告書1入力用!M32)-6&lt;=0),"",MID(申告書1入力用!M32,LEN(申告書1入力用!M32)-6,1))</f>
        <v/>
      </c>
      <c r="AE85" s="4022"/>
      <c r="AF85" s="4023"/>
      <c r="AG85" s="1991"/>
      <c r="AH85" s="4021" t="str">
        <f ca="1">IF(OR(申告書1入力用!M32=0,LEN(申告書1入力用!M32)-5&lt;=0),"",MID(申告書1入力用!M32,LEN(申告書1入力用!M32)-5,1))</f>
        <v/>
      </c>
      <c r="AI85" s="4022"/>
      <c r="AJ85" s="4023"/>
      <c r="AK85" s="1991"/>
      <c r="AL85" s="4021" t="str">
        <f ca="1">IF(OR(申告書1入力用!M32=0,LEN(申告書1入力用!M32)-4&lt;=0),"",MID(申告書1入力用!M32,LEN(申告書1入力用!M32)-4,1))</f>
        <v/>
      </c>
      <c r="AM85" s="4022"/>
      <c r="AN85" s="4023"/>
      <c r="AO85" s="1991"/>
      <c r="AP85" s="4021" t="str">
        <f ca="1">IF(OR(申告書1入力用!M32=0,LEN(申告書1入力用!M32)-3&lt;=0),"",MID(申告書1入力用!M32,LEN(申告書1入力用!M32)-3,1))</f>
        <v/>
      </c>
      <c r="AQ85" s="4023"/>
      <c r="AR85" s="1991"/>
      <c r="AS85" s="4021" t="str">
        <f ca="1">IF(OR(申告書1入力用!M32=0,LEN(申告書1入力用!M32)-2&lt;=0),"",MID(申告書1入力用!M32,LEN(申告書1入力用!M32)-2,1))</f>
        <v/>
      </c>
      <c r="AT85" s="4023"/>
      <c r="AU85" s="1991"/>
      <c r="AV85" s="4021" t="str">
        <f ca="1">IF(OR(申告書1入力用!M32=0,LEN(申告書1入力用!M32)-1&lt;=0),"",MID(申告書1入力用!M32,LEN(申告書1入力用!M32)-1,1))</f>
        <v/>
      </c>
      <c r="AW85" s="4022"/>
      <c r="AX85" s="4023"/>
      <c r="AY85" s="1991"/>
      <c r="AZ85" s="4021" t="str">
        <f ca="1">IF(申告書1入力用!M32&lt;&gt;0,RIGHT(申告書1入力用!M32,1),"")</f>
        <v/>
      </c>
      <c r="BA85" s="4023"/>
      <c r="BB85" s="2062"/>
      <c r="BC85" s="1972"/>
      <c r="BD85" s="4059"/>
      <c r="BE85" s="4060"/>
      <c r="BF85" s="4060"/>
      <c r="BG85" s="4061"/>
      <c r="BH85" s="4262"/>
      <c r="BI85" s="4263"/>
      <c r="BJ85" s="4263"/>
      <c r="BK85" s="4263"/>
      <c r="BL85" s="4263"/>
      <c r="BM85" s="4263"/>
      <c r="BN85" s="4263"/>
      <c r="BO85" s="4263"/>
      <c r="BP85" s="4264"/>
      <c r="BQ85" s="4269"/>
      <c r="BR85" s="4269"/>
      <c r="BS85" s="4269"/>
      <c r="BT85" s="4269"/>
      <c r="BU85" s="4269"/>
      <c r="BV85" s="4269"/>
      <c r="BW85" s="4269"/>
      <c r="BX85" s="4270"/>
      <c r="BY85" s="2212"/>
      <c r="BZ85" s="2197"/>
      <c r="CA85" s="2197"/>
      <c r="CB85" s="2197"/>
      <c r="CC85" s="2198"/>
      <c r="CD85" s="2064"/>
      <c r="CE85" s="2064"/>
      <c r="CF85" s="4030" t="str">
        <f ca="1">IF(OR(申告書1入力用!AH32=0,LEN(申告書1入力用!AH32)-7&lt;=0),"",MID(申告書1入力用!AH32,LEN(申告書1入力用!AH32)-7,1))</f>
        <v/>
      </c>
      <c r="CG85" s="4031"/>
      <c r="CH85" s="4031"/>
      <c r="CI85" s="4031"/>
      <c r="CJ85" s="4031"/>
      <c r="CK85" s="4031"/>
      <c r="CL85" s="4031"/>
      <c r="CM85" s="4031"/>
      <c r="CN85" s="4032"/>
      <c r="CO85" s="2065"/>
      <c r="CP85" s="4183" t="str">
        <f ca="1">IF(OR(申告書1入力用!AH32=0,LEN(申告書1入力用!AH32)-6&lt;=0),"",MID(申告書1入力用!AH32,LEN(申告書1入力用!AH32)-6,1))</f>
        <v/>
      </c>
      <c r="CQ85" s="4184"/>
      <c r="CR85" s="4184"/>
      <c r="CS85" s="4023"/>
      <c r="CT85" s="1991"/>
      <c r="CU85" s="4021" t="str">
        <f ca="1">IF(OR(申告書1入力用!AH32=0,LEN(申告書1入力用!AH32)-5&lt;=0),"",MID(申告書1入力用!AH32,LEN(申告書1入力用!AH32)-5,1))</f>
        <v/>
      </c>
      <c r="CV85" s="4022"/>
      <c r="CW85" s="4023"/>
      <c r="CX85" s="2066"/>
      <c r="CY85" s="4050" t="str">
        <f ca="1">IF(OR(申告書1入力用!AH32=0,LEN(申告書1入力用!AH32)-4&lt;=0),"",MID(申告書1入力用!AH32,LEN(申告書1入力用!AH32)-4,1))</f>
        <v/>
      </c>
      <c r="CZ85" s="4051"/>
      <c r="DA85" s="4051"/>
      <c r="DB85" s="4052"/>
      <c r="DC85" s="2066"/>
      <c r="DD85" s="4050" t="str">
        <f ca="1">IF(OR(申告書1入力用!AH32=0,LEN(申告書1入力用!AH32)-3&lt;=0),"",MID(申告書1入力用!AH32,LEN(申告書1入力用!AH32)-3,1))</f>
        <v/>
      </c>
      <c r="DE85" s="4051"/>
      <c r="DF85" s="4052"/>
      <c r="DG85" s="2066"/>
      <c r="DH85" s="4050" t="str">
        <f ca="1">IF(OR(申告書1入力用!AH32=0,LEN(申告書1入力用!AH32)-2&lt;=0),"",MID(申告書1入力用!AH32,LEN(申告書1入力用!AH32)-2,1))</f>
        <v/>
      </c>
      <c r="DI85" s="4051"/>
      <c r="DJ85" s="4051"/>
      <c r="DK85" s="4052"/>
      <c r="DL85" s="2066"/>
      <c r="DM85" s="4050" t="str">
        <f ca="1">IF(OR(申告書1入力用!AH32=0,LEN(申告書1入力用!AH32)-1&lt;=0),"",MID(申告書1入力用!AH32,LEN(申告書1入力用!AH32)-1,1))</f>
        <v/>
      </c>
      <c r="DN85" s="4052"/>
      <c r="DO85" s="2066"/>
      <c r="DP85" s="4050" t="str">
        <f ca="1">IF(申告書1入力用!AH32&lt;&gt;0,RIGHT(申告書1入力用!AH32,1),"")</f>
        <v/>
      </c>
      <c r="DQ85" s="4052"/>
      <c r="DR85" s="2067"/>
      <c r="DS85" s="2068"/>
      <c r="DT85" s="1947"/>
      <c r="DU85" s="4160"/>
      <c r="DV85" s="2132"/>
      <c r="DW85" s="1728"/>
      <c r="DX85" s="1728"/>
      <c r="DY85" s="1728"/>
    </row>
    <row r="86" spans="1:129" ht="3" customHeight="1" thickBot="1">
      <c r="A86" s="1728"/>
      <c r="B86" s="1945"/>
      <c r="C86" s="4002"/>
      <c r="D86" s="4005"/>
      <c r="E86" s="4006"/>
      <c r="F86" s="2069"/>
      <c r="G86" s="2069"/>
      <c r="H86" s="2069"/>
      <c r="I86" s="2069"/>
      <c r="J86" s="2069"/>
      <c r="K86" s="2069"/>
      <c r="L86" s="2069"/>
      <c r="M86" s="2069"/>
      <c r="N86" s="2069"/>
      <c r="O86" s="2069"/>
      <c r="P86" s="2069"/>
      <c r="Q86" s="2069"/>
      <c r="R86" s="2069"/>
      <c r="S86" s="2069"/>
      <c r="T86" s="4015"/>
      <c r="U86" s="4016"/>
      <c r="V86" s="4017"/>
      <c r="W86" s="1988"/>
      <c r="X86" s="2090"/>
      <c r="Y86" s="2090"/>
      <c r="Z86" s="2090"/>
      <c r="AA86" s="2090"/>
      <c r="AB86" s="2090"/>
      <c r="AC86" s="2170"/>
      <c r="AD86" s="1991"/>
      <c r="AE86" s="1991"/>
      <c r="AF86" s="1991"/>
      <c r="AG86" s="2170"/>
      <c r="AH86" s="1991"/>
      <c r="AI86" s="1991"/>
      <c r="AJ86" s="1991"/>
      <c r="AK86" s="2170"/>
      <c r="AL86" s="1991"/>
      <c r="AM86" s="1991"/>
      <c r="AN86" s="1991"/>
      <c r="AO86" s="2170"/>
      <c r="AP86" s="2170"/>
      <c r="AQ86" s="2170"/>
      <c r="AR86" s="2170"/>
      <c r="AS86" s="2170"/>
      <c r="AT86" s="2170"/>
      <c r="AU86" s="2170"/>
      <c r="AV86" s="2170"/>
      <c r="AW86" s="2170"/>
      <c r="AX86" s="2170"/>
      <c r="AY86" s="2170"/>
      <c r="AZ86" s="2170"/>
      <c r="BA86" s="2170"/>
      <c r="BB86" s="2062"/>
      <c r="BC86" s="1972"/>
      <c r="BD86" s="4062"/>
      <c r="BE86" s="4063"/>
      <c r="BF86" s="4063"/>
      <c r="BG86" s="4064"/>
      <c r="BH86" s="4265"/>
      <c r="BI86" s="4265"/>
      <c r="BJ86" s="4265"/>
      <c r="BK86" s="4265"/>
      <c r="BL86" s="4265"/>
      <c r="BM86" s="4265"/>
      <c r="BN86" s="4265"/>
      <c r="BO86" s="4265"/>
      <c r="BP86" s="4266"/>
      <c r="BQ86" s="4271"/>
      <c r="BR86" s="4271"/>
      <c r="BS86" s="4271"/>
      <c r="BT86" s="4271"/>
      <c r="BU86" s="4271"/>
      <c r="BV86" s="4271"/>
      <c r="BW86" s="4271"/>
      <c r="BX86" s="4272"/>
      <c r="BY86" s="2213"/>
      <c r="BZ86" s="2213"/>
      <c r="CA86" s="2213"/>
      <c r="CB86" s="2213"/>
      <c r="CC86" s="2214"/>
      <c r="CD86" s="2048"/>
      <c r="CE86" s="2048"/>
      <c r="CF86" s="2076"/>
      <c r="CG86" s="2076"/>
      <c r="CH86" s="2076"/>
      <c r="CI86" s="2076"/>
      <c r="CJ86" s="2076"/>
      <c r="CK86" s="2076"/>
      <c r="CL86" s="2076"/>
      <c r="CM86" s="2076"/>
      <c r="CN86" s="2076"/>
      <c r="CO86" s="2143"/>
      <c r="CP86" s="2195"/>
      <c r="CQ86" s="2195"/>
      <c r="CR86" s="2195"/>
      <c r="CS86" s="2039"/>
      <c r="CT86" s="2039"/>
      <c r="CU86" s="2039"/>
      <c r="CV86" s="2039"/>
      <c r="CW86" s="2039"/>
      <c r="CX86" s="2144"/>
      <c r="CY86" s="2145"/>
      <c r="CZ86" s="2145"/>
      <c r="DA86" s="2145"/>
      <c r="DB86" s="2145"/>
      <c r="DC86" s="2144"/>
      <c r="DD86" s="2145"/>
      <c r="DE86" s="2145"/>
      <c r="DF86" s="2145"/>
      <c r="DG86" s="2144"/>
      <c r="DH86" s="2145"/>
      <c r="DI86" s="2145"/>
      <c r="DJ86" s="2145"/>
      <c r="DK86" s="2145"/>
      <c r="DL86" s="2144"/>
      <c r="DM86" s="2196"/>
      <c r="DN86" s="2196"/>
      <c r="DO86" s="2144"/>
      <c r="DP86" s="2196"/>
      <c r="DQ86" s="2196"/>
      <c r="DR86" s="2146"/>
      <c r="DS86" s="2147"/>
      <c r="DT86" s="1947"/>
      <c r="DU86" s="4160"/>
      <c r="DV86" s="2132"/>
      <c r="DW86" s="1728"/>
      <c r="DX86" s="1728"/>
      <c r="DY86" s="1728"/>
    </row>
    <row r="87" spans="1:129" ht="3" customHeight="1">
      <c r="A87" s="1728"/>
      <c r="B87" s="1945"/>
      <c r="C87" s="4002"/>
      <c r="D87" s="4005"/>
      <c r="E87" s="4006"/>
      <c r="F87" s="1917"/>
      <c r="G87" s="1912"/>
      <c r="H87" s="1912"/>
      <c r="I87" s="1912"/>
      <c r="J87" s="1912"/>
      <c r="K87" s="1912"/>
      <c r="L87" s="1912"/>
      <c r="M87" s="1912"/>
      <c r="N87" s="1912"/>
      <c r="O87" s="1912"/>
      <c r="P87" s="1912"/>
      <c r="Q87" s="1912"/>
      <c r="R87" s="1912"/>
      <c r="S87" s="1913"/>
      <c r="T87" s="4045" t="s">
        <v>1547</v>
      </c>
      <c r="U87" s="4013"/>
      <c r="V87" s="4014"/>
      <c r="W87" s="1975"/>
      <c r="X87" s="2085"/>
      <c r="Y87" s="2085"/>
      <c r="Z87" s="2085"/>
      <c r="AA87" s="2085"/>
      <c r="AB87" s="2085"/>
      <c r="AC87" s="2085"/>
      <c r="AD87" s="2085"/>
      <c r="AE87" s="2085"/>
      <c r="AF87" s="2085"/>
      <c r="AG87" s="2085"/>
      <c r="AH87" s="2085"/>
      <c r="AI87" s="2085"/>
      <c r="AJ87" s="2085"/>
      <c r="AK87" s="2085"/>
      <c r="AL87" s="2085"/>
      <c r="AM87" s="2085"/>
      <c r="AN87" s="2085"/>
      <c r="AO87" s="2085"/>
      <c r="AP87" s="2085"/>
      <c r="AQ87" s="2085"/>
      <c r="AR87" s="2085"/>
      <c r="AS87" s="2085"/>
      <c r="AT87" s="2085"/>
      <c r="AU87" s="2085"/>
      <c r="AV87" s="2085"/>
      <c r="AW87" s="2085"/>
      <c r="AX87" s="2085"/>
      <c r="AY87" s="2085"/>
      <c r="AZ87" s="2085"/>
      <c r="BA87" s="2085"/>
      <c r="BB87" s="2087"/>
      <c r="BC87" s="1972"/>
      <c r="BD87" s="4224" t="s">
        <v>1548</v>
      </c>
      <c r="BE87" s="4225"/>
      <c r="BF87" s="4225"/>
      <c r="BG87" s="4226"/>
      <c r="BH87" s="4233" t="s">
        <v>1549</v>
      </c>
      <c r="BI87" s="4234"/>
      <c r="BJ87" s="4234"/>
      <c r="BK87" s="4234"/>
      <c r="BL87" s="4234"/>
      <c r="BM87" s="4234"/>
      <c r="BN87" s="4234"/>
      <c r="BO87" s="4234"/>
      <c r="BP87" s="4234"/>
      <c r="BQ87" s="4234"/>
      <c r="BR87" s="4234"/>
      <c r="BS87" s="4234"/>
      <c r="BT87" s="4234"/>
      <c r="BU87" s="4234"/>
      <c r="BV87" s="4234"/>
      <c r="BW87" s="4234"/>
      <c r="BX87" s="4235"/>
      <c r="BY87" s="2215"/>
      <c r="BZ87" s="2215"/>
      <c r="CA87" s="2215"/>
      <c r="CB87" s="2215"/>
      <c r="CC87" s="2216"/>
      <c r="CD87" s="2064"/>
      <c r="CE87" s="2064"/>
      <c r="CF87" s="2090"/>
      <c r="CG87" s="2090"/>
      <c r="CH87" s="2090"/>
      <c r="CI87" s="2090"/>
      <c r="CJ87" s="2090"/>
      <c r="CK87" s="2090"/>
      <c r="CL87" s="2090"/>
      <c r="CM87" s="2090"/>
      <c r="CN87" s="2090"/>
      <c r="CO87" s="2090"/>
      <c r="CP87" s="2090"/>
      <c r="CQ87" s="2090"/>
      <c r="CR87" s="2090"/>
      <c r="CS87" s="2090"/>
      <c r="CT87" s="2090"/>
      <c r="CU87" s="2090"/>
      <c r="CV87" s="2090"/>
      <c r="CW87" s="2090"/>
      <c r="CX87" s="2090"/>
      <c r="CY87" s="2090"/>
      <c r="CZ87" s="2090"/>
      <c r="DA87" s="2090"/>
      <c r="DB87" s="2090"/>
      <c r="DC87" s="2090"/>
      <c r="DD87" s="2090"/>
      <c r="DE87" s="2090"/>
      <c r="DF87" s="2090"/>
      <c r="DG87" s="2090"/>
      <c r="DH87" s="2090"/>
      <c r="DI87" s="2090"/>
      <c r="DJ87" s="2090"/>
      <c r="DK87" s="2090"/>
      <c r="DL87" s="2090"/>
      <c r="DM87" s="2090"/>
      <c r="DN87" s="2090"/>
      <c r="DO87" s="2090"/>
      <c r="DP87" s="2090"/>
      <c r="DQ87" s="2090"/>
      <c r="DR87" s="2091"/>
      <c r="DS87" s="2092"/>
      <c r="DT87" s="1947"/>
      <c r="DU87" s="4160"/>
      <c r="DV87" s="2132"/>
      <c r="DW87" s="1728"/>
      <c r="DX87" s="1728"/>
      <c r="DY87" s="1728"/>
    </row>
    <row r="88" spans="1:129" ht="21" customHeight="1">
      <c r="A88" s="1728"/>
      <c r="B88" s="1945"/>
      <c r="C88" s="4002"/>
      <c r="D88" s="4005"/>
      <c r="E88" s="4006"/>
      <c r="F88" s="1918"/>
      <c r="G88" s="4028" t="s">
        <v>867</v>
      </c>
      <c r="H88" s="4028"/>
      <c r="I88" s="4028"/>
      <c r="J88" s="4028"/>
      <c r="K88" s="4028"/>
      <c r="L88" s="4028"/>
      <c r="M88" s="4028"/>
      <c r="N88" s="4028"/>
      <c r="O88" s="4028"/>
      <c r="P88" s="4028"/>
      <c r="Q88" s="4028"/>
      <c r="R88" s="4028"/>
      <c r="S88" s="1914"/>
      <c r="T88" s="4046"/>
      <c r="U88" s="4016"/>
      <c r="V88" s="4017"/>
      <c r="W88" s="1988"/>
      <c r="X88" s="4030" t="str">
        <f ca="1">IF(OR(申告書1入力用!M33=0,LEN(申告書1入力用!M33)-7&lt;=0),"",LEFT(申告書1入力用!M33,LEN(申告書1入力用!M33)-7))</f>
        <v/>
      </c>
      <c r="Y88" s="4031"/>
      <c r="Z88" s="4031"/>
      <c r="AA88" s="4031"/>
      <c r="AB88" s="4032"/>
      <c r="AC88" s="1991"/>
      <c r="AD88" s="4021" t="str">
        <f ca="1">IF(OR(申告書1入力用!M33=0,LEN(申告書1入力用!M33)-6&lt;=0),"",MID(申告書1入力用!M33,LEN(申告書1入力用!M33)-6,1))</f>
        <v/>
      </c>
      <c r="AE88" s="4022"/>
      <c r="AF88" s="4023"/>
      <c r="AG88" s="1991"/>
      <c r="AH88" s="4021" t="str">
        <f ca="1">IF(OR(申告書1入力用!M33=0,LEN(申告書1入力用!M33)-5&lt;=0),"",MID(申告書1入力用!M33,LEN(申告書1入力用!M33)-5,1))</f>
        <v/>
      </c>
      <c r="AI88" s="4022"/>
      <c r="AJ88" s="4023"/>
      <c r="AK88" s="1991"/>
      <c r="AL88" s="4021" t="str">
        <f ca="1">IF(OR(申告書1入力用!M33=0,LEN(申告書1入力用!M33)-4&lt;=0),"",MID(申告書1入力用!M33,LEN(申告書1入力用!M33)-4,1))</f>
        <v/>
      </c>
      <c r="AM88" s="4022"/>
      <c r="AN88" s="4023"/>
      <c r="AO88" s="1991"/>
      <c r="AP88" s="4021" t="str">
        <f ca="1">IF(OR(申告書1入力用!M33=0,LEN(申告書1入力用!M33)-3&lt;=0),"",MID(申告書1入力用!M33,LEN(申告書1入力用!M33)-3,1))</f>
        <v/>
      </c>
      <c r="AQ88" s="4023"/>
      <c r="AR88" s="1991"/>
      <c r="AS88" s="4021" t="str">
        <f ca="1">IF(OR(申告書1入力用!M33=0,LEN(申告書1入力用!M33)-2&lt;=0),"",MID(申告書1入力用!M33,LEN(申告書1入力用!M33)-2,1))</f>
        <v/>
      </c>
      <c r="AT88" s="4023"/>
      <c r="AU88" s="1991"/>
      <c r="AV88" s="4021" t="str">
        <f ca="1">IF(OR(申告書1入力用!M33=0,LEN(申告書1入力用!M33)-1&lt;=0),"",MID(申告書1入力用!M33,LEN(申告書1入力用!M33)-1,1))</f>
        <v/>
      </c>
      <c r="AW88" s="4022"/>
      <c r="AX88" s="4023"/>
      <c r="AY88" s="1991"/>
      <c r="AZ88" s="4021" t="str">
        <f ca="1">IF(申告書1入力用!M33&lt;&gt;0,RIGHT(申告書1入力用!M33,1),"")</f>
        <v/>
      </c>
      <c r="BA88" s="4023"/>
      <c r="BB88" s="2062"/>
      <c r="BC88" s="1972"/>
      <c r="BD88" s="4227"/>
      <c r="BE88" s="4228"/>
      <c r="BF88" s="4228"/>
      <c r="BG88" s="4229"/>
      <c r="BH88" s="4236"/>
      <c r="BI88" s="4208"/>
      <c r="BJ88" s="4208"/>
      <c r="BK88" s="4208"/>
      <c r="BL88" s="4208"/>
      <c r="BM88" s="4208"/>
      <c r="BN88" s="4208"/>
      <c r="BO88" s="4208"/>
      <c r="BP88" s="4208"/>
      <c r="BQ88" s="4208"/>
      <c r="BR88" s="4208"/>
      <c r="BS88" s="4208"/>
      <c r="BT88" s="4208"/>
      <c r="BU88" s="4208"/>
      <c r="BV88" s="4208"/>
      <c r="BW88" s="4208"/>
      <c r="BX88" s="4237"/>
      <c r="BY88" s="2215"/>
      <c r="BZ88" s="2215"/>
      <c r="CA88" s="2215"/>
      <c r="CB88" s="2215"/>
      <c r="CC88" s="2216"/>
      <c r="CD88" s="2064"/>
      <c r="CE88" s="2064"/>
      <c r="CF88" s="4030" t="str">
        <f>IF(OR(申告書1入力用!AH33=0,LEN(申告書1入力用!AH33)-7&lt;=0),"",LEFT(申告書1入力用!AH33,LEN(申告書1入力用!AH33)-7))</f>
        <v/>
      </c>
      <c r="CG88" s="4031"/>
      <c r="CH88" s="4031"/>
      <c r="CI88" s="4031"/>
      <c r="CJ88" s="4031"/>
      <c r="CK88" s="4031"/>
      <c r="CL88" s="4031"/>
      <c r="CM88" s="4031"/>
      <c r="CN88" s="4032"/>
      <c r="CO88" s="2065"/>
      <c r="CP88" s="4183" t="str">
        <f>IF(OR(申告書1入力用!AH33=0,LEN(申告書1入力用!AH33)-6&lt;=0),"",MID(申告書1入力用!AH33,LEN(申告書1入力用!AH33)-6,1))</f>
        <v/>
      </c>
      <c r="CQ88" s="4184"/>
      <c r="CR88" s="4184"/>
      <c r="CS88" s="4023"/>
      <c r="CT88" s="1991"/>
      <c r="CU88" s="4021" t="str">
        <f>IF(OR(申告書1入力用!AH33=0,LEN(申告書1入力用!AH33)-5&lt;=0),"",MID(申告書1入力用!AH33,LEN(申告書1入力用!AH33)-5,1))</f>
        <v/>
      </c>
      <c r="CV88" s="4022"/>
      <c r="CW88" s="4023"/>
      <c r="CX88" s="2066"/>
      <c r="CY88" s="4050" t="str">
        <f>IF(OR(申告書1入力用!AH33=0,LEN(申告書1入力用!AH33)-4&lt;=0),"",MID(申告書1入力用!AH33,LEN(申告書1入力用!AH33)-4,1))</f>
        <v/>
      </c>
      <c r="CZ88" s="4051"/>
      <c r="DA88" s="4051"/>
      <c r="DB88" s="4052"/>
      <c r="DC88" s="2066"/>
      <c r="DD88" s="4050" t="str">
        <f>IF(OR(申告書1入力用!AH33=0,LEN(申告書1入力用!AH33)-3&lt;=0),"",MID(申告書1入力用!AH33,LEN(申告書1入力用!AH33)-3,1))</f>
        <v/>
      </c>
      <c r="DE88" s="4051"/>
      <c r="DF88" s="4052"/>
      <c r="DG88" s="2066"/>
      <c r="DH88" s="4050" t="str">
        <f>IF(OR(申告書1入力用!AH33=0,LEN(申告書1入力用!AH33)-2&lt;=0),"",MID(申告書1入力用!AH33,LEN(申告書1入力用!AH33)-2,1))</f>
        <v/>
      </c>
      <c r="DI88" s="4051"/>
      <c r="DJ88" s="4051"/>
      <c r="DK88" s="4052"/>
      <c r="DL88" s="2066"/>
      <c r="DM88" s="4050" t="str">
        <f>IF(OR(申告書1入力用!AH33=0,LEN(申告書1入力用!AH33)-1&lt;=0),"",MID(申告書1入力用!AH33,LEN(申告書1入力用!AH33)-1,1))</f>
        <v/>
      </c>
      <c r="DN88" s="4052"/>
      <c r="DO88" s="2066"/>
      <c r="DP88" s="4050" t="str">
        <f>IF(申告書1入力用!AH33&lt;&gt;0,RIGHT(申告書1入力用!AH33,1),"")</f>
        <v/>
      </c>
      <c r="DQ88" s="4052"/>
      <c r="DR88" s="2067"/>
      <c r="DS88" s="2068"/>
      <c r="DT88" s="1947"/>
      <c r="DU88" s="4160"/>
      <c r="DV88" s="2132"/>
      <c r="DW88" s="1728"/>
      <c r="DX88" s="1728"/>
      <c r="DY88" s="1728"/>
    </row>
    <row r="89" spans="1:129" ht="2.25" customHeight="1" thickBot="1">
      <c r="A89" s="1728"/>
      <c r="B89" s="1945"/>
      <c r="C89" s="4002"/>
      <c r="D89" s="4007"/>
      <c r="E89" s="4008"/>
      <c r="F89" s="1920"/>
      <c r="G89" s="1915"/>
      <c r="H89" s="1915"/>
      <c r="I89" s="1915"/>
      <c r="J89" s="1915"/>
      <c r="K89" s="1915"/>
      <c r="L89" s="1915"/>
      <c r="M89" s="1915"/>
      <c r="N89" s="1915"/>
      <c r="O89" s="1915"/>
      <c r="P89" s="1915"/>
      <c r="Q89" s="1915"/>
      <c r="R89" s="1915"/>
      <c r="S89" s="1916"/>
      <c r="T89" s="4047"/>
      <c r="U89" s="4048"/>
      <c r="V89" s="4049"/>
      <c r="W89" s="2217"/>
      <c r="X89" s="2076"/>
      <c r="Y89" s="2076"/>
      <c r="Z89" s="2076"/>
      <c r="AA89" s="2076"/>
      <c r="AB89" s="2076"/>
      <c r="AC89" s="2038"/>
      <c r="AD89" s="2039"/>
      <c r="AE89" s="2039"/>
      <c r="AF89" s="2039"/>
      <c r="AG89" s="2038"/>
      <c r="AH89" s="2039"/>
      <c r="AI89" s="2039"/>
      <c r="AJ89" s="2039"/>
      <c r="AK89" s="2038"/>
      <c r="AL89" s="2039"/>
      <c r="AM89" s="2039"/>
      <c r="AN89" s="2039"/>
      <c r="AO89" s="2038"/>
      <c r="AP89" s="2038"/>
      <c r="AQ89" s="2038"/>
      <c r="AR89" s="2038"/>
      <c r="AS89" s="2038"/>
      <c r="AT89" s="2038"/>
      <c r="AU89" s="2038"/>
      <c r="AV89" s="2038"/>
      <c r="AW89" s="2038"/>
      <c r="AX89" s="2038"/>
      <c r="AY89" s="2038"/>
      <c r="AZ89" s="2038"/>
      <c r="BA89" s="2038"/>
      <c r="BB89" s="2218"/>
      <c r="BC89" s="1972"/>
      <c r="BD89" s="4227"/>
      <c r="BE89" s="4228"/>
      <c r="BF89" s="4228"/>
      <c r="BG89" s="4229"/>
      <c r="BH89" s="4238"/>
      <c r="BI89" s="4044"/>
      <c r="BJ89" s="4044"/>
      <c r="BK89" s="4044"/>
      <c r="BL89" s="4044"/>
      <c r="BM89" s="4044"/>
      <c r="BN89" s="4044"/>
      <c r="BO89" s="4044"/>
      <c r="BP89" s="4044"/>
      <c r="BQ89" s="4044"/>
      <c r="BR89" s="4044"/>
      <c r="BS89" s="4044"/>
      <c r="BT89" s="4044"/>
      <c r="BU89" s="4044"/>
      <c r="BV89" s="4044"/>
      <c r="BW89" s="4044"/>
      <c r="BX89" s="4239"/>
      <c r="BY89" s="2215"/>
      <c r="BZ89" s="2215"/>
      <c r="CA89" s="2215"/>
      <c r="CB89" s="2215"/>
      <c r="CC89" s="2216"/>
      <c r="CD89" s="2064"/>
      <c r="CE89" s="2064"/>
      <c r="CF89" s="2090"/>
      <c r="CG89" s="2165"/>
      <c r="CH89" s="2165"/>
      <c r="CI89" s="2165"/>
      <c r="CJ89" s="2165"/>
      <c r="CK89" s="2165"/>
      <c r="CL89" s="2165"/>
      <c r="CM89" s="2165"/>
      <c r="CN89" s="2165"/>
      <c r="CO89" s="2166"/>
      <c r="CP89" s="2166"/>
      <c r="CQ89" s="2166"/>
      <c r="CR89" s="2090"/>
      <c r="CS89" s="1991"/>
      <c r="CT89" s="1991"/>
      <c r="CU89" s="1991"/>
      <c r="CV89" s="1991"/>
      <c r="CW89" s="2167"/>
      <c r="CX89" s="2167"/>
      <c r="CY89" s="2167"/>
      <c r="CZ89" s="2167"/>
      <c r="DA89" s="2167"/>
      <c r="DB89" s="2167"/>
      <c r="DC89" s="2167"/>
      <c r="DD89" s="2167"/>
      <c r="DE89" s="2167"/>
      <c r="DF89" s="2167"/>
      <c r="DG89" s="2167"/>
      <c r="DH89" s="2167"/>
      <c r="DI89" s="2167"/>
      <c r="DJ89" s="2167"/>
      <c r="DK89" s="2167"/>
      <c r="DL89" s="2167"/>
      <c r="DM89" s="2167"/>
      <c r="DN89" s="2167"/>
      <c r="DO89" s="2167"/>
      <c r="DP89" s="2167"/>
      <c r="DQ89" s="2167"/>
      <c r="DR89" s="2168"/>
      <c r="DS89" s="2169"/>
      <c r="DT89" s="1947"/>
      <c r="DU89" s="4160"/>
      <c r="DV89" s="2132"/>
      <c r="DW89" s="1728"/>
      <c r="DX89" s="1728"/>
      <c r="DY89" s="1728"/>
    </row>
    <row r="90" spans="1:129" ht="3" customHeight="1">
      <c r="A90" s="1728"/>
      <c r="B90" s="1945"/>
      <c r="C90" s="4002"/>
      <c r="D90" s="2004"/>
      <c r="E90" s="4042" t="s">
        <v>1550</v>
      </c>
      <c r="F90" s="4042"/>
      <c r="G90" s="4042"/>
      <c r="H90" s="4042"/>
      <c r="I90" s="4042"/>
      <c r="J90" s="4042"/>
      <c r="K90" s="4042"/>
      <c r="L90" s="4042"/>
      <c r="M90" s="4042"/>
      <c r="N90" s="4042"/>
      <c r="O90" s="4042"/>
      <c r="P90" s="4042"/>
      <c r="Q90" s="4042"/>
      <c r="R90" s="4042"/>
      <c r="S90" s="4274"/>
      <c r="T90" s="4015" t="s">
        <v>1551</v>
      </c>
      <c r="U90" s="4016"/>
      <c r="V90" s="4017"/>
      <c r="W90" s="1945"/>
      <c r="X90" s="2090"/>
      <c r="Y90" s="2090"/>
      <c r="Z90" s="2090"/>
      <c r="AA90" s="2090"/>
      <c r="AB90" s="2090"/>
      <c r="AC90" s="2090"/>
      <c r="AD90" s="2090"/>
      <c r="AE90" s="2090"/>
      <c r="AF90" s="2090"/>
      <c r="AG90" s="2090"/>
      <c r="AH90" s="2090"/>
      <c r="AI90" s="2090"/>
      <c r="AJ90" s="2090"/>
      <c r="AK90" s="2090"/>
      <c r="AL90" s="2090"/>
      <c r="AM90" s="2090"/>
      <c r="AN90" s="2090"/>
      <c r="AO90" s="2090"/>
      <c r="AP90" s="2090"/>
      <c r="AQ90" s="2090"/>
      <c r="AR90" s="2090"/>
      <c r="AS90" s="2090"/>
      <c r="AT90" s="2090"/>
      <c r="AU90" s="2090"/>
      <c r="AV90" s="2090"/>
      <c r="AW90" s="2090"/>
      <c r="AX90" s="2090"/>
      <c r="AY90" s="2090"/>
      <c r="AZ90" s="2090"/>
      <c r="BA90" s="2090"/>
      <c r="BB90" s="2092"/>
      <c r="BC90" s="1972"/>
      <c r="BD90" s="4227"/>
      <c r="BE90" s="4228"/>
      <c r="BF90" s="4228"/>
      <c r="BG90" s="4229"/>
      <c r="BH90" s="4275" t="s">
        <v>1552</v>
      </c>
      <c r="BI90" s="4276"/>
      <c r="BJ90" s="4276"/>
      <c r="BK90" s="4276"/>
      <c r="BL90" s="4276"/>
      <c r="BM90" s="4276"/>
      <c r="BN90" s="4276"/>
      <c r="BO90" s="4276"/>
      <c r="BP90" s="4276"/>
      <c r="BQ90" s="4276"/>
      <c r="BR90" s="4276"/>
      <c r="BS90" s="4276"/>
      <c r="BT90" s="4276"/>
      <c r="BU90" s="4276"/>
      <c r="BV90" s="4276"/>
      <c r="BW90" s="4276"/>
      <c r="BX90" s="4277"/>
      <c r="BY90" s="2219"/>
      <c r="BZ90" s="2219"/>
      <c r="CA90" s="2219"/>
      <c r="CB90" s="2219"/>
      <c r="CC90" s="2220"/>
      <c r="CD90" s="2108"/>
      <c r="CE90" s="2108"/>
      <c r="CF90" s="2082"/>
      <c r="CG90" s="2082"/>
      <c r="CH90" s="2082"/>
      <c r="CI90" s="2082"/>
      <c r="CJ90" s="2082"/>
      <c r="CK90" s="2082"/>
      <c r="CL90" s="2082"/>
      <c r="CM90" s="2082"/>
      <c r="CN90" s="2082"/>
      <c r="CO90" s="2082"/>
      <c r="CP90" s="2082"/>
      <c r="CQ90" s="2082"/>
      <c r="CR90" s="2082"/>
      <c r="CS90" s="2082"/>
      <c r="CT90" s="2082"/>
      <c r="CU90" s="2082"/>
      <c r="CV90" s="2082"/>
      <c r="CW90" s="2082"/>
      <c r="CX90" s="2082"/>
      <c r="CY90" s="2082"/>
      <c r="CZ90" s="2082"/>
      <c r="DA90" s="2082"/>
      <c r="DB90" s="2082"/>
      <c r="DC90" s="2082"/>
      <c r="DD90" s="2082"/>
      <c r="DE90" s="2082"/>
      <c r="DF90" s="2082"/>
      <c r="DG90" s="2082"/>
      <c r="DH90" s="2082"/>
      <c r="DI90" s="2082"/>
      <c r="DJ90" s="2082"/>
      <c r="DK90" s="2082"/>
      <c r="DL90" s="2082"/>
      <c r="DM90" s="2082"/>
      <c r="DN90" s="2082"/>
      <c r="DO90" s="2082"/>
      <c r="DP90" s="2082"/>
      <c r="DQ90" s="2082"/>
      <c r="DR90" s="2109"/>
      <c r="DS90" s="2083"/>
      <c r="DT90" s="1947"/>
      <c r="DU90" s="4160"/>
      <c r="DV90" s="2132"/>
      <c r="DW90" s="1728"/>
      <c r="DX90" s="1728"/>
      <c r="DY90" s="1728"/>
    </row>
    <row r="91" spans="1:129" ht="21" customHeight="1" thickBot="1">
      <c r="A91" s="1728"/>
      <c r="B91" s="1945"/>
      <c r="C91" s="4002"/>
      <c r="D91" s="1947"/>
      <c r="E91" s="4043"/>
      <c r="F91" s="4043"/>
      <c r="G91" s="4043"/>
      <c r="H91" s="4043"/>
      <c r="I91" s="4043"/>
      <c r="J91" s="4043"/>
      <c r="K91" s="4043"/>
      <c r="L91" s="4043"/>
      <c r="M91" s="4043"/>
      <c r="N91" s="4043"/>
      <c r="O91" s="4043"/>
      <c r="P91" s="4043"/>
      <c r="Q91" s="4043"/>
      <c r="R91" s="4043"/>
      <c r="S91" s="4237"/>
      <c r="T91" s="4015"/>
      <c r="U91" s="4016"/>
      <c r="V91" s="4017"/>
      <c r="W91" s="1988"/>
      <c r="X91" s="4030" t="str">
        <f ca="1">IF(OR(申告書1入力用!M34=0,LEN(申告書1入力用!M34)-7&lt;=0),"",LEFT(申告書1入力用!M34,LEN(申告書1入力用!M34)-7))</f>
        <v/>
      </c>
      <c r="Y91" s="4031"/>
      <c r="Z91" s="4031"/>
      <c r="AA91" s="4031"/>
      <c r="AB91" s="4032"/>
      <c r="AC91" s="1991"/>
      <c r="AD91" s="4021" t="str">
        <f ca="1">IF(OR(申告書1入力用!M34=0,LEN(申告書1入力用!M34)-6&lt;=0),"",MID(申告書1入力用!M34,LEN(申告書1入力用!M34)-6,1))</f>
        <v/>
      </c>
      <c r="AE91" s="4022"/>
      <c r="AF91" s="4023"/>
      <c r="AG91" s="1991"/>
      <c r="AH91" s="4021" t="str">
        <f ca="1">IF(OR(申告書1入力用!M34=0,LEN(申告書1入力用!M34)-5&lt;=0),"",MID(申告書1入力用!M34,LEN(申告書1入力用!M34)-5,1))</f>
        <v/>
      </c>
      <c r="AI91" s="4022"/>
      <c r="AJ91" s="4023"/>
      <c r="AK91" s="1991"/>
      <c r="AL91" s="4021" t="str">
        <f ca="1">IF(OR(申告書1入力用!M34=0,LEN(申告書1入力用!M34)-4&lt;=0),"",MID(申告書1入力用!M34,LEN(申告書1入力用!M34)-4,1))</f>
        <v/>
      </c>
      <c r="AM91" s="4022"/>
      <c r="AN91" s="4023"/>
      <c r="AO91" s="1991"/>
      <c r="AP91" s="4021" t="str">
        <f ca="1">IF(OR(申告書1入力用!M34=0,LEN(申告書1入力用!M34)-3&lt;=0),"",MID(申告書1入力用!M34,LEN(申告書1入力用!M34)-3,1))</f>
        <v/>
      </c>
      <c r="AQ91" s="4023"/>
      <c r="AR91" s="1991"/>
      <c r="AS91" s="4021" t="str">
        <f ca="1">IF(OR(申告書1入力用!M34=0,LEN(申告書1入力用!M34)-2&lt;=0),"",MID(申告書1入力用!M34,LEN(申告書1入力用!M34)-2,1))</f>
        <v/>
      </c>
      <c r="AT91" s="4023"/>
      <c r="AU91" s="1991"/>
      <c r="AV91" s="4021" t="str">
        <f ca="1">IF(OR(申告書1入力用!M34=0,LEN(申告書1入力用!M34)-1&lt;=0),"",MID(申告書1入力用!M34,LEN(申告書1入力用!M34)-1,1))</f>
        <v/>
      </c>
      <c r="AW91" s="4022"/>
      <c r="AX91" s="4023"/>
      <c r="AY91" s="1991"/>
      <c r="AZ91" s="4021" t="str">
        <f ca="1">IF(申告書1入力用!M34&lt;&gt;0,RIGHT(申告書1入力用!M34,1),"")</f>
        <v/>
      </c>
      <c r="BA91" s="4023"/>
      <c r="BB91" s="2062"/>
      <c r="BC91" s="1972"/>
      <c r="BD91" s="4230"/>
      <c r="BE91" s="4231"/>
      <c r="BF91" s="4231"/>
      <c r="BG91" s="4232"/>
      <c r="BH91" s="4278"/>
      <c r="BI91" s="4279"/>
      <c r="BJ91" s="4279"/>
      <c r="BK91" s="4279"/>
      <c r="BL91" s="4279"/>
      <c r="BM91" s="4279"/>
      <c r="BN91" s="4279"/>
      <c r="BO91" s="4279"/>
      <c r="BP91" s="4279"/>
      <c r="BQ91" s="4279"/>
      <c r="BR91" s="4279"/>
      <c r="BS91" s="4279"/>
      <c r="BT91" s="4279"/>
      <c r="BU91" s="4279"/>
      <c r="BV91" s="4279"/>
      <c r="BW91" s="4279"/>
      <c r="BX91" s="4280"/>
      <c r="BY91" s="2215"/>
      <c r="BZ91" s="2215"/>
      <c r="CA91" s="2215"/>
      <c r="CB91" s="2215"/>
      <c r="CC91" s="2216"/>
      <c r="CD91" s="2064"/>
      <c r="CE91" s="2064"/>
      <c r="CF91" s="4030" t="str">
        <f>IF(OR(申告書1入力用!AH34=0,LEN(申告書1入力用!AH34)-7&lt;=0),"",LEFT(申告書1入力用!AH34,LEN(申告書1入力用!AH34)-7))</f>
        <v/>
      </c>
      <c r="CG91" s="4031"/>
      <c r="CH91" s="4031"/>
      <c r="CI91" s="4031"/>
      <c r="CJ91" s="4031"/>
      <c r="CK91" s="4031"/>
      <c r="CL91" s="4031"/>
      <c r="CM91" s="4031"/>
      <c r="CN91" s="4032"/>
      <c r="CO91" s="2065"/>
      <c r="CP91" s="4183" t="str">
        <f>IF(OR(申告書1入力用!AH34=0,LEN(申告書1入力用!AH34)-6&lt;=0),"",MID(申告書1入力用!AH34,LEN(申告書1入力用!AH34)-6,1))</f>
        <v/>
      </c>
      <c r="CQ91" s="4184"/>
      <c r="CR91" s="4184"/>
      <c r="CS91" s="4023"/>
      <c r="CT91" s="1991"/>
      <c r="CU91" s="4021" t="str">
        <f>IF(OR(申告書1入力用!AH34=0,LEN(申告書1入力用!AH34)-5&lt;=0),"",MID(申告書1入力用!AH34,LEN(申告書1入力用!AH34)-5,1))</f>
        <v/>
      </c>
      <c r="CV91" s="4022"/>
      <c r="CW91" s="4023"/>
      <c r="CX91" s="2066"/>
      <c r="CY91" s="4050" t="str">
        <f>IF(OR(申告書1入力用!AH34=0,LEN(申告書1入力用!AH34)-4&lt;=0),"",MID(申告書1入力用!AH34,LEN(申告書1入力用!AH34)-4,1))</f>
        <v/>
      </c>
      <c r="CZ91" s="4051"/>
      <c r="DA91" s="4051"/>
      <c r="DB91" s="4052"/>
      <c r="DC91" s="2066"/>
      <c r="DD91" s="4050" t="str">
        <f>IF(OR(申告書1入力用!AH34=0,LEN(申告書1入力用!AH34)-3&lt;=0),"",MID(申告書1入力用!AH34,LEN(申告書1入力用!AH34)-3,1))</f>
        <v/>
      </c>
      <c r="DE91" s="4051"/>
      <c r="DF91" s="4052"/>
      <c r="DG91" s="2066"/>
      <c r="DH91" s="4050" t="str">
        <f>IF(OR(申告書1入力用!AH34=0,LEN(申告書1入力用!AH34)-2&lt;=0),"",MID(申告書1入力用!AH34,LEN(申告書1入力用!AH34)-2,1))</f>
        <v/>
      </c>
      <c r="DI91" s="4051"/>
      <c r="DJ91" s="4051"/>
      <c r="DK91" s="4052"/>
      <c r="DL91" s="2066"/>
      <c r="DM91" s="4095" t="s">
        <v>1729</v>
      </c>
      <c r="DN91" s="4052"/>
      <c r="DO91" s="2066"/>
      <c r="DP91" s="4095" t="s">
        <v>1729</v>
      </c>
      <c r="DQ91" s="4052"/>
      <c r="DR91" s="2067"/>
      <c r="DS91" s="2068"/>
      <c r="DT91" s="1947"/>
      <c r="DU91" s="4160"/>
      <c r="DV91" s="2132"/>
      <c r="DW91" s="1728"/>
      <c r="DX91" s="1728"/>
      <c r="DY91" s="1728"/>
    </row>
    <row r="92" spans="1:129" ht="3" customHeight="1" thickBot="1">
      <c r="A92" s="1728"/>
      <c r="B92" s="1945"/>
      <c r="C92" s="4002"/>
      <c r="D92" s="2221"/>
      <c r="E92" s="4044"/>
      <c r="F92" s="4044"/>
      <c r="G92" s="4044"/>
      <c r="H92" s="4044"/>
      <c r="I92" s="4044"/>
      <c r="J92" s="4044"/>
      <c r="K92" s="4044"/>
      <c r="L92" s="4044"/>
      <c r="M92" s="4044"/>
      <c r="N92" s="4044"/>
      <c r="O92" s="4044"/>
      <c r="P92" s="4044"/>
      <c r="Q92" s="4044"/>
      <c r="R92" s="4044"/>
      <c r="S92" s="4239"/>
      <c r="T92" s="4015"/>
      <c r="U92" s="4016"/>
      <c r="V92" s="4017"/>
      <c r="W92" s="1988"/>
      <c r="X92" s="2090"/>
      <c r="Y92" s="2090"/>
      <c r="Z92" s="2090"/>
      <c r="AA92" s="2090"/>
      <c r="AB92" s="2090"/>
      <c r="AC92" s="1991"/>
      <c r="AD92" s="1991"/>
      <c r="AE92" s="1991"/>
      <c r="AF92" s="1991"/>
      <c r="AG92" s="1991"/>
      <c r="AH92" s="1991"/>
      <c r="AI92" s="1991"/>
      <c r="AJ92" s="1991"/>
      <c r="AK92" s="1991"/>
      <c r="AL92" s="1991"/>
      <c r="AM92" s="1991"/>
      <c r="AN92" s="1991"/>
      <c r="AO92" s="1991"/>
      <c r="AP92" s="1991"/>
      <c r="AQ92" s="1991"/>
      <c r="AR92" s="1991"/>
      <c r="AS92" s="1991"/>
      <c r="AT92" s="1991"/>
      <c r="AU92" s="1991"/>
      <c r="AV92" s="1991"/>
      <c r="AW92" s="1991"/>
      <c r="AX92" s="1991"/>
      <c r="AY92" s="1991"/>
      <c r="AZ92" s="1991"/>
      <c r="BA92" s="1991"/>
      <c r="BB92" s="2062"/>
      <c r="BC92" s="1972"/>
      <c r="BD92" s="2222"/>
      <c r="BE92" s="2222"/>
      <c r="BF92" s="2222"/>
      <c r="BG92" s="2222"/>
      <c r="BH92" s="2223"/>
      <c r="BI92" s="1919"/>
      <c r="BJ92" s="1919"/>
      <c r="BK92" s="1919"/>
      <c r="BL92" s="1919"/>
      <c r="BM92" s="1919"/>
      <c r="BN92" s="1919"/>
      <c r="BO92" s="1919"/>
      <c r="BP92" s="1919"/>
      <c r="BQ92" s="1919"/>
      <c r="BR92" s="1919"/>
      <c r="BS92" s="1919"/>
      <c r="BT92" s="1919"/>
      <c r="BU92" s="1919"/>
      <c r="BV92" s="1919"/>
      <c r="BW92" s="1919"/>
      <c r="BX92" s="2224"/>
      <c r="BY92" s="1997"/>
      <c r="BZ92" s="1997"/>
      <c r="CA92" s="1997"/>
      <c r="CB92" s="1997"/>
      <c r="CC92" s="2225"/>
      <c r="CD92" s="2098"/>
      <c r="CE92" s="2098"/>
      <c r="CF92" s="2070"/>
      <c r="CG92" s="2099"/>
      <c r="CH92" s="2099"/>
      <c r="CI92" s="2099"/>
      <c r="CJ92" s="2099"/>
      <c r="CK92" s="2099"/>
      <c r="CL92" s="2099"/>
      <c r="CM92" s="2099"/>
      <c r="CN92" s="2099"/>
      <c r="CO92" s="2100"/>
      <c r="CP92" s="2100"/>
      <c r="CQ92" s="2100"/>
      <c r="CR92" s="2070"/>
      <c r="CS92" s="2072"/>
      <c r="CT92" s="2072"/>
      <c r="CU92" s="2072"/>
      <c r="CV92" s="2072"/>
      <c r="CW92" s="2101"/>
      <c r="CX92" s="2101"/>
      <c r="CY92" s="2101"/>
      <c r="CZ92" s="2101"/>
      <c r="DA92" s="2101"/>
      <c r="DB92" s="2101"/>
      <c r="DC92" s="2101"/>
      <c r="DD92" s="2101"/>
      <c r="DE92" s="2101"/>
      <c r="DF92" s="2101"/>
      <c r="DG92" s="2101"/>
      <c r="DH92" s="2101"/>
      <c r="DI92" s="2101"/>
      <c r="DJ92" s="2101"/>
      <c r="DK92" s="2101"/>
      <c r="DL92" s="2101"/>
      <c r="DM92" s="2101"/>
      <c r="DN92" s="2101"/>
      <c r="DO92" s="2101"/>
      <c r="DP92" s="2101"/>
      <c r="DQ92" s="2101"/>
      <c r="DR92" s="2102"/>
      <c r="DS92" s="2103"/>
      <c r="DT92" s="1947"/>
      <c r="DU92" s="4160"/>
      <c r="DV92" s="2132"/>
      <c r="DW92" s="1728"/>
      <c r="DX92" s="1728"/>
      <c r="DY92" s="1728"/>
    </row>
    <row r="93" spans="1:129" ht="3" customHeight="1" thickBot="1">
      <c r="A93" s="1728"/>
      <c r="B93" s="1945"/>
      <c r="C93" s="4002"/>
      <c r="D93" s="2148"/>
      <c r="E93" s="4114" t="s">
        <v>1140</v>
      </c>
      <c r="F93" s="4114"/>
      <c r="G93" s="4114"/>
      <c r="H93" s="4114"/>
      <c r="I93" s="4114"/>
      <c r="J93" s="4114"/>
      <c r="K93" s="4114"/>
      <c r="L93" s="4114"/>
      <c r="M93" s="4114"/>
      <c r="N93" s="4114"/>
      <c r="O93" s="4114"/>
      <c r="P93" s="4114"/>
      <c r="Q93" s="4114"/>
      <c r="R93" s="4114"/>
      <c r="S93" s="2004"/>
      <c r="T93" s="4045" t="s">
        <v>1553</v>
      </c>
      <c r="U93" s="4013"/>
      <c r="V93" s="4014"/>
      <c r="W93" s="1975"/>
      <c r="X93" s="2085"/>
      <c r="Y93" s="2085"/>
      <c r="Z93" s="2085"/>
      <c r="AA93" s="2085"/>
      <c r="AB93" s="2085"/>
      <c r="AC93" s="2085"/>
      <c r="AD93" s="2085"/>
      <c r="AE93" s="2085"/>
      <c r="AF93" s="2085"/>
      <c r="AG93" s="2085"/>
      <c r="AH93" s="2085"/>
      <c r="AI93" s="2085"/>
      <c r="AJ93" s="2085"/>
      <c r="AK93" s="2085"/>
      <c r="AL93" s="2085"/>
      <c r="AM93" s="2085"/>
      <c r="AN93" s="2085"/>
      <c r="AO93" s="2085"/>
      <c r="AP93" s="2085"/>
      <c r="AQ93" s="2085"/>
      <c r="AR93" s="2085"/>
      <c r="AS93" s="2085"/>
      <c r="AT93" s="2085"/>
      <c r="AU93" s="2085"/>
      <c r="AV93" s="2085"/>
      <c r="AW93" s="2085"/>
      <c r="AX93" s="2085"/>
      <c r="AY93" s="2085"/>
      <c r="AZ93" s="2085"/>
      <c r="BA93" s="2085"/>
      <c r="BB93" s="2087"/>
      <c r="BC93" s="1972"/>
      <c r="BD93" s="2226"/>
      <c r="BE93" s="2226"/>
      <c r="BF93" s="2226"/>
      <c r="BG93" s="2226"/>
      <c r="BH93" s="2227"/>
      <c r="BI93" s="2227"/>
      <c r="BJ93" s="2228"/>
      <c r="BK93" s="2228"/>
      <c r="BL93" s="2228"/>
      <c r="BM93" s="2228"/>
      <c r="BN93" s="2228"/>
      <c r="BO93" s="2228"/>
      <c r="BP93" s="2228"/>
      <c r="BQ93" s="2228"/>
      <c r="BR93" s="2228"/>
      <c r="BS93" s="2228"/>
      <c r="BT93" s="2228"/>
      <c r="BU93" s="2228"/>
      <c r="BV93" s="2228"/>
      <c r="BW93" s="2228"/>
      <c r="BX93" s="2229"/>
      <c r="BY93" s="2215"/>
      <c r="BZ93" s="2215"/>
      <c r="CA93" s="2215"/>
      <c r="CB93" s="2215"/>
      <c r="CC93" s="2216"/>
      <c r="CD93" s="2064"/>
      <c r="CE93" s="2064"/>
      <c r="CF93" s="2090"/>
      <c r="CG93" s="2090"/>
      <c r="CH93" s="2090"/>
      <c r="CI93" s="2090"/>
      <c r="CJ93" s="2090"/>
      <c r="CK93" s="2090"/>
      <c r="CL93" s="2090"/>
      <c r="CM93" s="2090"/>
      <c r="CN93" s="2090"/>
      <c r="CO93" s="2090"/>
      <c r="CP93" s="2090"/>
      <c r="CQ93" s="2090"/>
      <c r="CR93" s="2090"/>
      <c r="CS93" s="2090"/>
      <c r="CT93" s="2090"/>
      <c r="CU93" s="2090"/>
      <c r="CV93" s="2090"/>
      <c r="CW93" s="2090"/>
      <c r="CX93" s="2090"/>
      <c r="CY93" s="2090"/>
      <c r="CZ93" s="2090"/>
      <c r="DA93" s="2090"/>
      <c r="DB93" s="2090"/>
      <c r="DC93" s="2090"/>
      <c r="DD93" s="2090"/>
      <c r="DE93" s="2090"/>
      <c r="DF93" s="2090"/>
      <c r="DG93" s="2090"/>
      <c r="DH93" s="2090"/>
      <c r="DI93" s="2090"/>
      <c r="DJ93" s="2090"/>
      <c r="DK93" s="2090"/>
      <c r="DL93" s="2090"/>
      <c r="DM93" s="2090"/>
      <c r="DN93" s="2090"/>
      <c r="DO93" s="2090"/>
      <c r="DP93" s="2090"/>
      <c r="DQ93" s="2090"/>
      <c r="DR93" s="2091"/>
      <c r="DS93" s="2092"/>
      <c r="DT93" s="1947"/>
      <c r="DU93" s="4160"/>
      <c r="DV93" s="2132"/>
      <c r="DW93" s="1728"/>
      <c r="DX93" s="1728"/>
      <c r="DY93" s="1728"/>
    </row>
    <row r="94" spans="1:129" ht="21" customHeight="1">
      <c r="A94" s="1728"/>
      <c r="B94" s="1945"/>
      <c r="C94" s="4002"/>
      <c r="D94" s="1947"/>
      <c r="E94" s="3914"/>
      <c r="F94" s="3914"/>
      <c r="G94" s="3914"/>
      <c r="H94" s="3914"/>
      <c r="I94" s="3914"/>
      <c r="J94" s="3914"/>
      <c r="K94" s="3914"/>
      <c r="L94" s="3914"/>
      <c r="M94" s="3914"/>
      <c r="N94" s="3914"/>
      <c r="O94" s="3914"/>
      <c r="P94" s="3914"/>
      <c r="Q94" s="3914"/>
      <c r="R94" s="3914"/>
      <c r="S94" s="1972"/>
      <c r="T94" s="4046"/>
      <c r="U94" s="4016"/>
      <c r="V94" s="4017"/>
      <c r="W94" s="1988"/>
      <c r="X94" s="4030" t="str">
        <f ca="1">IF(OR(申告書1入力用!M35=0,LEN(申告書1入力用!M35)-7&lt;=0),"",LEFT(申告書1入力用!M35,LEN(申告書1入力用!M35)-7))</f>
        <v/>
      </c>
      <c r="Y94" s="4031"/>
      <c r="Z94" s="4031"/>
      <c r="AA94" s="4031"/>
      <c r="AB94" s="4032"/>
      <c r="AC94" s="1991"/>
      <c r="AD94" s="4021" t="str">
        <f ca="1">IF(OR(申告書1入力用!M35=0,LEN(申告書1入力用!M35)-6&lt;=0),"",MID(申告書1入力用!M35,LEN(申告書1入力用!M35)-6,1))</f>
        <v>4</v>
      </c>
      <c r="AE94" s="4022"/>
      <c r="AF94" s="4023"/>
      <c r="AG94" s="1991"/>
      <c r="AH94" s="4021" t="str">
        <f ca="1">IF(OR(申告書1入力用!M35=0,LEN(申告書1入力用!M35)-5&lt;=0),"",MID(申告書1入力用!M35,LEN(申告書1入力用!M35)-5,1))</f>
        <v>9</v>
      </c>
      <c r="AI94" s="4022"/>
      <c r="AJ94" s="4023"/>
      <c r="AK94" s="1991"/>
      <c r="AL94" s="4021" t="str">
        <f ca="1">IF(OR(申告書1入力用!M35=0,LEN(申告書1入力用!M35)-4&lt;=0),"",MID(申告書1入力用!M35,LEN(申告書1入力用!M35)-4,1))</f>
        <v>3</v>
      </c>
      <c r="AM94" s="4022"/>
      <c r="AN94" s="4023"/>
      <c r="AO94" s="1991"/>
      <c r="AP94" s="4021" t="str">
        <f ca="1">IF(OR(申告書1入力用!M35=0,LEN(申告書1入力用!M35)-3&lt;=0),"",MID(申告書1入力用!M35,LEN(申告書1入力用!M35)-3,1))</f>
        <v>0</v>
      </c>
      <c r="AQ94" s="4023"/>
      <c r="AR94" s="1991"/>
      <c r="AS94" s="4021" t="str">
        <f ca="1">IF(OR(申告書1入力用!M35=0,LEN(申告書1入力用!M35)-2&lt;=0),"",MID(申告書1入力用!M35,LEN(申告書1入力用!M35)-2,1))</f>
        <v>0</v>
      </c>
      <c r="AT94" s="4023"/>
      <c r="AU94" s="1991"/>
      <c r="AV94" s="4021" t="str">
        <f ca="1">IF(OR(申告書1入力用!M35=0,LEN(申告書1入力用!M35)-1&lt;=0),"",MID(申告書1入力用!M35,LEN(申告書1入力用!M35)-1,1))</f>
        <v>0</v>
      </c>
      <c r="AW94" s="4022"/>
      <c r="AX94" s="4023"/>
      <c r="AY94" s="1991"/>
      <c r="AZ94" s="4021" t="str">
        <f ca="1">IF(申告書1入力用!M35&lt;&gt;0,RIGHT(申告書1入力用!M35,1),"")</f>
        <v>0</v>
      </c>
      <c r="BA94" s="4023"/>
      <c r="BB94" s="2062"/>
      <c r="BC94" s="1972"/>
      <c r="BD94" s="4057" t="s">
        <v>1554</v>
      </c>
      <c r="BE94" s="4057"/>
      <c r="BF94" s="4057"/>
      <c r="BG94" s="4058"/>
      <c r="BH94" s="2230"/>
      <c r="BI94" s="4234" t="s">
        <v>1555</v>
      </c>
      <c r="BJ94" s="4234"/>
      <c r="BK94" s="4234"/>
      <c r="BL94" s="4234"/>
      <c r="BM94" s="4234"/>
      <c r="BN94" s="4234"/>
      <c r="BO94" s="4234"/>
      <c r="BP94" s="4234"/>
      <c r="BQ94" s="4234"/>
      <c r="BR94" s="4234"/>
      <c r="BS94" s="4234"/>
      <c r="BT94" s="4234"/>
      <c r="BU94" s="4234"/>
      <c r="BV94" s="4234"/>
      <c r="BW94" s="4234"/>
      <c r="BX94" s="2231"/>
      <c r="BY94" s="2215"/>
      <c r="BZ94" s="2215"/>
      <c r="CA94" s="2215"/>
      <c r="CB94" s="2215"/>
      <c r="CC94" s="2216"/>
      <c r="CD94" s="2064"/>
      <c r="CE94" s="2064"/>
      <c r="CF94" s="4030" t="str">
        <f ca="1">IF(OR(申告書1入力用!AH35=0,LEN(申告書1入力用!AH35)-7&lt;=0),"",LEFT(申告書1入力用!AH35,LEN(申告書1入力用!AH35)-7))</f>
        <v/>
      </c>
      <c r="CG94" s="4031"/>
      <c r="CH94" s="4031"/>
      <c r="CI94" s="4031"/>
      <c r="CJ94" s="4031"/>
      <c r="CK94" s="4031"/>
      <c r="CL94" s="4031"/>
      <c r="CM94" s="4031"/>
      <c r="CN94" s="4032"/>
      <c r="CO94" s="2065"/>
      <c r="CP94" s="4183" t="str">
        <f ca="1">IF(OR(申告書1入力用!AH35=0,LEN(申告書1入力用!AH35)-6&lt;=0),"",MID(申告書1入力用!AH35,LEN(申告書1入力用!AH35)-6,1))</f>
        <v/>
      </c>
      <c r="CQ94" s="4184"/>
      <c r="CR94" s="4184"/>
      <c r="CS94" s="4023"/>
      <c r="CT94" s="1991"/>
      <c r="CU94" s="4021" t="str">
        <f ca="1">IF(OR(申告書1入力用!AH35=0,LEN(申告書1入力用!AH35)-5&lt;=0),"",MID(申告書1入力用!AH35,LEN(申告書1入力用!AH35)-5,1))</f>
        <v/>
      </c>
      <c r="CV94" s="4022"/>
      <c r="CW94" s="4023"/>
      <c r="CX94" s="2170"/>
      <c r="CY94" s="4021" t="str">
        <f ca="1">IF(OR(申告書1入力用!AH35=0,LEN(申告書1入力用!AH35)-4&lt;=0),"",MID(申告書1入力用!AH35,LEN(申告書1入力用!AH35)-4,1))</f>
        <v/>
      </c>
      <c r="CZ94" s="4022"/>
      <c r="DA94" s="4022"/>
      <c r="DB94" s="4023"/>
      <c r="DC94" s="2170"/>
      <c r="DD94" s="4021" t="str">
        <f ca="1">IF(OR(申告書1入力用!AH35=0,LEN(申告書1入力用!AH35)-3&lt;=0),"",MID(申告書1入力用!AH35,LEN(申告書1入力用!AH35)-3,1))</f>
        <v/>
      </c>
      <c r="DE94" s="4022"/>
      <c r="DF94" s="4023"/>
      <c r="DG94" s="2170"/>
      <c r="DH94" s="4021" t="str">
        <f ca="1">IF(OR(申告書1入力用!AH35=0,LEN(申告書1入力用!AH35)-2&lt;=0),"",MID(申告書1入力用!AH35,LEN(申告書1入力用!AH35)-2,1))</f>
        <v/>
      </c>
      <c r="DI94" s="4022"/>
      <c r="DJ94" s="4022"/>
      <c r="DK94" s="4023"/>
      <c r="DL94" s="2170"/>
      <c r="DM94" s="4021" t="str">
        <f ca="1">IF(OR(申告書1入力用!AH35=0,LEN(申告書1入力用!AH35)-1&lt;=0),"",MID(申告書1入力用!AH35,LEN(申告書1入力用!AH35)-1,1))</f>
        <v/>
      </c>
      <c r="DN94" s="4023"/>
      <c r="DO94" s="2170"/>
      <c r="DP94" s="4021" t="str">
        <f ca="1">IF(申告書1入力用!AH35&lt;&gt;0,RIGHT(申告書1入力用!AH35,1),"")</f>
        <v/>
      </c>
      <c r="DQ94" s="4023"/>
      <c r="DR94" s="2067"/>
      <c r="DS94" s="2068"/>
      <c r="DT94" s="1947"/>
      <c r="DU94" s="4160"/>
      <c r="DV94" s="2132"/>
      <c r="DW94" s="1728"/>
      <c r="DX94" s="1728"/>
      <c r="DY94" s="1728"/>
    </row>
    <row r="95" spans="1:129" ht="3" customHeight="1" thickBot="1">
      <c r="A95" s="1728"/>
      <c r="B95" s="1945"/>
      <c r="C95" s="4002"/>
      <c r="D95" s="2232"/>
      <c r="E95" s="4273"/>
      <c r="F95" s="4273"/>
      <c r="G95" s="4273"/>
      <c r="H95" s="4273"/>
      <c r="I95" s="4273"/>
      <c r="J95" s="4273"/>
      <c r="K95" s="4273"/>
      <c r="L95" s="4273"/>
      <c r="M95" s="4273"/>
      <c r="N95" s="4273"/>
      <c r="O95" s="4273"/>
      <c r="P95" s="4273"/>
      <c r="Q95" s="4273"/>
      <c r="R95" s="4273"/>
      <c r="S95" s="2232"/>
      <c r="T95" s="4047"/>
      <c r="U95" s="4048"/>
      <c r="V95" s="4049"/>
      <c r="W95" s="2217"/>
      <c r="X95" s="2076"/>
      <c r="Y95" s="2076"/>
      <c r="Z95" s="2076"/>
      <c r="AA95" s="2076"/>
      <c r="AB95" s="2076"/>
      <c r="AC95" s="2038"/>
      <c r="AD95" s="2039"/>
      <c r="AE95" s="2039"/>
      <c r="AF95" s="2039"/>
      <c r="AG95" s="2038"/>
      <c r="AH95" s="2039"/>
      <c r="AI95" s="2039"/>
      <c r="AJ95" s="2039"/>
      <c r="AK95" s="2038"/>
      <c r="AL95" s="2039"/>
      <c r="AM95" s="2039"/>
      <c r="AN95" s="2039"/>
      <c r="AO95" s="2038"/>
      <c r="AP95" s="2038"/>
      <c r="AQ95" s="2038"/>
      <c r="AR95" s="2038"/>
      <c r="AS95" s="2038"/>
      <c r="AT95" s="2038"/>
      <c r="AU95" s="2038"/>
      <c r="AV95" s="2038"/>
      <c r="AW95" s="2038"/>
      <c r="AX95" s="2038"/>
      <c r="AY95" s="2038"/>
      <c r="AZ95" s="2038"/>
      <c r="BA95" s="2038"/>
      <c r="BB95" s="2218"/>
      <c r="BC95" s="1972"/>
      <c r="BD95" s="4060"/>
      <c r="BE95" s="4060"/>
      <c r="BF95" s="4060"/>
      <c r="BG95" s="4061"/>
      <c r="BH95" s="2233"/>
      <c r="BI95" s="4044"/>
      <c r="BJ95" s="4044"/>
      <c r="BK95" s="4044"/>
      <c r="BL95" s="4044"/>
      <c r="BM95" s="4044"/>
      <c r="BN95" s="4044"/>
      <c r="BO95" s="4044"/>
      <c r="BP95" s="4044"/>
      <c r="BQ95" s="4044"/>
      <c r="BR95" s="4044"/>
      <c r="BS95" s="4044"/>
      <c r="BT95" s="4044"/>
      <c r="BU95" s="4044"/>
      <c r="BV95" s="4044"/>
      <c r="BW95" s="4044"/>
      <c r="BX95" s="2234"/>
      <c r="BY95" s="1997"/>
      <c r="BZ95" s="1997"/>
      <c r="CA95" s="1997"/>
      <c r="CB95" s="1997"/>
      <c r="CC95" s="2225"/>
      <c r="CD95" s="2097"/>
      <c r="CE95" s="2064"/>
      <c r="CF95" s="2070"/>
      <c r="CG95" s="2070"/>
      <c r="CH95" s="2070"/>
      <c r="CI95" s="2070"/>
      <c r="CJ95" s="2070"/>
      <c r="CK95" s="2070"/>
      <c r="CL95" s="2070"/>
      <c r="CM95" s="2070"/>
      <c r="CN95" s="2070"/>
      <c r="CO95" s="2065"/>
      <c r="CP95" s="2235"/>
      <c r="CQ95" s="2235"/>
      <c r="CR95" s="2235"/>
      <c r="CS95" s="2072"/>
      <c r="CT95" s="1991"/>
      <c r="CU95" s="2072"/>
      <c r="CV95" s="2072"/>
      <c r="CW95" s="2072"/>
      <c r="CX95" s="2066"/>
      <c r="CY95" s="2236"/>
      <c r="CZ95" s="2236"/>
      <c r="DA95" s="2236"/>
      <c r="DB95" s="2236"/>
      <c r="DC95" s="2066"/>
      <c r="DD95" s="2236"/>
      <c r="DE95" s="2236"/>
      <c r="DF95" s="2236"/>
      <c r="DG95" s="2066"/>
      <c r="DH95" s="2236"/>
      <c r="DI95" s="2236"/>
      <c r="DJ95" s="2236"/>
      <c r="DK95" s="2236"/>
      <c r="DL95" s="2066"/>
      <c r="DM95" s="2237"/>
      <c r="DN95" s="2237"/>
      <c r="DO95" s="2066"/>
      <c r="DP95" s="2237"/>
      <c r="DQ95" s="2237"/>
      <c r="DR95" s="2067"/>
      <c r="DS95" s="2068"/>
      <c r="DT95" s="1947"/>
      <c r="DU95" s="4160"/>
      <c r="DV95" s="2132"/>
      <c r="DW95" s="1728"/>
      <c r="DX95" s="1728"/>
      <c r="DY95" s="1728"/>
    </row>
    <row r="96" spans="1:129" ht="3" customHeight="1">
      <c r="A96" s="1728"/>
      <c r="B96" s="1945"/>
      <c r="C96" s="4281" t="s">
        <v>700</v>
      </c>
      <c r="D96" s="1977"/>
      <c r="E96" s="2059"/>
      <c r="F96" s="2059"/>
      <c r="G96" s="2059"/>
      <c r="H96" s="2059"/>
      <c r="I96" s="2059"/>
      <c r="J96" s="2059"/>
      <c r="K96" s="2059"/>
      <c r="L96" s="2059"/>
      <c r="M96" s="2059"/>
      <c r="N96" s="2059"/>
      <c r="O96" s="2059"/>
      <c r="P96" s="2059"/>
      <c r="Q96" s="2059"/>
      <c r="R96" s="2059"/>
      <c r="S96" s="1977"/>
      <c r="T96" s="4012" t="s">
        <v>1556</v>
      </c>
      <c r="U96" s="4013"/>
      <c r="V96" s="4014"/>
      <c r="W96" s="1949"/>
      <c r="X96" s="2082"/>
      <c r="Y96" s="2082"/>
      <c r="Z96" s="2082"/>
      <c r="AA96" s="2082"/>
      <c r="AB96" s="2082"/>
      <c r="AC96" s="2082"/>
      <c r="AD96" s="2082"/>
      <c r="AE96" s="2082"/>
      <c r="AF96" s="2082"/>
      <c r="AG96" s="2082"/>
      <c r="AH96" s="2082"/>
      <c r="AI96" s="2082"/>
      <c r="AJ96" s="2082"/>
      <c r="AK96" s="2082"/>
      <c r="AL96" s="2082"/>
      <c r="AM96" s="2082"/>
      <c r="AN96" s="2082"/>
      <c r="AO96" s="2082"/>
      <c r="AP96" s="2082"/>
      <c r="AQ96" s="2082"/>
      <c r="AR96" s="2082"/>
      <c r="AS96" s="2082"/>
      <c r="AT96" s="2082"/>
      <c r="AU96" s="2082"/>
      <c r="AV96" s="2082"/>
      <c r="AW96" s="2082"/>
      <c r="AX96" s="2082"/>
      <c r="AY96" s="2082"/>
      <c r="AZ96" s="2082"/>
      <c r="BA96" s="2082"/>
      <c r="BB96" s="2083"/>
      <c r="BC96" s="1972"/>
      <c r="BD96" s="4060"/>
      <c r="BE96" s="4060"/>
      <c r="BF96" s="4060"/>
      <c r="BG96" s="4061"/>
      <c r="BH96" s="2148"/>
      <c r="BI96" s="4282" t="s">
        <v>1557</v>
      </c>
      <c r="BJ96" s="4282"/>
      <c r="BK96" s="4282"/>
      <c r="BL96" s="4282"/>
      <c r="BM96" s="4282"/>
      <c r="BN96" s="4282"/>
      <c r="BO96" s="4282"/>
      <c r="BP96" s="4282"/>
      <c r="BQ96" s="4282"/>
      <c r="BR96" s="4282"/>
      <c r="BS96" s="4282"/>
      <c r="BT96" s="4282"/>
      <c r="BU96" s="4282"/>
      <c r="BV96" s="4282"/>
      <c r="BW96" s="4282"/>
      <c r="BX96" s="2238"/>
      <c r="BY96" s="4285"/>
      <c r="BZ96" s="4285"/>
      <c r="CA96" s="4285"/>
      <c r="CB96" s="4285"/>
      <c r="CC96" s="4286"/>
      <c r="CD96" s="2108"/>
      <c r="CE96" s="2108"/>
      <c r="CF96" s="2082"/>
      <c r="CG96" s="2082"/>
      <c r="CH96" s="2082"/>
      <c r="CI96" s="2082"/>
      <c r="CJ96" s="2082"/>
      <c r="CK96" s="2082"/>
      <c r="CL96" s="2082"/>
      <c r="CM96" s="2082"/>
      <c r="CN96" s="2082"/>
      <c r="CO96" s="2082"/>
      <c r="CP96" s="2082"/>
      <c r="CQ96" s="2082"/>
      <c r="CR96" s="2082"/>
      <c r="CS96" s="2082"/>
      <c r="CT96" s="2082"/>
      <c r="CU96" s="2082"/>
      <c r="CV96" s="2082"/>
      <c r="CW96" s="2082"/>
      <c r="CX96" s="2082"/>
      <c r="CY96" s="2082"/>
      <c r="CZ96" s="2082"/>
      <c r="DA96" s="2082"/>
      <c r="DB96" s="2082"/>
      <c r="DC96" s="2082"/>
      <c r="DD96" s="2082"/>
      <c r="DE96" s="2082"/>
      <c r="DF96" s="2082"/>
      <c r="DG96" s="2082"/>
      <c r="DH96" s="2082"/>
      <c r="DI96" s="2082"/>
      <c r="DJ96" s="2082"/>
      <c r="DK96" s="2082"/>
      <c r="DL96" s="2082"/>
      <c r="DM96" s="2082"/>
      <c r="DN96" s="2082"/>
      <c r="DO96" s="2082"/>
      <c r="DP96" s="2082"/>
      <c r="DQ96" s="2082"/>
      <c r="DR96" s="2109"/>
      <c r="DS96" s="2083"/>
      <c r="DT96" s="1947"/>
      <c r="DU96" s="4160"/>
      <c r="DV96" s="2132"/>
      <c r="DW96" s="1728"/>
      <c r="DX96" s="1728"/>
      <c r="DY96" s="1728"/>
    </row>
    <row r="97" spans="1:129" ht="21">
      <c r="A97" s="1728"/>
      <c r="B97" s="1945"/>
      <c r="C97" s="4059"/>
      <c r="D97" s="1947"/>
      <c r="E97" s="4028" t="s">
        <v>699</v>
      </c>
      <c r="F97" s="4028"/>
      <c r="G97" s="4028"/>
      <c r="H97" s="4028"/>
      <c r="I97" s="4028"/>
      <c r="J97" s="4028"/>
      <c r="K97" s="4028"/>
      <c r="L97" s="4028"/>
      <c r="M97" s="4028"/>
      <c r="N97" s="4028"/>
      <c r="O97" s="4028"/>
      <c r="P97" s="4028"/>
      <c r="Q97" s="4028"/>
      <c r="R97" s="4028"/>
      <c r="S97" s="1972"/>
      <c r="T97" s="4015"/>
      <c r="U97" s="4016"/>
      <c r="V97" s="4017"/>
      <c r="W97" s="1988"/>
      <c r="X97" s="4030" t="str">
        <f>IF(OR(申告書1入力用!M36=0,LEN(申告書1入力用!M36)-7&lt;=0),"",LEFT(申告書1入力用!M36,LEN(申告書1入力用!M36)-7))</f>
        <v/>
      </c>
      <c r="Y97" s="4031"/>
      <c r="Z97" s="4031"/>
      <c r="AA97" s="4031"/>
      <c r="AB97" s="4032"/>
      <c r="AC97" s="1991"/>
      <c r="AD97" s="4021" t="str">
        <f>IF(OR(申告書1入力用!M36=0,LEN(申告書1入力用!M36)-6&lt;=0),"",MID(申告書1入力用!M36,LEN(申告書1入力用!M36)-6,1))</f>
        <v/>
      </c>
      <c r="AE97" s="4022"/>
      <c r="AF97" s="4023"/>
      <c r="AG97" s="1991"/>
      <c r="AH97" s="4021" t="str">
        <f>IF(OR(申告書1入力用!M36=0,LEN(申告書1入力用!M36)-5&lt;=0),"",MID(申告書1入力用!M36,LEN(申告書1入力用!M36)-5,1))</f>
        <v>5</v>
      </c>
      <c r="AI97" s="4022"/>
      <c r="AJ97" s="4023"/>
      <c r="AK97" s="1991"/>
      <c r="AL97" s="4021" t="str">
        <f>IF(OR(申告書1入力用!M36=0,LEN(申告書1入力用!M36)-4&lt;=0),"",MID(申告書1入力用!M36,LEN(申告書1入力用!M36)-4,1))</f>
        <v>8</v>
      </c>
      <c r="AM97" s="4022"/>
      <c r="AN97" s="4023"/>
      <c r="AO97" s="1991"/>
      <c r="AP97" s="4021" t="str">
        <f>IF(OR(申告書1入力用!M36=0,LEN(申告書1入力用!M36)-3&lt;=0),"",MID(申告書1入力用!M36,LEN(申告書1入力用!M36)-3,1))</f>
        <v>0</v>
      </c>
      <c r="AQ97" s="4023"/>
      <c r="AR97" s="1991"/>
      <c r="AS97" s="4021" t="str">
        <f>IF(OR(申告書1入力用!M36=0,LEN(申告書1入力用!M36)-2&lt;=0),"",MID(申告書1入力用!M36,LEN(申告書1入力用!M36)-2,1))</f>
        <v>0</v>
      </c>
      <c r="AT97" s="4023"/>
      <c r="AU97" s="1991"/>
      <c r="AV97" s="4021" t="str">
        <f>IF(OR(申告書1入力用!M36=0,LEN(申告書1入力用!M36)-1&lt;=0),"",MID(申告書1入力用!M36,LEN(申告書1入力用!M36)-1,1))</f>
        <v>0</v>
      </c>
      <c r="AW97" s="4022"/>
      <c r="AX97" s="4023"/>
      <c r="AY97" s="1991"/>
      <c r="AZ97" s="4021" t="str">
        <f>IF(申告書1入力用!M36&lt;&gt;0,RIGHT(申告書1入力用!M36,1),"")</f>
        <v>0</v>
      </c>
      <c r="BA97" s="4023"/>
      <c r="BB97" s="2062"/>
      <c r="BC97" s="1972"/>
      <c r="BD97" s="4060"/>
      <c r="BE97" s="4060"/>
      <c r="BF97" s="4060"/>
      <c r="BG97" s="4061"/>
      <c r="BH97" s="2239"/>
      <c r="BI97" s="4283"/>
      <c r="BJ97" s="4283"/>
      <c r="BK97" s="4283"/>
      <c r="BL97" s="4283"/>
      <c r="BM97" s="4283"/>
      <c r="BN97" s="4283"/>
      <c r="BO97" s="4283"/>
      <c r="BP97" s="4283"/>
      <c r="BQ97" s="4283"/>
      <c r="BR97" s="4283"/>
      <c r="BS97" s="4283"/>
      <c r="BT97" s="4283"/>
      <c r="BU97" s="4283"/>
      <c r="BV97" s="4283"/>
      <c r="BW97" s="4283"/>
      <c r="BX97" s="2240"/>
      <c r="BY97" s="3969"/>
      <c r="BZ97" s="3969"/>
      <c r="CA97" s="3969"/>
      <c r="CB97" s="3969"/>
      <c r="CC97" s="4204"/>
      <c r="CD97" s="2064"/>
      <c r="CE97" s="2064"/>
      <c r="CF97" s="4294" t="str">
        <f>IF(OR(申告書1入力用!AH36=0,LEN(申告書1入力用!AH36)-7&lt;=0),"",LEFT(申告書1入力用!AH36,LEN(申告書1入力用!AH36)-7))</f>
        <v/>
      </c>
      <c r="CG97" s="4295"/>
      <c r="CH97" s="4295"/>
      <c r="CI97" s="4295"/>
      <c r="CJ97" s="4295"/>
      <c r="CK97" s="4295"/>
      <c r="CL97" s="4295"/>
      <c r="CM97" s="4295"/>
      <c r="CN97" s="4296"/>
      <c r="CO97" s="2065"/>
      <c r="CP97" s="4297" t="str">
        <f>IF(OR(申告書1入力用!AH36=0,LEN(申告書1入力用!AH36)-6&lt;=0),"",MID(申告書1入力用!AH36,LEN(申告書1入力用!AH36)-6,1))</f>
        <v/>
      </c>
      <c r="CQ97" s="4298"/>
      <c r="CR97" s="4298"/>
      <c r="CS97" s="4299"/>
      <c r="CT97" s="1991"/>
      <c r="CU97" s="4021" t="str">
        <f>IF(OR(申告書1入力用!AH36=0,LEN(申告書1入力用!AH36)-5&lt;=0),"",MID(申告書1入力用!AH36,LEN(申告書1入力用!AH36)-5,1))</f>
        <v/>
      </c>
      <c r="CV97" s="4022"/>
      <c r="CW97" s="4023"/>
      <c r="CX97" s="2066"/>
      <c r="CY97" s="4050" t="str">
        <f>IF(OR(申告書1入力用!AH36=0,LEN(申告書1入力用!AH36)-4&lt;=0),"",MID(申告書1入力用!AH36,LEN(申告書1入力用!AH36)-4,1))</f>
        <v/>
      </c>
      <c r="CZ97" s="4051"/>
      <c r="DA97" s="4051"/>
      <c r="DB97" s="4052"/>
      <c r="DC97" s="2066"/>
      <c r="DD97" s="4050" t="str">
        <f>IF(OR(申告書1入力用!AH36=0,LEN(申告書1入力用!AH36)-3&lt;=0),"",MID(申告書1入力用!AH36,LEN(申告書1入力用!AH36)-3,1))</f>
        <v/>
      </c>
      <c r="DE97" s="4051"/>
      <c r="DF97" s="4052"/>
      <c r="DG97" s="2066"/>
      <c r="DH97" s="4050" t="str">
        <f>IF(OR(申告書1入力用!AH36=0,LEN(申告書1入力用!AH36)-2&lt;=0),"",MID(申告書1入力用!AH36,LEN(申告書1入力用!AH36)-2,1))</f>
        <v/>
      </c>
      <c r="DI97" s="4051"/>
      <c r="DJ97" s="4051"/>
      <c r="DK97" s="4052"/>
      <c r="DL97" s="2066"/>
      <c r="DM97" s="4050" t="str">
        <f>IF(OR(申告書1入力用!AH36=0,LEN(申告書1入力用!AH36)-1&lt;=0),"",MID(申告書1入力用!AH36,LEN(申告書1入力用!AH36)-1,1))</f>
        <v/>
      </c>
      <c r="DN97" s="4052"/>
      <c r="DO97" s="2066"/>
      <c r="DP97" s="4050" t="str">
        <f>IF(申告書1入力用!AH36&lt;&gt;0,RIGHT(申告書1入力用!AH36,1),"")</f>
        <v/>
      </c>
      <c r="DQ97" s="4052"/>
      <c r="DR97" s="2067"/>
      <c r="DS97" s="2068"/>
      <c r="DT97" s="1947"/>
      <c r="DU97" s="4160"/>
      <c r="DV97" s="2132"/>
      <c r="DW97" s="1728"/>
      <c r="DX97" s="1728"/>
      <c r="DY97" s="1728"/>
    </row>
    <row r="98" spans="1:129" ht="3" customHeight="1">
      <c r="A98" s="1728"/>
      <c r="B98" s="1945"/>
      <c r="C98" s="4059"/>
      <c r="D98" s="2069"/>
      <c r="E98" s="2186"/>
      <c r="F98" s="2186"/>
      <c r="G98" s="2186"/>
      <c r="H98" s="2186"/>
      <c r="I98" s="2186"/>
      <c r="J98" s="2186"/>
      <c r="K98" s="2186"/>
      <c r="L98" s="2186"/>
      <c r="M98" s="2186"/>
      <c r="N98" s="2186"/>
      <c r="O98" s="2186"/>
      <c r="P98" s="2186"/>
      <c r="Q98" s="2186"/>
      <c r="R98" s="2186"/>
      <c r="S98" s="2069"/>
      <c r="T98" s="4018"/>
      <c r="U98" s="4019"/>
      <c r="V98" s="4020"/>
      <c r="W98" s="1996"/>
      <c r="X98" s="2070"/>
      <c r="Y98" s="2070"/>
      <c r="Z98" s="2070"/>
      <c r="AA98" s="2070"/>
      <c r="AB98" s="2070"/>
      <c r="AC98" s="2071"/>
      <c r="AD98" s="2072"/>
      <c r="AE98" s="2072"/>
      <c r="AF98" s="2072"/>
      <c r="AG98" s="2071"/>
      <c r="AH98" s="2072"/>
      <c r="AI98" s="2072"/>
      <c r="AJ98" s="2072"/>
      <c r="AK98" s="2071"/>
      <c r="AL98" s="2072"/>
      <c r="AM98" s="2072"/>
      <c r="AN98" s="2072"/>
      <c r="AO98" s="2071"/>
      <c r="AP98" s="2071"/>
      <c r="AQ98" s="2071"/>
      <c r="AR98" s="2071"/>
      <c r="AS98" s="2071"/>
      <c r="AT98" s="2071"/>
      <c r="AU98" s="2071"/>
      <c r="AV98" s="2071"/>
      <c r="AW98" s="2071"/>
      <c r="AX98" s="2071"/>
      <c r="AY98" s="2071"/>
      <c r="AZ98" s="2071"/>
      <c r="BA98" s="2071"/>
      <c r="BB98" s="2073"/>
      <c r="BC98" s="1972"/>
      <c r="BD98" s="4060"/>
      <c r="BE98" s="4060"/>
      <c r="BF98" s="4060"/>
      <c r="BG98" s="4061"/>
      <c r="BH98" s="2241"/>
      <c r="BI98" s="4284"/>
      <c r="BJ98" s="4284"/>
      <c r="BK98" s="4284"/>
      <c r="BL98" s="4284"/>
      <c r="BM98" s="4284"/>
      <c r="BN98" s="4284"/>
      <c r="BO98" s="4284"/>
      <c r="BP98" s="4284"/>
      <c r="BQ98" s="4284"/>
      <c r="BR98" s="4284"/>
      <c r="BS98" s="4284"/>
      <c r="BT98" s="4284"/>
      <c r="BU98" s="4284"/>
      <c r="BV98" s="4284"/>
      <c r="BW98" s="4284"/>
      <c r="BX98" s="2242"/>
      <c r="BY98" s="3969"/>
      <c r="BZ98" s="3969"/>
      <c r="CA98" s="3969"/>
      <c r="CB98" s="3969"/>
      <c r="CC98" s="4204"/>
      <c r="CD98" s="2164"/>
      <c r="CE98" s="2064"/>
      <c r="CF98" s="2090"/>
      <c r="CG98" s="2165"/>
      <c r="CH98" s="2165"/>
      <c r="CI98" s="2165"/>
      <c r="CJ98" s="2165"/>
      <c r="CK98" s="2165"/>
      <c r="CL98" s="2165"/>
      <c r="CM98" s="2165"/>
      <c r="CN98" s="2165"/>
      <c r="CO98" s="2166"/>
      <c r="CP98" s="2166"/>
      <c r="CQ98" s="2166"/>
      <c r="CR98" s="2090"/>
      <c r="CS98" s="1991"/>
      <c r="CT98" s="1991"/>
      <c r="CU98" s="1991"/>
      <c r="CV98" s="1991"/>
      <c r="CW98" s="2167"/>
      <c r="CX98" s="2167"/>
      <c r="CY98" s="2167"/>
      <c r="CZ98" s="2167"/>
      <c r="DA98" s="2167"/>
      <c r="DB98" s="2167"/>
      <c r="DC98" s="2167"/>
      <c r="DD98" s="2167"/>
      <c r="DE98" s="2167"/>
      <c r="DF98" s="2167"/>
      <c r="DG98" s="2167"/>
      <c r="DH98" s="2167"/>
      <c r="DI98" s="2167"/>
      <c r="DJ98" s="2167"/>
      <c r="DK98" s="2167"/>
      <c r="DL98" s="2167"/>
      <c r="DM98" s="2167"/>
      <c r="DN98" s="2167"/>
      <c r="DO98" s="2167"/>
      <c r="DP98" s="2167"/>
      <c r="DQ98" s="2167"/>
      <c r="DR98" s="2168"/>
      <c r="DS98" s="2169"/>
      <c r="DT98" s="1947"/>
      <c r="DU98" s="2132"/>
      <c r="DV98" s="2132"/>
      <c r="DW98" s="1728"/>
      <c r="DX98" s="1728"/>
      <c r="DY98" s="1728"/>
    </row>
    <row r="99" spans="1:129" ht="3" customHeight="1">
      <c r="A99" s="1728"/>
      <c r="B99" s="1945"/>
      <c r="C99" s="4059"/>
      <c r="D99" s="2004"/>
      <c r="E99" s="2190"/>
      <c r="F99" s="2190"/>
      <c r="G99" s="2190"/>
      <c r="H99" s="2190"/>
      <c r="I99" s="2190"/>
      <c r="J99" s="2190"/>
      <c r="K99" s="2190"/>
      <c r="L99" s="2190"/>
      <c r="M99" s="2190"/>
      <c r="N99" s="2190"/>
      <c r="O99" s="2190"/>
      <c r="P99" s="2190"/>
      <c r="Q99" s="2190"/>
      <c r="R99" s="2190"/>
      <c r="S99" s="2004"/>
      <c r="T99" s="4025" t="s">
        <v>1558</v>
      </c>
      <c r="U99" s="4026"/>
      <c r="V99" s="4027"/>
      <c r="W99" s="1949"/>
      <c r="X99" s="2082"/>
      <c r="Y99" s="2082"/>
      <c r="Z99" s="2082"/>
      <c r="AA99" s="2082"/>
      <c r="AB99" s="2082"/>
      <c r="AC99" s="2082"/>
      <c r="AD99" s="2082"/>
      <c r="AE99" s="2082"/>
      <c r="AF99" s="2082"/>
      <c r="AG99" s="2082"/>
      <c r="AH99" s="2082"/>
      <c r="AI99" s="2082"/>
      <c r="AJ99" s="2082"/>
      <c r="AK99" s="2082"/>
      <c r="AL99" s="2082"/>
      <c r="AM99" s="2082"/>
      <c r="AN99" s="2082"/>
      <c r="AO99" s="2082"/>
      <c r="AP99" s="2082"/>
      <c r="AQ99" s="2082"/>
      <c r="AR99" s="2082"/>
      <c r="AS99" s="2082"/>
      <c r="AT99" s="2082"/>
      <c r="AU99" s="2082"/>
      <c r="AV99" s="2082"/>
      <c r="AW99" s="2082"/>
      <c r="AX99" s="2082"/>
      <c r="AY99" s="2082"/>
      <c r="AZ99" s="2082"/>
      <c r="BA99" s="2082"/>
      <c r="BB99" s="2083"/>
      <c r="BC99" s="1972"/>
      <c r="BD99" s="4060"/>
      <c r="BE99" s="4060"/>
      <c r="BF99" s="4060"/>
      <c r="BG99" s="4061"/>
      <c r="BH99" s="2243"/>
      <c r="BX99" s="2244"/>
      <c r="BY99" s="4287"/>
      <c r="BZ99" s="4285"/>
      <c r="CA99" s="4285"/>
      <c r="CB99" s="4285"/>
      <c r="CC99" s="4286"/>
      <c r="CD99" s="2108"/>
      <c r="CE99" s="2108"/>
      <c r="CF99" s="2082"/>
      <c r="CG99" s="2082"/>
      <c r="CH99" s="2082"/>
      <c r="CI99" s="2082"/>
      <c r="CJ99" s="2082"/>
      <c r="CK99" s="2082"/>
      <c r="CL99" s="2082"/>
      <c r="CM99" s="2082"/>
      <c r="CN99" s="2082"/>
      <c r="CO99" s="2082"/>
      <c r="CP99" s="2082"/>
      <c r="CQ99" s="2082"/>
      <c r="CR99" s="2082"/>
      <c r="CS99" s="2082"/>
      <c r="CT99" s="2082"/>
      <c r="CU99" s="2082"/>
      <c r="CV99" s="2082"/>
      <c r="CW99" s="2082"/>
      <c r="CX99" s="2082"/>
      <c r="CY99" s="2082"/>
      <c r="CZ99" s="2082"/>
      <c r="DA99" s="2082"/>
      <c r="DB99" s="2082"/>
      <c r="DC99" s="2082"/>
      <c r="DD99" s="2082"/>
      <c r="DE99" s="2082"/>
      <c r="DF99" s="2082"/>
      <c r="DG99" s="2082"/>
      <c r="DH99" s="2082"/>
      <c r="DI99" s="2082"/>
      <c r="DJ99" s="2082"/>
      <c r="DK99" s="2082"/>
      <c r="DL99" s="2082"/>
      <c r="DM99" s="2082"/>
      <c r="DN99" s="2082"/>
      <c r="DO99" s="2082"/>
      <c r="DP99" s="2082"/>
      <c r="DQ99" s="2082"/>
      <c r="DR99" s="2109"/>
      <c r="DS99" s="2083"/>
      <c r="DT99" s="1947"/>
      <c r="DU99" s="2132"/>
      <c r="DV99" s="2132"/>
      <c r="DW99" s="1728"/>
      <c r="DX99" s="1728"/>
      <c r="DY99" s="1728"/>
    </row>
    <row r="100" spans="1:129" ht="20.25" customHeight="1">
      <c r="A100" s="1728"/>
      <c r="B100" s="1945"/>
      <c r="C100" s="4059"/>
      <c r="D100" s="1947"/>
      <c r="E100" s="4116" t="s">
        <v>697</v>
      </c>
      <c r="F100" s="4116"/>
      <c r="G100" s="4116"/>
      <c r="H100" s="4116"/>
      <c r="I100" s="4116"/>
      <c r="J100" s="4116"/>
      <c r="K100" s="4116"/>
      <c r="L100" s="4116"/>
      <c r="M100" s="4116"/>
      <c r="N100" s="4116"/>
      <c r="O100" s="4116"/>
      <c r="P100" s="4116"/>
      <c r="Q100" s="4116"/>
      <c r="R100" s="4116"/>
      <c r="S100" s="1972"/>
      <c r="T100" s="4015"/>
      <c r="U100" s="4016"/>
      <c r="V100" s="4017"/>
      <c r="W100" s="1988"/>
      <c r="X100" s="4030" t="str">
        <f>IF(OR(申告書1入力用!M37=0,LEN(申告書1入力用!M37)-7&lt;=0),"",LEFT(申告書1入力用!M37,LEN(申告書1入力用!M37)-7))</f>
        <v/>
      </c>
      <c r="Y100" s="4031"/>
      <c r="Z100" s="4031"/>
      <c r="AA100" s="4031"/>
      <c r="AB100" s="4032"/>
      <c r="AC100" s="1991"/>
      <c r="AD100" s="4021" t="str">
        <f>IF(OR(申告書1入力用!M37=0,LEN(申告書1入力用!M37)-6&lt;=0),"",MID(申告書1入力用!M37,LEN(申告書1入力用!M37)-6,1))</f>
        <v/>
      </c>
      <c r="AE100" s="4022"/>
      <c r="AF100" s="4023"/>
      <c r="AG100" s="1991"/>
      <c r="AH100" s="4021" t="str">
        <f>IF(OR(申告書1入力用!M37=0,LEN(申告書1入力用!M37)-5&lt;=0),"",MID(申告書1入力用!M37,LEN(申告書1入力用!M37)-5,1))</f>
        <v/>
      </c>
      <c r="AI100" s="4022"/>
      <c r="AJ100" s="4023"/>
      <c r="AK100" s="1991"/>
      <c r="AL100" s="4021" t="str">
        <f>IF(OR(申告書1入力用!M37=0,LEN(申告書1入力用!M37)-4&lt;=0),"",MID(申告書1入力用!M37,LEN(申告書1入力用!M37)-4,1))</f>
        <v/>
      </c>
      <c r="AM100" s="4022"/>
      <c r="AN100" s="4023"/>
      <c r="AO100" s="1991"/>
      <c r="AP100" s="4021" t="str">
        <f>IF(OR(申告書1入力用!M37=0,LEN(申告書1入力用!M37)-3&lt;=0),"",MID(申告書1入力用!M37,LEN(申告書1入力用!M37)-3,1))</f>
        <v/>
      </c>
      <c r="AQ100" s="4023"/>
      <c r="AR100" s="1991"/>
      <c r="AS100" s="4021" t="str">
        <f>IF(OR(申告書1入力用!M37=0,LEN(申告書1入力用!M37)-2&lt;=0),"",MID(申告書1入力用!M37,LEN(申告書1入力用!M37)-2,1))</f>
        <v/>
      </c>
      <c r="AT100" s="4023"/>
      <c r="AU100" s="1991"/>
      <c r="AV100" s="4021" t="str">
        <f>IF(OR(申告書1入力用!M37=0,LEN(申告書1入力用!M37)-1&lt;=0),"",MID(申告書1入力用!M37,LEN(申告書1入力用!M37)-1,1))</f>
        <v/>
      </c>
      <c r="AW100" s="4022"/>
      <c r="AX100" s="4023"/>
      <c r="AY100" s="1991"/>
      <c r="AZ100" s="4021" t="str">
        <f>IF(申告書1入力用!M37&lt;&gt;0,RIGHT(申告書1入力用!M37,1),"")</f>
        <v/>
      </c>
      <c r="BA100" s="4023"/>
      <c r="BB100" s="2062"/>
      <c r="BC100" s="1945"/>
      <c r="BD100" s="4060"/>
      <c r="BE100" s="4060"/>
      <c r="BF100" s="4060"/>
      <c r="BG100" s="4061"/>
      <c r="BH100" s="2239"/>
      <c r="BI100" s="4302" t="s">
        <v>1559</v>
      </c>
      <c r="BJ100" s="4302"/>
      <c r="BK100" s="4302"/>
      <c r="BL100" s="4302"/>
      <c r="BM100" s="4302"/>
      <c r="BN100" s="4302"/>
      <c r="BO100" s="4302"/>
      <c r="BP100" s="4302"/>
      <c r="BQ100" s="4302"/>
      <c r="BR100" s="4302"/>
      <c r="BS100" s="4302"/>
      <c r="BT100" s="4302"/>
      <c r="BU100" s="4302"/>
      <c r="BV100" s="4302"/>
      <c r="BW100" s="4302"/>
      <c r="BX100" s="2010"/>
      <c r="BY100" s="3968"/>
      <c r="BZ100" s="3969"/>
      <c r="CA100" s="3969"/>
      <c r="CB100" s="3969"/>
      <c r="CC100" s="4204"/>
      <c r="CD100" s="2064"/>
      <c r="CE100" s="2064"/>
      <c r="CF100" s="4030" t="str">
        <f>IF(OR(申告書1入力用!AH37=0,LEN(申告書1入力用!AH37)-7&lt;=0),"",LEFT(申告書1入力用!AH37,LEN(申告書1入力用!AH37)-7))</f>
        <v/>
      </c>
      <c r="CG100" s="4031"/>
      <c r="CH100" s="4031"/>
      <c r="CI100" s="4031"/>
      <c r="CJ100" s="4031"/>
      <c r="CK100" s="4031"/>
      <c r="CL100" s="4031"/>
      <c r="CM100" s="4031"/>
      <c r="CN100" s="4032"/>
      <c r="CO100" s="2065"/>
      <c r="CP100" s="4183" t="str">
        <f>IF(OR(申告書1入力用!AH37=0,LEN(申告書1入力用!AH37)-6&lt;=0),"",MID(申告書1入力用!AH37,LEN(申告書1入力用!AH37)-6,1))</f>
        <v/>
      </c>
      <c r="CQ100" s="4184"/>
      <c r="CR100" s="4184"/>
      <c r="CS100" s="4023"/>
      <c r="CT100" s="1991"/>
      <c r="CU100" s="4021" t="str">
        <f>IF(OR(申告書1入力用!AH37=0,LEN(申告書1入力用!AH37)-5&lt;=0),"",MID(申告書1入力用!AH37,LEN(申告書1入力用!AH37)-5,1))</f>
        <v/>
      </c>
      <c r="CV100" s="4022"/>
      <c r="CW100" s="4023"/>
      <c r="CX100" s="2066"/>
      <c r="CY100" s="4050" t="str">
        <f>IF(OR(申告書1入力用!AH37=0,LEN(申告書1入力用!AH37)-4&lt;=0),"",MID(申告書1入力用!AH37,LEN(申告書1入力用!AH37)-4,1))</f>
        <v/>
      </c>
      <c r="CZ100" s="4051"/>
      <c r="DA100" s="4051"/>
      <c r="DB100" s="4052"/>
      <c r="DC100" s="2066"/>
      <c r="DD100" s="4050" t="str">
        <f>IF(OR(申告書1入力用!AH37=0,LEN(申告書1入力用!AH37)-3&lt;=0),"",MID(申告書1入力用!AH37,LEN(申告書1入力用!AH37)-3,1))</f>
        <v/>
      </c>
      <c r="DE100" s="4051"/>
      <c r="DF100" s="4052"/>
      <c r="DG100" s="2066"/>
      <c r="DH100" s="4050" t="str">
        <f>IF(OR(申告書1入力用!AH37=0,LEN(申告書1入力用!AH37)-2&lt;=0),"",MID(申告書1入力用!AH37,LEN(申告書1入力用!AH37)-2,1))</f>
        <v/>
      </c>
      <c r="DI100" s="4051"/>
      <c r="DJ100" s="4051"/>
      <c r="DK100" s="4052"/>
      <c r="DL100" s="2066"/>
      <c r="DM100" s="4050" t="str">
        <f>IF(OR(申告書1入力用!AH37=0,LEN(申告書1入力用!AH37)-1&lt;=0),"",MID(申告書1入力用!AH37,LEN(申告書1入力用!AH37)-1,1))</f>
        <v/>
      </c>
      <c r="DN100" s="4052"/>
      <c r="DO100" s="2066"/>
      <c r="DP100" s="4050" t="str">
        <f>IF(申告書1入力用!AH37&lt;&gt;0,RIGHT(申告書1入力用!AH37,1),"")</f>
        <v/>
      </c>
      <c r="DQ100" s="4052"/>
      <c r="DR100" s="2067"/>
      <c r="DS100" s="2068"/>
      <c r="DT100" s="1947"/>
      <c r="DU100" s="2132"/>
      <c r="DV100" s="2132"/>
      <c r="DW100" s="1728"/>
      <c r="DX100" s="1728"/>
      <c r="DY100" s="1728"/>
    </row>
    <row r="101" spans="1:129" ht="3.75" customHeight="1">
      <c r="A101" s="1728"/>
      <c r="B101" s="1945"/>
      <c r="C101" s="4059"/>
      <c r="D101" s="2245"/>
      <c r="E101" s="2246"/>
      <c r="F101" s="2246"/>
      <c r="G101" s="2246"/>
      <c r="H101" s="2246"/>
      <c r="I101" s="2246"/>
      <c r="J101" s="2246"/>
      <c r="K101" s="2246"/>
      <c r="L101" s="2246"/>
      <c r="M101" s="2246"/>
      <c r="N101" s="2246"/>
      <c r="O101" s="2246"/>
      <c r="P101" s="2246"/>
      <c r="Q101" s="2246"/>
      <c r="R101" s="2246"/>
      <c r="S101" s="2069"/>
      <c r="T101" s="4018"/>
      <c r="U101" s="4019"/>
      <c r="V101" s="4020"/>
      <c r="W101" s="1996"/>
      <c r="X101" s="2070"/>
      <c r="Y101" s="2070"/>
      <c r="Z101" s="2070"/>
      <c r="AA101" s="2070"/>
      <c r="AB101" s="2070"/>
      <c r="AC101" s="2071"/>
      <c r="AD101" s="2072"/>
      <c r="AE101" s="2072"/>
      <c r="AF101" s="2072"/>
      <c r="AG101" s="2071"/>
      <c r="AH101" s="2072"/>
      <c r="AI101" s="2072"/>
      <c r="AJ101" s="2072"/>
      <c r="AK101" s="2071"/>
      <c r="AL101" s="2072"/>
      <c r="AM101" s="2072"/>
      <c r="AN101" s="2072"/>
      <c r="AO101" s="2071"/>
      <c r="AP101" s="2071"/>
      <c r="AQ101" s="2071"/>
      <c r="AR101" s="2071"/>
      <c r="AS101" s="2071"/>
      <c r="AT101" s="2071"/>
      <c r="AU101" s="2071"/>
      <c r="AV101" s="2071"/>
      <c r="AW101" s="2071"/>
      <c r="AX101" s="2071"/>
      <c r="AY101" s="2071"/>
      <c r="AZ101" s="2071"/>
      <c r="BA101" s="2071"/>
      <c r="BB101" s="2073"/>
      <c r="BC101" s="1945"/>
      <c r="BD101" s="4060"/>
      <c r="BE101" s="4060"/>
      <c r="BF101" s="4060"/>
      <c r="BG101" s="4061"/>
      <c r="BH101" s="2247"/>
      <c r="BX101" s="2110"/>
      <c r="BY101" s="4288"/>
      <c r="BZ101" s="4289"/>
      <c r="CA101" s="4289"/>
      <c r="CB101" s="4289"/>
      <c r="CC101" s="4290"/>
      <c r="CD101" s="2097"/>
      <c r="CE101" s="2098"/>
      <c r="CF101" s="2070"/>
      <c r="CG101" s="2099"/>
      <c r="CH101" s="2099"/>
      <c r="CI101" s="2099"/>
      <c r="CJ101" s="2099"/>
      <c r="CK101" s="2099"/>
      <c r="CL101" s="2099"/>
      <c r="CM101" s="2099"/>
      <c r="CN101" s="2099"/>
      <c r="CO101" s="2100"/>
      <c r="CP101" s="2100"/>
      <c r="CQ101" s="2100"/>
      <c r="CR101" s="2070"/>
      <c r="CS101" s="2072"/>
      <c r="CT101" s="2072"/>
      <c r="CU101" s="2072"/>
      <c r="CV101" s="2072"/>
      <c r="CW101" s="2101"/>
      <c r="CX101" s="2101"/>
      <c r="CY101" s="2101"/>
      <c r="CZ101" s="2101"/>
      <c r="DA101" s="2101"/>
      <c r="DB101" s="2101"/>
      <c r="DC101" s="2101"/>
      <c r="DD101" s="2101"/>
      <c r="DE101" s="2101"/>
      <c r="DF101" s="2101"/>
      <c r="DG101" s="2101"/>
      <c r="DH101" s="2101"/>
      <c r="DI101" s="2101"/>
      <c r="DJ101" s="2101"/>
      <c r="DK101" s="2101"/>
      <c r="DL101" s="2101"/>
      <c r="DM101" s="2101"/>
      <c r="DN101" s="2101"/>
      <c r="DO101" s="2101"/>
      <c r="DP101" s="2101"/>
      <c r="DQ101" s="2101"/>
      <c r="DR101" s="2102"/>
      <c r="DS101" s="2103"/>
      <c r="DT101" s="1947"/>
      <c r="DU101" s="2132"/>
      <c r="DV101" s="2132"/>
      <c r="DW101" s="1728"/>
      <c r="DX101" s="1728"/>
      <c r="DY101" s="1728"/>
    </row>
    <row r="102" spans="1:129" ht="2.25" customHeight="1">
      <c r="A102" s="1728"/>
      <c r="B102" s="1945"/>
      <c r="C102" s="4059"/>
      <c r="D102" s="2248"/>
      <c r="E102" s="2249"/>
      <c r="F102" s="2249"/>
      <c r="G102" s="2249"/>
      <c r="H102" s="2249"/>
      <c r="I102" s="2249"/>
      <c r="J102" s="2249"/>
      <c r="K102" s="2249"/>
      <c r="L102" s="2249"/>
      <c r="M102" s="2249"/>
      <c r="N102" s="2249"/>
      <c r="O102" s="2249"/>
      <c r="P102" s="2249"/>
      <c r="Q102" s="2249"/>
      <c r="R102" s="2249"/>
      <c r="S102" s="2004"/>
      <c r="T102" s="4025" t="s">
        <v>1560</v>
      </c>
      <c r="U102" s="4026"/>
      <c r="V102" s="4027"/>
      <c r="W102" s="1949"/>
      <c r="X102" s="2082"/>
      <c r="Y102" s="2082"/>
      <c r="Z102" s="2082"/>
      <c r="AA102" s="2082"/>
      <c r="AB102" s="2082"/>
      <c r="AC102" s="2082"/>
      <c r="AD102" s="2082"/>
      <c r="AE102" s="2082"/>
      <c r="AF102" s="2082"/>
      <c r="AG102" s="2082"/>
      <c r="AH102" s="2082"/>
      <c r="AI102" s="2082"/>
      <c r="AJ102" s="2082"/>
      <c r="AK102" s="2082"/>
      <c r="AL102" s="2082"/>
      <c r="AM102" s="2082"/>
      <c r="AN102" s="2082"/>
      <c r="AO102" s="2082"/>
      <c r="AP102" s="2082"/>
      <c r="AQ102" s="2082"/>
      <c r="AR102" s="2082"/>
      <c r="AS102" s="2082"/>
      <c r="AT102" s="2082"/>
      <c r="AU102" s="2082"/>
      <c r="AV102" s="2082"/>
      <c r="AW102" s="2082"/>
      <c r="AX102" s="2082"/>
      <c r="AY102" s="2082"/>
      <c r="AZ102" s="2082"/>
      <c r="BA102" s="2082"/>
      <c r="BB102" s="2083"/>
      <c r="BC102" s="1945"/>
      <c r="BD102" s="4060"/>
      <c r="BE102" s="4060"/>
      <c r="BF102" s="4060"/>
      <c r="BG102" s="4061"/>
      <c r="BH102" s="2250"/>
      <c r="BI102" s="2250"/>
      <c r="BJ102" s="2004"/>
      <c r="BK102" s="2004"/>
      <c r="BL102" s="2004"/>
      <c r="BM102" s="2004"/>
      <c r="BN102" s="2004"/>
      <c r="BO102" s="2004"/>
      <c r="BP102" s="2004"/>
      <c r="BQ102" s="2004"/>
      <c r="BR102" s="2004"/>
      <c r="BS102" s="2124"/>
      <c r="BT102" s="2124"/>
      <c r="BU102" s="2124"/>
      <c r="BV102" s="2124"/>
      <c r="BW102" s="2124"/>
      <c r="BX102" s="2251"/>
      <c r="BY102" s="4285"/>
      <c r="BZ102" s="4285"/>
      <c r="CA102" s="4285"/>
      <c r="CB102" s="4285"/>
      <c r="CC102" s="4286"/>
      <c r="CD102" s="2108"/>
      <c r="CE102" s="2108"/>
      <c r="CF102" s="2082"/>
      <c r="CG102" s="2082"/>
      <c r="CH102" s="2082"/>
      <c r="CI102" s="2082"/>
      <c r="CJ102" s="2082"/>
      <c r="CK102" s="2082"/>
      <c r="CL102" s="2082"/>
      <c r="CM102" s="2082"/>
      <c r="CN102" s="2082"/>
      <c r="CO102" s="2082"/>
      <c r="CP102" s="2082"/>
      <c r="CQ102" s="2082"/>
      <c r="CR102" s="2082"/>
      <c r="CS102" s="2082"/>
      <c r="CT102" s="2082"/>
      <c r="CU102" s="2082"/>
      <c r="CV102" s="2082"/>
      <c r="CW102" s="2082"/>
      <c r="CX102" s="2082"/>
      <c r="CY102" s="2082"/>
      <c r="CZ102" s="2082"/>
      <c r="DA102" s="2082"/>
      <c r="DB102" s="2082"/>
      <c r="DC102" s="2082"/>
      <c r="DD102" s="2082"/>
      <c r="DE102" s="2082"/>
      <c r="DF102" s="2082"/>
      <c r="DG102" s="2082"/>
      <c r="DH102" s="2082"/>
      <c r="DI102" s="2082"/>
      <c r="DJ102" s="2082"/>
      <c r="DK102" s="2082"/>
      <c r="DL102" s="2082"/>
      <c r="DM102" s="2082"/>
      <c r="DN102" s="2082"/>
      <c r="DO102" s="2082"/>
      <c r="DP102" s="2082"/>
      <c r="DQ102" s="2082"/>
      <c r="DR102" s="2109"/>
      <c r="DS102" s="2083"/>
      <c r="DT102" s="1947"/>
      <c r="DU102" s="2132"/>
      <c r="DV102" s="2132"/>
      <c r="DW102" s="1728"/>
      <c r="DX102" s="1728"/>
      <c r="DY102" s="1728"/>
    </row>
    <row r="103" spans="1:129" ht="21">
      <c r="A103" s="1728"/>
      <c r="B103" s="1945"/>
      <c r="C103" s="4059"/>
      <c r="D103" s="1947"/>
      <c r="E103" s="4028" t="s">
        <v>695</v>
      </c>
      <c r="F103" s="4028"/>
      <c r="G103" s="4028"/>
      <c r="H103" s="4028"/>
      <c r="I103" s="4028"/>
      <c r="J103" s="4028"/>
      <c r="K103" s="4028"/>
      <c r="L103" s="4028"/>
      <c r="M103" s="4028"/>
      <c r="N103" s="4028"/>
      <c r="O103" s="4028"/>
      <c r="P103" s="4028"/>
      <c r="Q103" s="4028"/>
      <c r="R103" s="4028"/>
      <c r="S103" s="1972"/>
      <c r="T103" s="4015"/>
      <c r="U103" s="4016"/>
      <c r="V103" s="4017"/>
      <c r="W103" s="1988"/>
      <c r="X103" s="4111" t="str">
        <f>IF(OR(申告書1入力用!M38=0,LEN(申告書1入力用!M38)-7&lt;=0),"",LEFT(申告書1入力用!M38,LEN(申告書1入力用!M38)-7))</f>
        <v/>
      </c>
      <c r="Y103" s="4112"/>
      <c r="Z103" s="4112"/>
      <c r="AA103" s="4112"/>
      <c r="AB103" s="4113"/>
      <c r="AC103" s="1991"/>
      <c r="AD103" s="4291" t="str">
        <f>IF(OR(申告書1入力用!M38=0,LEN(申告書1入力用!M38)-6&lt;=0),"",MID(申告書1入力用!M38,LEN(申告書1入力用!M38)-6,1))</f>
        <v/>
      </c>
      <c r="AE103" s="4292"/>
      <c r="AF103" s="4293"/>
      <c r="AG103" s="1991"/>
      <c r="AH103" s="4021" t="str">
        <f>IF(OR(申告書1入力用!M38=0,LEN(申告書1入力用!M38)-5&lt;=0),"",MID(申告書1入力用!M38,LEN(申告書1入力用!M38)-5,1))</f>
        <v/>
      </c>
      <c r="AI103" s="4022"/>
      <c r="AJ103" s="4023"/>
      <c r="AK103" s="1991"/>
      <c r="AL103" s="4021" t="str">
        <f>IF(OR(申告書1入力用!M38=0,LEN(申告書1入力用!M38)-4&lt;=0),"",MID(申告書1入力用!M38,LEN(申告書1入力用!M38)-4,1))</f>
        <v>5</v>
      </c>
      <c r="AM103" s="4022"/>
      <c r="AN103" s="4023"/>
      <c r="AO103" s="1991"/>
      <c r="AP103" s="4021" t="str">
        <f>IF(OR(申告書1入力用!M38=0,LEN(申告書1入力用!M38)-3&lt;=0),"",MID(申告書1入力用!M38,LEN(申告書1入力用!M38)-3,1))</f>
        <v>0</v>
      </c>
      <c r="AQ103" s="4023"/>
      <c r="AR103" s="1991"/>
      <c r="AS103" s="4021" t="str">
        <f>IF(OR(申告書1入力用!M38=0,LEN(申告書1入力用!M38)-2&lt;=0),"",MID(申告書1入力用!M38,LEN(申告書1入力用!M38)-2,1))</f>
        <v>0</v>
      </c>
      <c r="AT103" s="4023"/>
      <c r="AU103" s="1991"/>
      <c r="AV103" s="4021" t="str">
        <f>IF(OR(申告書1入力用!M38=0,LEN(申告書1入力用!M38)-1&lt;=0),"",MID(申告書1入力用!M38,LEN(申告書1入力用!M38)-1,1))</f>
        <v>0</v>
      </c>
      <c r="AW103" s="4022"/>
      <c r="AX103" s="4023"/>
      <c r="AY103" s="1991"/>
      <c r="AZ103" s="4021" t="str">
        <f>IF(申告書1入力用!M38&lt;&gt;0,RIGHT(申告書1入力用!M38,1),"")</f>
        <v>0</v>
      </c>
      <c r="BA103" s="4023"/>
      <c r="BB103" s="2062"/>
      <c r="BC103" s="1945"/>
      <c r="BD103" s="4060"/>
      <c r="BE103" s="4060"/>
      <c r="BF103" s="4060"/>
      <c r="BG103" s="4061"/>
      <c r="BH103" s="2252"/>
      <c r="BI103" s="4312" t="s">
        <v>1561</v>
      </c>
      <c r="BJ103" s="4312"/>
      <c r="BK103" s="4312"/>
      <c r="BL103" s="4312"/>
      <c r="BM103" s="4312"/>
      <c r="BN103" s="4312"/>
      <c r="BO103" s="4312"/>
      <c r="BP103" s="4312"/>
      <c r="BQ103" s="4312"/>
      <c r="BR103" s="4312"/>
      <c r="BS103" s="4312"/>
      <c r="BT103" s="4312"/>
      <c r="BU103" s="4312"/>
      <c r="BV103" s="4312"/>
      <c r="BW103" s="4312"/>
      <c r="BX103" s="2253"/>
      <c r="BY103" s="3968"/>
      <c r="BZ103" s="3969"/>
      <c r="CA103" s="3969"/>
      <c r="CB103" s="3969"/>
      <c r="CC103" s="4204"/>
      <c r="CD103" s="2064"/>
      <c r="CE103" s="2064"/>
      <c r="CF103" s="4030" t="str">
        <f>IF(OR(申告書1入力用!AH38=0,LEN(申告書1入力用!AH38)-7&lt;=0),"",LEFT(申告書1入力用!AH38,LEN(申告書1入力用!AH38)-7))</f>
        <v/>
      </c>
      <c r="CG103" s="4031"/>
      <c r="CH103" s="4031"/>
      <c r="CI103" s="4031"/>
      <c r="CJ103" s="4031"/>
      <c r="CK103" s="4031"/>
      <c r="CL103" s="4031"/>
      <c r="CM103" s="4031"/>
      <c r="CN103" s="4032"/>
      <c r="CO103" s="2065"/>
      <c r="CP103" s="4183" t="str">
        <f>IF(OR(申告書1入力用!AH38=0,LEN(申告書1入力用!AH38)-6&lt;=0),"",MID(申告書1入力用!AH38,LEN(申告書1入力用!AH38)-6,1))</f>
        <v/>
      </c>
      <c r="CQ103" s="4184"/>
      <c r="CR103" s="4184"/>
      <c r="CS103" s="4023"/>
      <c r="CT103" s="1991"/>
      <c r="CU103" s="4021" t="str">
        <f>IF(OR(申告書1入力用!AH38=0,LEN(申告書1入力用!AH38)-5&lt;=0),"",MID(申告書1入力用!AH38,LEN(申告書1入力用!AH38)-5,1))</f>
        <v/>
      </c>
      <c r="CV103" s="4022"/>
      <c r="CW103" s="4023"/>
      <c r="CX103" s="2066"/>
      <c r="CY103" s="4050" t="str">
        <f>IF(OR(申告書1入力用!AH38=0,LEN(申告書1入力用!AH38)-4&lt;=0),"",MID(申告書1入力用!AH38,LEN(申告書1入力用!AH38)-4,1))</f>
        <v/>
      </c>
      <c r="CZ103" s="4051"/>
      <c r="DA103" s="4051"/>
      <c r="DB103" s="4052"/>
      <c r="DC103" s="2066"/>
      <c r="DD103" s="4050" t="str">
        <f>IF(OR(申告書1入力用!AH38=0,LEN(申告書1入力用!AH38)-3&lt;=0),"",MID(申告書1入力用!AH38,LEN(申告書1入力用!AH38)-3,1))</f>
        <v/>
      </c>
      <c r="DE103" s="4051"/>
      <c r="DF103" s="4052"/>
      <c r="DG103" s="2066"/>
      <c r="DH103" s="4050" t="str">
        <f>IF(OR(申告書1入力用!AH38=0,LEN(申告書1入力用!AH38)-2&lt;=0),"",MID(申告書1入力用!AH38,LEN(申告書1入力用!AH38)-2,1))</f>
        <v/>
      </c>
      <c r="DI103" s="4051"/>
      <c r="DJ103" s="4051"/>
      <c r="DK103" s="4052"/>
      <c r="DL103" s="2066"/>
      <c r="DM103" s="4050" t="str">
        <f>IF(OR(申告書1入力用!AH38=0,LEN(申告書1入力用!AH38)-1&lt;=0),"",MID(申告書1入力用!AH38,LEN(申告書1入力用!AH38)-1,1))</f>
        <v/>
      </c>
      <c r="DN103" s="4052"/>
      <c r="DO103" s="2066"/>
      <c r="DP103" s="4050" t="str">
        <f>IF(申告書1入力用!AH38&lt;&gt;0,RIGHT(申告書1入力用!AH38,1),"")</f>
        <v/>
      </c>
      <c r="DQ103" s="4052"/>
      <c r="DR103" s="2067"/>
      <c r="DS103" s="2068"/>
      <c r="DT103" s="1947"/>
      <c r="DU103" s="2132"/>
      <c r="DV103" s="2132"/>
      <c r="DW103" s="1728"/>
      <c r="DX103" s="1728"/>
      <c r="DY103" s="1728"/>
    </row>
    <row r="104" spans="1:129" ht="2.25" customHeight="1">
      <c r="A104" s="1728"/>
      <c r="B104" s="1945"/>
      <c r="C104" s="4059"/>
      <c r="D104" s="2069"/>
      <c r="E104" s="2186"/>
      <c r="F104" s="2186"/>
      <c r="G104" s="2186"/>
      <c r="H104" s="2186"/>
      <c r="I104" s="2186"/>
      <c r="J104" s="2186"/>
      <c r="K104" s="2186"/>
      <c r="L104" s="2186"/>
      <c r="M104" s="2186"/>
      <c r="N104" s="2186"/>
      <c r="O104" s="2186"/>
      <c r="P104" s="2186"/>
      <c r="Q104" s="2186"/>
      <c r="R104" s="2186"/>
      <c r="S104" s="2069"/>
      <c r="T104" s="4018"/>
      <c r="U104" s="4019"/>
      <c r="V104" s="4020"/>
      <c r="W104" s="1996"/>
      <c r="X104" s="2070"/>
      <c r="Y104" s="2070"/>
      <c r="Z104" s="2070"/>
      <c r="AA104" s="2070"/>
      <c r="AB104" s="2070"/>
      <c r="AC104" s="2072"/>
      <c r="AD104" s="2072"/>
      <c r="AE104" s="2072"/>
      <c r="AF104" s="2072"/>
      <c r="AG104" s="2072"/>
      <c r="AH104" s="2072"/>
      <c r="AI104" s="2072"/>
      <c r="AJ104" s="2072"/>
      <c r="AK104" s="2072"/>
      <c r="AL104" s="2072"/>
      <c r="AM104" s="2072"/>
      <c r="AN104" s="2072"/>
      <c r="AO104" s="2072"/>
      <c r="AP104" s="2072"/>
      <c r="AQ104" s="2072"/>
      <c r="AR104" s="2072"/>
      <c r="AS104" s="2072"/>
      <c r="AT104" s="2072"/>
      <c r="AU104" s="2072"/>
      <c r="AV104" s="2072"/>
      <c r="AW104" s="2072"/>
      <c r="AX104" s="2072"/>
      <c r="AY104" s="2072"/>
      <c r="AZ104" s="2072"/>
      <c r="BA104" s="2072"/>
      <c r="BB104" s="2073"/>
      <c r="BC104" s="1945"/>
      <c r="BD104" s="4060"/>
      <c r="BE104" s="4060"/>
      <c r="BF104" s="4060"/>
      <c r="BG104" s="4061"/>
      <c r="BH104" s="2254"/>
      <c r="BI104" s="2254"/>
      <c r="BJ104" s="2254"/>
      <c r="BK104" s="2254"/>
      <c r="BL104" s="2254"/>
      <c r="BM104" s="2254"/>
      <c r="BN104" s="2254"/>
      <c r="BO104" s="2254"/>
      <c r="BP104" s="2254"/>
      <c r="BQ104" s="2254"/>
      <c r="BR104" s="2254"/>
      <c r="BS104" s="2128"/>
      <c r="BT104" s="2128"/>
      <c r="BU104" s="2128"/>
      <c r="BV104" s="2128"/>
      <c r="BW104" s="2128"/>
      <c r="BX104" s="2255"/>
      <c r="BY104" s="4288"/>
      <c r="BZ104" s="4289"/>
      <c r="CA104" s="4289"/>
      <c r="CB104" s="4289"/>
      <c r="CC104" s="4290"/>
      <c r="CD104" s="2097"/>
      <c r="CE104" s="2098"/>
      <c r="CF104" s="2070"/>
      <c r="CG104" s="2099"/>
      <c r="CH104" s="2099"/>
      <c r="CI104" s="2099"/>
      <c r="CJ104" s="2099"/>
      <c r="CK104" s="2099"/>
      <c r="CL104" s="2099"/>
      <c r="CM104" s="2099"/>
      <c r="CN104" s="2099"/>
      <c r="CO104" s="2100"/>
      <c r="CP104" s="2100"/>
      <c r="CQ104" s="2100"/>
      <c r="CR104" s="2070"/>
      <c r="CS104" s="2072"/>
      <c r="CT104" s="2072"/>
      <c r="CU104" s="2072"/>
      <c r="CV104" s="2072"/>
      <c r="CW104" s="2101"/>
      <c r="CX104" s="2101"/>
      <c r="CY104" s="2101"/>
      <c r="CZ104" s="2101"/>
      <c r="DA104" s="2101"/>
      <c r="DB104" s="2101"/>
      <c r="DC104" s="2101"/>
      <c r="DD104" s="2101"/>
      <c r="DE104" s="2101"/>
      <c r="DF104" s="2101"/>
      <c r="DG104" s="2101"/>
      <c r="DH104" s="2101"/>
      <c r="DI104" s="2101"/>
      <c r="DJ104" s="2101"/>
      <c r="DK104" s="2101"/>
      <c r="DL104" s="2101"/>
      <c r="DM104" s="2101"/>
      <c r="DN104" s="2101"/>
      <c r="DO104" s="2101"/>
      <c r="DP104" s="2101"/>
      <c r="DQ104" s="2101"/>
      <c r="DR104" s="2102"/>
      <c r="DS104" s="2103"/>
      <c r="DT104" s="1947"/>
      <c r="DU104" s="2132"/>
      <c r="DV104" s="2132"/>
      <c r="DW104" s="1728"/>
      <c r="DX104" s="1728"/>
      <c r="DY104" s="1728"/>
    </row>
    <row r="105" spans="1:129" ht="3.75" customHeight="1">
      <c r="A105" s="1728"/>
      <c r="B105" s="1945"/>
      <c r="C105" s="4059"/>
      <c r="D105" s="2004"/>
      <c r="E105" s="2190"/>
      <c r="F105" s="2190"/>
      <c r="G105" s="2190"/>
      <c r="H105" s="2190"/>
      <c r="I105" s="2190"/>
      <c r="J105" s="2190"/>
      <c r="K105" s="2190"/>
      <c r="L105" s="2190"/>
      <c r="M105" s="2190"/>
      <c r="N105" s="2190"/>
      <c r="O105" s="2190"/>
      <c r="P105" s="2190"/>
      <c r="Q105" s="2190"/>
      <c r="R105" s="2190"/>
      <c r="S105" s="2004"/>
      <c r="T105" s="4025" t="s">
        <v>1562</v>
      </c>
      <c r="U105" s="4026"/>
      <c r="V105" s="4027"/>
      <c r="W105" s="1949"/>
      <c r="X105" s="2082"/>
      <c r="Y105" s="2082"/>
      <c r="Z105" s="2082"/>
      <c r="AA105" s="2082"/>
      <c r="AB105" s="2082"/>
      <c r="AC105" s="2082"/>
      <c r="AD105" s="2082"/>
      <c r="AE105" s="2082"/>
      <c r="AF105" s="2082"/>
      <c r="AG105" s="2082"/>
      <c r="AH105" s="2082"/>
      <c r="AI105" s="2082"/>
      <c r="AJ105" s="2082"/>
      <c r="AK105" s="2082"/>
      <c r="AL105" s="2082"/>
      <c r="AM105" s="2082"/>
      <c r="AN105" s="2082"/>
      <c r="AO105" s="2082"/>
      <c r="AP105" s="2082"/>
      <c r="AQ105" s="2082"/>
      <c r="AR105" s="2082"/>
      <c r="AS105" s="2082"/>
      <c r="AT105" s="2082"/>
      <c r="AU105" s="2082"/>
      <c r="AV105" s="2082"/>
      <c r="AW105" s="2082"/>
      <c r="AX105" s="2082"/>
      <c r="AY105" s="2082"/>
      <c r="AZ105" s="2082"/>
      <c r="BA105" s="2082"/>
      <c r="BB105" s="2083"/>
      <c r="BC105" s="1945"/>
      <c r="BD105" s="4060"/>
      <c r="BE105" s="4060"/>
      <c r="BF105" s="4060"/>
      <c r="BG105" s="4061"/>
      <c r="BH105" s="2256"/>
      <c r="BI105" s="2256"/>
      <c r="BJ105" s="2256"/>
      <c r="BK105" s="2256"/>
      <c r="BL105" s="2256"/>
      <c r="BM105" s="2256"/>
      <c r="BN105" s="2256"/>
      <c r="BO105" s="2256"/>
      <c r="BP105" s="2256"/>
      <c r="BQ105" s="2256"/>
      <c r="BR105" s="2256"/>
      <c r="BS105" s="2256"/>
      <c r="BT105" s="2256"/>
      <c r="BU105" s="2256"/>
      <c r="BV105" s="2256"/>
      <c r="BW105" s="2256"/>
      <c r="BX105" s="2257"/>
      <c r="BY105" s="4303"/>
      <c r="BZ105" s="4304"/>
      <c r="CA105" s="4304"/>
      <c r="CB105" s="4304"/>
      <c r="CC105" s="4305"/>
      <c r="CD105" s="2108"/>
      <c r="CE105" s="2108"/>
      <c r="CF105" s="2082"/>
      <c r="CG105" s="2082"/>
      <c r="CH105" s="2082"/>
      <c r="CI105" s="2082"/>
      <c r="CJ105" s="2082"/>
      <c r="CK105" s="2082"/>
      <c r="CL105" s="2082"/>
      <c r="CM105" s="2082"/>
      <c r="CN105" s="2082"/>
      <c r="CO105" s="2082"/>
      <c r="CP105" s="2082"/>
      <c r="CQ105" s="2082"/>
      <c r="CR105" s="2082"/>
      <c r="CS105" s="2082"/>
      <c r="CT105" s="2082"/>
      <c r="CU105" s="2082"/>
      <c r="CV105" s="2082"/>
      <c r="CW105" s="2082"/>
      <c r="CX105" s="2082"/>
      <c r="CY105" s="2082"/>
      <c r="CZ105" s="2082"/>
      <c r="DA105" s="2082"/>
      <c r="DB105" s="2082"/>
      <c r="DC105" s="2082"/>
      <c r="DD105" s="2082"/>
      <c r="DE105" s="2082"/>
      <c r="DF105" s="2082"/>
      <c r="DG105" s="2082"/>
      <c r="DH105" s="2082"/>
      <c r="DI105" s="2082"/>
      <c r="DJ105" s="2082"/>
      <c r="DK105" s="2082"/>
      <c r="DL105" s="2082"/>
      <c r="DM105" s="2082"/>
      <c r="DN105" s="2082"/>
      <c r="DO105" s="2082"/>
      <c r="DP105" s="2082"/>
      <c r="DQ105" s="2082"/>
      <c r="DR105" s="2109"/>
      <c r="DS105" s="2083"/>
      <c r="DT105" s="1947"/>
      <c r="DU105" s="2132"/>
      <c r="DV105" s="2132"/>
      <c r="DW105" s="1728"/>
      <c r="DX105" s="1728"/>
      <c r="DY105" s="1728"/>
    </row>
    <row r="106" spans="1:129" ht="21">
      <c r="A106" s="1728"/>
      <c r="B106" s="1945"/>
      <c r="C106" s="4059"/>
      <c r="D106" s="1947"/>
      <c r="E106" s="4028" t="s">
        <v>693</v>
      </c>
      <c r="F106" s="4028"/>
      <c r="G106" s="4028"/>
      <c r="H106" s="4028"/>
      <c r="I106" s="4028"/>
      <c r="J106" s="4028"/>
      <c r="K106" s="4028"/>
      <c r="L106" s="4028"/>
      <c r="M106" s="4028"/>
      <c r="N106" s="4028"/>
      <c r="O106" s="4028"/>
      <c r="P106" s="4028"/>
      <c r="Q106" s="4028"/>
      <c r="R106" s="4028"/>
      <c r="S106" s="3878"/>
      <c r="T106" s="4015"/>
      <c r="U106" s="4016"/>
      <c r="V106" s="4017"/>
      <c r="W106" s="1988"/>
      <c r="X106" s="4111" t="str">
        <f>IF(OR(申告書1入力用!M39=0,LEN(申告書1入力用!M39)-7&lt;=0),"",LEFT(申告書1入力用!M39,LEN(申告書1入力用!M39)-7))</f>
        <v/>
      </c>
      <c r="Y106" s="4112"/>
      <c r="Z106" s="4112"/>
      <c r="AA106" s="4112"/>
      <c r="AB106" s="4113"/>
      <c r="AC106" s="1991"/>
      <c r="AD106" s="4291" t="str">
        <f>IF(OR(申告書1入力用!M39=0,LEN(申告書1入力用!M39)-6&lt;=0),"",MID(申告書1入力用!M39,LEN(申告書1入力用!M39)-6,1))</f>
        <v/>
      </c>
      <c r="AE106" s="4292"/>
      <c r="AF106" s="4293"/>
      <c r="AG106" s="1991"/>
      <c r="AH106" s="4291" t="str">
        <f>IF(OR(申告書1入力用!M39=0,LEN(申告書1入力用!M39)-5&lt;=0),"",MID(申告書1入力用!M39,LEN(申告書1入力用!M39)-5,1))</f>
        <v/>
      </c>
      <c r="AI106" s="4292"/>
      <c r="AJ106" s="4293"/>
      <c r="AK106" s="1991"/>
      <c r="AL106" s="4021" t="str">
        <f>IF(OR(申告書1入力用!M39=0,LEN(申告書1入力用!M39)-4&lt;=0),"",MID(申告書1入力用!M39,LEN(申告書1入力用!M39)-4,1))</f>
        <v>5</v>
      </c>
      <c r="AM106" s="4022"/>
      <c r="AN106" s="4023"/>
      <c r="AO106" s="1991"/>
      <c r="AP106" s="4021" t="str">
        <f>IF(OR(申告書1入力用!M39=0,LEN(申告書1入力用!M39)-3&lt;=0),"",MID(申告書1入力用!M39,LEN(申告書1入力用!M39)-3,1))</f>
        <v>0</v>
      </c>
      <c r="AQ106" s="4023"/>
      <c r="AR106" s="1991"/>
      <c r="AS106" s="4021" t="str">
        <f>IF(OR(申告書1入力用!M39=0,LEN(申告書1入力用!M39)-2&lt;=0),"",MID(申告書1入力用!M39,LEN(申告書1入力用!M39)-2,1))</f>
        <v>0</v>
      </c>
      <c r="AT106" s="4023"/>
      <c r="AU106" s="1991"/>
      <c r="AV106" s="4021" t="str">
        <f>IF(OR(申告書1入力用!M39=0,LEN(申告書1入力用!M39)-1&lt;=0),"",MID(申告書1入力用!M39,LEN(申告書1入力用!M39)-1,1))</f>
        <v>0</v>
      </c>
      <c r="AW106" s="4022"/>
      <c r="AX106" s="4023"/>
      <c r="AY106" s="1991"/>
      <c r="AZ106" s="4021" t="str">
        <f>IF(申告書1入力用!M39&lt;&gt;0,RIGHT(申告書1入力用!M39,1),"")</f>
        <v>0</v>
      </c>
      <c r="BA106" s="4023"/>
      <c r="BB106" s="2062"/>
      <c r="BC106" s="1972"/>
      <c r="BD106" s="4060"/>
      <c r="BE106" s="4060"/>
      <c r="BF106" s="4060"/>
      <c r="BG106" s="4061"/>
      <c r="BH106" s="2258"/>
      <c r="BI106" s="4042" t="s">
        <v>1563</v>
      </c>
      <c r="BJ106" s="4042"/>
      <c r="BK106" s="4042"/>
      <c r="BL106" s="4042"/>
      <c r="BM106" s="4042"/>
      <c r="BN106" s="4042"/>
      <c r="BO106" s="4042"/>
      <c r="BP106" s="4042"/>
      <c r="BQ106" s="4042"/>
      <c r="BR106" s="4042"/>
      <c r="BS106" s="4042"/>
      <c r="BT106" s="4042"/>
      <c r="BU106" s="4042"/>
      <c r="BV106" s="4042"/>
      <c r="BW106" s="4042"/>
      <c r="BX106" s="2259"/>
      <c r="BY106" s="4306"/>
      <c r="BZ106" s="4307"/>
      <c r="CA106" s="4307"/>
      <c r="CB106" s="4307"/>
      <c r="CC106" s="4308"/>
      <c r="CD106" s="2064"/>
      <c r="CE106" s="2064"/>
      <c r="CF106" s="4030" t="str">
        <f ca="1">IF(OR(申告書1入力用!AH39=0,LEN(申告書1入力用!AH39)-7&lt;=0),"",LEFT(申告書1入力用!AH39,LEN(申告書1入力用!AH39)-7))</f>
        <v/>
      </c>
      <c r="CG106" s="4031"/>
      <c r="CH106" s="4031"/>
      <c r="CI106" s="4031"/>
      <c r="CJ106" s="4031"/>
      <c r="CK106" s="4031"/>
      <c r="CL106" s="4031"/>
      <c r="CM106" s="4031"/>
      <c r="CN106" s="4032"/>
      <c r="CO106" s="2065"/>
      <c r="CP106" s="4183" t="str">
        <f ca="1">IF(OR(申告書1入力用!AH39=0,LEN(申告書1入力用!AH39)-6&lt;=0),"",MID(申告書1入力用!AH39,LEN(申告書1入力用!AH39)-6,1))</f>
        <v/>
      </c>
      <c r="CQ106" s="4184"/>
      <c r="CR106" s="4184"/>
      <c r="CS106" s="4023"/>
      <c r="CT106" s="1991"/>
      <c r="CU106" s="4021" t="str">
        <f ca="1">IF(OR(申告書1入力用!AH39=0,LEN(申告書1入力用!AH39)-5&lt;=0),"",MID(申告書1入力用!AH39,LEN(申告書1入力用!AH39)-5,1))</f>
        <v/>
      </c>
      <c r="CV106" s="4022"/>
      <c r="CW106" s="4023"/>
      <c r="CX106" s="2066"/>
      <c r="CY106" s="4050" t="str">
        <f ca="1">IF(OR(申告書1入力用!AH39=0,LEN(申告書1入力用!AH39)-4&lt;=0),"",MID(申告書1入力用!AH39,LEN(申告書1入力用!AH39)-4,1))</f>
        <v/>
      </c>
      <c r="CZ106" s="4051"/>
      <c r="DA106" s="4051"/>
      <c r="DB106" s="4052"/>
      <c r="DC106" s="2066"/>
      <c r="DD106" s="4050" t="str">
        <f ca="1">IF(OR(申告書1入力用!AH39=0,LEN(申告書1入力用!AH39)-3&lt;=0),"",MID(申告書1入力用!AH39,LEN(申告書1入力用!AH39)-3,1))</f>
        <v/>
      </c>
      <c r="DE106" s="4051"/>
      <c r="DF106" s="4052"/>
      <c r="DG106" s="2066"/>
      <c r="DH106" s="4050" t="str">
        <f ca="1">IF(OR(申告書1入力用!AH39=0,LEN(申告書1入力用!AH39)-2&lt;=0),"",MID(申告書1入力用!AH39,LEN(申告書1入力用!AH39)-2,1))</f>
        <v/>
      </c>
      <c r="DI106" s="4051"/>
      <c r="DJ106" s="4051"/>
      <c r="DK106" s="4052"/>
      <c r="DL106" s="2066"/>
      <c r="DM106" s="4050" t="str">
        <f ca="1">IF(OR(申告書1入力用!AH39=0,LEN(申告書1入力用!AH39)-1&lt;=0),"",MID(申告書1入力用!AH39,LEN(申告書1入力用!AH39)-1,1))</f>
        <v/>
      </c>
      <c r="DN106" s="4052"/>
      <c r="DO106" s="2066"/>
      <c r="DP106" s="4050" t="str">
        <f ca="1">IF(申告書1入力用!AH39&lt;&gt;0,RIGHT(申告書1入力用!AH39,1),"")</f>
        <v/>
      </c>
      <c r="DQ106" s="4052"/>
      <c r="DR106" s="2067"/>
      <c r="DS106" s="2068"/>
      <c r="DT106" s="1947"/>
      <c r="DU106" s="2132"/>
      <c r="DV106" s="2132"/>
      <c r="DW106" s="1728"/>
      <c r="DX106" s="1728"/>
      <c r="DY106" s="1728"/>
    </row>
    <row r="107" spans="1:129" ht="3" customHeight="1">
      <c r="A107" s="1728"/>
      <c r="B107" s="1945"/>
      <c r="C107" s="4059"/>
      <c r="D107" s="1988"/>
      <c r="E107" s="1988"/>
      <c r="F107" s="1988"/>
      <c r="G107" s="1988"/>
      <c r="H107" s="1988"/>
      <c r="I107" s="1988"/>
      <c r="J107" s="1988"/>
      <c r="K107" s="1988"/>
      <c r="L107" s="1988"/>
      <c r="M107" s="1988"/>
      <c r="N107" s="1988"/>
      <c r="O107" s="1988"/>
      <c r="P107" s="1988"/>
      <c r="Q107" s="1988"/>
      <c r="R107" s="1988"/>
      <c r="S107" s="3878"/>
      <c r="T107" s="4015"/>
      <c r="U107" s="4016"/>
      <c r="V107" s="4017"/>
      <c r="W107" s="2260"/>
      <c r="X107" s="1988"/>
      <c r="Y107" s="1988"/>
      <c r="Z107" s="1988"/>
      <c r="AA107" s="1988"/>
      <c r="AB107" s="1988"/>
      <c r="AC107" s="1988"/>
      <c r="AD107" s="1988"/>
      <c r="AE107" s="1988"/>
      <c r="AF107" s="1988"/>
      <c r="AG107" s="1988"/>
      <c r="AH107" s="1988"/>
      <c r="AI107" s="1988"/>
      <c r="AJ107" s="1988"/>
      <c r="AK107" s="1988"/>
      <c r="AL107" s="1988"/>
      <c r="AM107" s="1988"/>
      <c r="AN107" s="1988"/>
      <c r="AO107" s="1988"/>
      <c r="AP107" s="1988"/>
      <c r="AQ107" s="1988"/>
      <c r="AR107" s="1988"/>
      <c r="AS107" s="1988"/>
      <c r="AT107" s="1988"/>
      <c r="AU107" s="1988"/>
      <c r="AV107" s="1988"/>
      <c r="AW107" s="1988"/>
      <c r="AX107" s="1988"/>
      <c r="AY107" s="1988"/>
      <c r="AZ107" s="1988"/>
      <c r="BA107" s="1988"/>
      <c r="BB107" s="2261"/>
      <c r="BC107" s="1972"/>
      <c r="BD107" s="4060"/>
      <c r="BE107" s="4060"/>
      <c r="BF107" s="4060"/>
      <c r="BG107" s="4061"/>
      <c r="BH107" s="2262"/>
      <c r="BI107" s="4208"/>
      <c r="BJ107" s="4208"/>
      <c r="BK107" s="4208"/>
      <c r="BL107" s="4208"/>
      <c r="BM107" s="4208"/>
      <c r="BN107" s="4208"/>
      <c r="BO107" s="4208"/>
      <c r="BP107" s="4208"/>
      <c r="BQ107" s="4208"/>
      <c r="BR107" s="4208"/>
      <c r="BS107" s="4208"/>
      <c r="BT107" s="4208"/>
      <c r="BU107" s="4208"/>
      <c r="BV107" s="4208"/>
      <c r="BW107" s="4208"/>
      <c r="BX107" s="2263"/>
      <c r="BY107" s="4309"/>
      <c r="BZ107" s="4310"/>
      <c r="CA107" s="4310"/>
      <c r="CB107" s="4310"/>
      <c r="CC107" s="4311"/>
      <c r="CD107" s="2097"/>
      <c r="CE107" s="2098"/>
      <c r="CF107" s="2070"/>
      <c r="CG107" s="2099"/>
      <c r="CH107" s="2099"/>
      <c r="CI107" s="2099"/>
      <c r="CJ107" s="2099"/>
      <c r="CK107" s="2099"/>
      <c r="CL107" s="2099"/>
      <c r="CM107" s="2099"/>
      <c r="CN107" s="2099"/>
      <c r="CO107" s="2100"/>
      <c r="CP107" s="2100"/>
      <c r="CQ107" s="2100"/>
      <c r="CR107" s="2070"/>
      <c r="CS107" s="2072"/>
      <c r="CT107" s="2072"/>
      <c r="CU107" s="2072"/>
      <c r="CV107" s="2072"/>
      <c r="CW107" s="2101"/>
      <c r="CX107" s="2101"/>
      <c r="CY107" s="2101"/>
      <c r="CZ107" s="2101"/>
      <c r="DA107" s="2101"/>
      <c r="DB107" s="2101"/>
      <c r="DC107" s="2101"/>
      <c r="DD107" s="2101"/>
      <c r="DE107" s="2101"/>
      <c r="DF107" s="2101"/>
      <c r="DG107" s="2101"/>
      <c r="DH107" s="2101"/>
      <c r="DI107" s="2101"/>
      <c r="DJ107" s="2101"/>
      <c r="DK107" s="2101"/>
      <c r="DL107" s="2101"/>
      <c r="DM107" s="2101"/>
      <c r="DN107" s="2101"/>
      <c r="DO107" s="2101"/>
      <c r="DP107" s="2101"/>
      <c r="DQ107" s="2101"/>
      <c r="DR107" s="2102"/>
      <c r="DS107" s="2103"/>
      <c r="DT107" s="1947"/>
      <c r="DU107" s="2132"/>
      <c r="DV107" s="2132"/>
      <c r="DW107" s="1728"/>
      <c r="DX107" s="1728"/>
      <c r="DY107" s="1728"/>
    </row>
    <row r="108" spans="1:129" ht="3" customHeight="1">
      <c r="A108" s="1728"/>
      <c r="B108" s="1945"/>
      <c r="C108" s="4059"/>
      <c r="D108" s="1949"/>
      <c r="E108" s="1949"/>
      <c r="F108" s="1949"/>
      <c r="G108" s="1949"/>
      <c r="H108" s="1949"/>
      <c r="I108" s="1949"/>
      <c r="J108" s="1949"/>
      <c r="K108" s="1949"/>
      <c r="L108" s="1949"/>
      <c r="M108" s="1949"/>
      <c r="N108" s="1949"/>
      <c r="O108" s="4024" t="s">
        <v>42</v>
      </c>
      <c r="P108" s="2004"/>
      <c r="Q108" s="2004"/>
      <c r="R108" s="2004"/>
      <c r="S108" s="2004"/>
      <c r="T108" s="4313" t="s">
        <v>1564</v>
      </c>
      <c r="U108" s="4314"/>
      <c r="V108" s="4315"/>
      <c r="W108" s="1949"/>
      <c r="X108" s="2082"/>
      <c r="Y108" s="2082"/>
      <c r="Z108" s="2082"/>
      <c r="AA108" s="2082"/>
      <c r="AB108" s="2082"/>
      <c r="AC108" s="2082"/>
      <c r="AD108" s="2082"/>
      <c r="AE108" s="2082"/>
      <c r="AF108" s="2082"/>
      <c r="AG108" s="2082"/>
      <c r="AH108" s="2082"/>
      <c r="AI108" s="2082"/>
      <c r="AJ108" s="2082"/>
      <c r="AK108" s="2082"/>
      <c r="AL108" s="2082"/>
      <c r="AM108" s="2082"/>
      <c r="AN108" s="2082"/>
      <c r="AO108" s="2082"/>
      <c r="AP108" s="2082"/>
      <c r="AQ108" s="2082"/>
      <c r="AR108" s="2082"/>
      <c r="AS108" s="2082"/>
      <c r="AT108" s="2082"/>
      <c r="AU108" s="2082"/>
      <c r="AV108" s="2082"/>
      <c r="AW108" s="2082"/>
      <c r="AX108" s="2082"/>
      <c r="AY108" s="2082"/>
      <c r="AZ108" s="2082"/>
      <c r="BA108" s="2082"/>
      <c r="BB108" s="2083"/>
      <c r="BC108" s="1972"/>
      <c r="BD108" s="4060"/>
      <c r="BE108" s="4060"/>
      <c r="BF108" s="4060"/>
      <c r="BG108" s="4061"/>
      <c r="BH108" s="2264"/>
      <c r="BI108" s="4044"/>
      <c r="BJ108" s="4044"/>
      <c r="BK108" s="4044"/>
      <c r="BL108" s="4044"/>
      <c r="BM108" s="4044"/>
      <c r="BN108" s="4044"/>
      <c r="BO108" s="4044"/>
      <c r="BP108" s="4044"/>
      <c r="BQ108" s="4044"/>
      <c r="BR108" s="4044"/>
      <c r="BS108" s="4044"/>
      <c r="BT108" s="4044"/>
      <c r="BU108" s="4044"/>
      <c r="BV108" s="4044"/>
      <c r="BW108" s="4044"/>
      <c r="BX108" s="2265"/>
      <c r="BY108" s="4319"/>
      <c r="BZ108" s="4320"/>
      <c r="CA108" s="4320"/>
      <c r="CB108" s="4320"/>
      <c r="CC108" s="4321"/>
      <c r="CD108" s="2108"/>
      <c r="CE108" s="2108"/>
      <c r="CF108" s="2082"/>
      <c r="CG108" s="2082"/>
      <c r="CH108" s="2082"/>
      <c r="CI108" s="2082"/>
      <c r="CJ108" s="2082"/>
      <c r="CK108" s="2082"/>
      <c r="CL108" s="2082"/>
      <c r="CM108" s="2082"/>
      <c r="CN108" s="2082"/>
      <c r="CO108" s="2082"/>
      <c r="CP108" s="2082"/>
      <c r="CQ108" s="2082"/>
      <c r="CR108" s="2082"/>
      <c r="CS108" s="2082"/>
      <c r="CT108" s="2082"/>
      <c r="CU108" s="2082"/>
      <c r="CV108" s="2082"/>
      <c r="CW108" s="2082"/>
      <c r="CX108" s="2082"/>
      <c r="CY108" s="2082"/>
      <c r="CZ108" s="2082"/>
      <c r="DA108" s="2082"/>
      <c r="DB108" s="2082"/>
      <c r="DC108" s="2082"/>
      <c r="DD108" s="2082"/>
      <c r="DE108" s="2082"/>
      <c r="DF108" s="2082"/>
      <c r="DG108" s="2082"/>
      <c r="DH108" s="2082"/>
      <c r="DI108" s="2082"/>
      <c r="DJ108" s="2082"/>
      <c r="DK108" s="2082"/>
      <c r="DL108" s="2082"/>
      <c r="DM108" s="2082"/>
      <c r="DN108" s="2082"/>
      <c r="DO108" s="2082"/>
      <c r="DP108" s="2082"/>
      <c r="DQ108" s="2082"/>
      <c r="DR108" s="2109"/>
      <c r="DS108" s="2083"/>
      <c r="DT108" s="1947"/>
      <c r="DU108" s="2132"/>
      <c r="DV108" s="2132"/>
      <c r="DW108" s="1728"/>
      <c r="DX108" s="1728"/>
      <c r="DY108" s="1728"/>
    </row>
    <row r="109" spans="1:129" ht="20.25" customHeight="1">
      <c r="A109" s="1728"/>
      <c r="B109" s="1945"/>
      <c r="C109" s="4059"/>
      <c r="D109" s="1947"/>
      <c r="E109" s="4328" t="s">
        <v>848</v>
      </c>
      <c r="F109" s="4328"/>
      <c r="G109" s="4328"/>
      <c r="H109" s="4328"/>
      <c r="I109" s="4328"/>
      <c r="J109" s="4328"/>
      <c r="K109" s="4328"/>
      <c r="L109" s="4328"/>
      <c r="M109" s="4328"/>
      <c r="N109" s="1988"/>
      <c r="O109" s="4010"/>
      <c r="P109" s="1988"/>
      <c r="Q109" s="3906" t="str">
        <f ca="1">申告書1入力用!K40</f>
        <v/>
      </c>
      <c r="R109" s="3907"/>
      <c r="S109" s="1972"/>
      <c r="T109" s="4316"/>
      <c r="U109" s="4317"/>
      <c r="V109" s="4318"/>
      <c r="W109" s="1988"/>
      <c r="X109" s="4111" t="str">
        <f ca="1">IF(OR(申告書1入力用!M40=0,LEN(申告書1入力用!M40)-7&lt;=0),"",LEFT(申告書1入力用!M40,LEN(申告書1入力用!M40)-7))</f>
        <v/>
      </c>
      <c r="Y109" s="4112"/>
      <c r="Z109" s="4112"/>
      <c r="AA109" s="4112"/>
      <c r="AB109" s="4113"/>
      <c r="AC109" s="1991"/>
      <c r="AD109" s="4291" t="str">
        <f ca="1">IF(OR(申告書1入力用!M40=0,LEN(申告書1入力用!M40)-6&lt;=0),"",MID(申告書1入力用!M40,LEN(申告書1入力用!M40)-6,1))</f>
        <v/>
      </c>
      <c r="AE109" s="4292"/>
      <c r="AF109" s="4293"/>
      <c r="AG109" s="1991"/>
      <c r="AH109" s="4021" t="str">
        <f ca="1">IF(OR(申告書1入力用!M40=0,LEN(申告書1入力用!M40)-5&lt;=0),"",MID(申告書1入力用!M40,LEN(申告書1入力用!M40)-5,1))</f>
        <v/>
      </c>
      <c r="AI109" s="4022"/>
      <c r="AJ109" s="4023"/>
      <c r="AK109" s="1991"/>
      <c r="AL109" s="4021" t="str">
        <f ca="1">IF(OR(申告書1入力用!M40=0,LEN(申告書1入力用!M40)-4&lt;=0),"",MID(申告書1入力用!M40,LEN(申告書1入力用!M40)-4,1))</f>
        <v/>
      </c>
      <c r="AM109" s="4022"/>
      <c r="AN109" s="4023"/>
      <c r="AO109" s="1991"/>
      <c r="AP109" s="4325" t="s">
        <v>970</v>
      </c>
      <c r="AQ109" s="4041"/>
      <c r="AR109" s="1991"/>
      <c r="AS109" s="4039" t="s">
        <v>1015</v>
      </c>
      <c r="AT109" s="4041"/>
      <c r="AU109" s="1991"/>
      <c r="AV109" s="4039" t="s">
        <v>1015</v>
      </c>
      <c r="AW109" s="4040"/>
      <c r="AX109" s="4041"/>
      <c r="AY109" s="1991"/>
      <c r="AZ109" s="4039" t="s">
        <v>1015</v>
      </c>
      <c r="BA109" s="4041"/>
      <c r="BB109" s="2062"/>
      <c r="BC109" s="1972"/>
      <c r="BD109" s="4060"/>
      <c r="BE109" s="4060"/>
      <c r="BF109" s="4060"/>
      <c r="BG109" s="4061"/>
      <c r="BH109" s="2239"/>
      <c r="BI109" s="4208" t="s">
        <v>1032</v>
      </c>
      <c r="BJ109" s="4208"/>
      <c r="BK109" s="4208"/>
      <c r="BL109" s="4208"/>
      <c r="BM109" s="4208"/>
      <c r="BN109" s="4208"/>
      <c r="BO109" s="4208"/>
      <c r="BP109" s="4208"/>
      <c r="BQ109" s="4208"/>
      <c r="BR109" s="4208"/>
      <c r="BS109" s="4208"/>
      <c r="BT109" s="4208"/>
      <c r="BU109" s="4208"/>
      <c r="BV109" s="4208"/>
      <c r="BW109" s="4208"/>
      <c r="BX109" s="2010"/>
      <c r="BY109" s="4322"/>
      <c r="BZ109" s="4323"/>
      <c r="CA109" s="4323"/>
      <c r="CB109" s="4323"/>
      <c r="CC109" s="4324"/>
      <c r="CD109" s="2064"/>
      <c r="CE109" s="2064"/>
      <c r="CF109" s="4030" t="str">
        <f>IF(OR(申告書1入力用!AH40=0,LEN(申告書1入力用!AH40)-7&lt;=0),"",LEFT(申告書1入力用!AH40,LEN(申告書1入力用!AH40)-7))</f>
        <v/>
      </c>
      <c r="CG109" s="4031"/>
      <c r="CH109" s="4031"/>
      <c r="CI109" s="4031"/>
      <c r="CJ109" s="4031"/>
      <c r="CK109" s="4031"/>
      <c r="CL109" s="4031"/>
      <c r="CM109" s="4031"/>
      <c r="CN109" s="4032"/>
      <c r="CO109" s="2065"/>
      <c r="CP109" s="4183" t="str">
        <f>IF(OR(申告書1入力用!AH40=0,LEN(申告書1入力用!AH40)-6&lt;=0),"",MID(申告書1入力用!AH40,LEN(申告書1入力用!AH40)-6,1))</f>
        <v/>
      </c>
      <c r="CQ109" s="4184"/>
      <c r="CR109" s="4184"/>
      <c r="CS109" s="4023"/>
      <c r="CT109" s="1991"/>
      <c r="CU109" s="4021" t="str">
        <f>IF(OR(申告書1入力用!AH40=0,LEN(申告書1入力用!AH40)-5&lt;=0),"",MID(申告書1入力用!AH40,LEN(申告書1入力用!AH40)-5,1))</f>
        <v/>
      </c>
      <c r="CV109" s="4022"/>
      <c r="CW109" s="4023"/>
      <c r="CX109" s="2066"/>
      <c r="CY109" s="4050" t="str">
        <f>IF(OR(申告書1入力用!AH40=0,LEN(申告書1入力用!AH40)-4&lt;=0),"",MID(申告書1入力用!AH40,LEN(申告書1入力用!AH40)-4,1))</f>
        <v/>
      </c>
      <c r="CZ109" s="4051"/>
      <c r="DA109" s="4051"/>
      <c r="DB109" s="4052"/>
      <c r="DC109" s="2066"/>
      <c r="DD109" s="4050" t="str">
        <f>IF(OR(申告書1入力用!AH40=0,LEN(申告書1入力用!AH40)-3&lt;=0),"",MID(申告書1入力用!AH40,LEN(申告書1入力用!AH40)-3,1))</f>
        <v/>
      </c>
      <c r="DE109" s="4051"/>
      <c r="DF109" s="4052"/>
      <c r="DG109" s="2066"/>
      <c r="DH109" s="4050" t="str">
        <f>IF(OR(申告書1入力用!AH40=0,LEN(申告書1入力用!AH40)-2&lt;=0),"",MID(申告書1入力用!AH40,LEN(申告書1入力用!AH40)-2,1))</f>
        <v/>
      </c>
      <c r="DI109" s="4051"/>
      <c r="DJ109" s="4051"/>
      <c r="DK109" s="4052"/>
      <c r="DL109" s="2066"/>
      <c r="DM109" s="4050" t="str">
        <f>IF(OR(申告書1入力用!AH40=0,LEN(申告書1入力用!AH40)-1&lt;=0),"",MID(申告書1入力用!AH40,LEN(申告書1入力用!AH40)-1,1))</f>
        <v/>
      </c>
      <c r="DN109" s="4052"/>
      <c r="DO109" s="2066"/>
      <c r="DP109" s="4050" t="str">
        <f>IF(申告書1入力用!AH40&lt;&gt;0,RIGHT(申告書1入力用!AH40,1),"")</f>
        <v/>
      </c>
      <c r="DQ109" s="4052"/>
      <c r="DR109" s="2067"/>
      <c r="DS109" s="2068"/>
      <c r="DT109" s="1947"/>
      <c r="DU109" s="2132"/>
      <c r="DV109" s="2132"/>
      <c r="DW109" s="1745"/>
      <c r="DX109" s="1745"/>
      <c r="DY109" s="1745"/>
    </row>
    <row r="110" spans="1:129" ht="3" customHeight="1">
      <c r="A110" s="1728"/>
      <c r="B110" s="1945"/>
      <c r="C110" s="4059"/>
      <c r="D110" s="1988"/>
      <c r="E110" s="1988"/>
      <c r="F110" s="1988"/>
      <c r="G110" s="1988"/>
      <c r="H110" s="1988"/>
      <c r="I110" s="1988"/>
      <c r="J110" s="1988"/>
      <c r="K110" s="1988"/>
      <c r="L110" s="1988"/>
      <c r="M110" s="1988"/>
      <c r="N110" s="1988"/>
      <c r="O110" s="4011"/>
      <c r="P110" s="2136"/>
      <c r="Q110" s="2136"/>
      <c r="R110" s="2136"/>
      <c r="S110" s="1972"/>
      <c r="T110" s="4316"/>
      <c r="U110" s="4317"/>
      <c r="V110" s="4318"/>
      <c r="W110" s="2260"/>
      <c r="X110" s="1988"/>
      <c r="Y110" s="1988"/>
      <c r="Z110" s="1988"/>
      <c r="AA110" s="1988"/>
      <c r="AB110" s="1988"/>
      <c r="AC110" s="1988"/>
      <c r="AD110" s="1988"/>
      <c r="AE110" s="1988"/>
      <c r="AF110" s="1988"/>
      <c r="AG110" s="1988"/>
      <c r="AH110" s="1988"/>
      <c r="AI110" s="1988"/>
      <c r="AJ110" s="1988"/>
      <c r="AK110" s="1988"/>
      <c r="AL110" s="1988"/>
      <c r="AM110" s="1988"/>
      <c r="AN110" s="1988"/>
      <c r="AO110" s="1988"/>
      <c r="AP110" s="1988"/>
      <c r="AQ110" s="1988"/>
      <c r="AR110" s="1988"/>
      <c r="AS110" s="1988"/>
      <c r="AT110" s="1988"/>
      <c r="AU110" s="1988"/>
      <c r="AV110" s="1988"/>
      <c r="AW110" s="1988"/>
      <c r="AX110" s="1988"/>
      <c r="AY110" s="1988"/>
      <c r="AZ110" s="1988"/>
      <c r="BA110" s="1988"/>
      <c r="BB110" s="2261"/>
      <c r="BC110" s="1972"/>
      <c r="BD110" s="4060"/>
      <c r="BE110" s="4060"/>
      <c r="BF110" s="4060"/>
      <c r="BG110" s="4061"/>
      <c r="BH110" s="2247"/>
      <c r="BI110" s="2247"/>
      <c r="BJ110" s="2266"/>
      <c r="BK110" s="2266"/>
      <c r="BL110" s="2266"/>
      <c r="BM110" s="2266"/>
      <c r="BN110" s="2266"/>
      <c r="BO110" s="2266"/>
      <c r="BP110" s="2266"/>
      <c r="BQ110" s="2266"/>
      <c r="BR110" s="2266"/>
      <c r="BS110" s="2266"/>
      <c r="BT110" s="2266"/>
      <c r="BU110" s="2266"/>
      <c r="BV110" s="2266"/>
      <c r="BW110" s="2266"/>
      <c r="BX110" s="2110"/>
      <c r="BY110" s="4322"/>
      <c r="BZ110" s="4323"/>
      <c r="CA110" s="4323"/>
      <c r="CB110" s="4323"/>
      <c r="CC110" s="4324"/>
      <c r="CD110" s="2097"/>
      <c r="CE110" s="2098"/>
      <c r="CF110" s="2070"/>
      <c r="CG110" s="2099"/>
      <c r="CH110" s="2099"/>
      <c r="CI110" s="2099"/>
      <c r="CJ110" s="2099"/>
      <c r="CK110" s="2099"/>
      <c r="CL110" s="2099"/>
      <c r="CM110" s="2099"/>
      <c r="CN110" s="2099"/>
      <c r="CO110" s="2100"/>
      <c r="CP110" s="2100"/>
      <c r="CQ110" s="2100"/>
      <c r="CR110" s="2070"/>
      <c r="CS110" s="2072"/>
      <c r="CT110" s="2072"/>
      <c r="CU110" s="2072"/>
      <c r="CV110" s="2072"/>
      <c r="CW110" s="2101"/>
      <c r="CX110" s="2101"/>
      <c r="CY110" s="2101"/>
      <c r="CZ110" s="2101"/>
      <c r="DA110" s="2101"/>
      <c r="DB110" s="2101"/>
      <c r="DC110" s="2101"/>
      <c r="DD110" s="2101"/>
      <c r="DE110" s="2101"/>
      <c r="DF110" s="2101"/>
      <c r="DG110" s="2101"/>
      <c r="DH110" s="2101"/>
      <c r="DI110" s="2101"/>
      <c r="DJ110" s="2101"/>
      <c r="DK110" s="2101"/>
      <c r="DL110" s="2101"/>
      <c r="DM110" s="2101"/>
      <c r="DN110" s="2101"/>
      <c r="DO110" s="2101"/>
      <c r="DP110" s="2101"/>
      <c r="DQ110" s="2101"/>
      <c r="DR110" s="2102"/>
      <c r="DS110" s="2103"/>
      <c r="DT110" s="1947"/>
      <c r="DU110" s="2132"/>
      <c r="DV110" s="2132"/>
      <c r="DW110" s="1745"/>
      <c r="DX110" s="1745"/>
      <c r="DY110" s="1745"/>
    </row>
    <row r="111" spans="1:129" ht="3" customHeight="1">
      <c r="A111" s="1728"/>
      <c r="B111" s="1945"/>
      <c r="C111" s="4059"/>
      <c r="D111" s="2004"/>
      <c r="E111" s="2190"/>
      <c r="F111" s="2190"/>
      <c r="G111" s="2190"/>
      <c r="H111" s="2190"/>
      <c r="I111" s="2190"/>
      <c r="J111" s="2190"/>
      <c r="K111" s="2190"/>
      <c r="L111" s="2190"/>
      <c r="M111" s="2190"/>
      <c r="N111" s="2190"/>
      <c r="O111" s="2190"/>
      <c r="P111" s="2190"/>
      <c r="Q111" s="2190"/>
      <c r="R111" s="2190"/>
      <c r="S111" s="2004"/>
      <c r="T111" s="4313" t="s">
        <v>1035</v>
      </c>
      <c r="U111" s="4314"/>
      <c r="V111" s="4315"/>
      <c r="W111" s="1949"/>
      <c r="X111" s="2082"/>
      <c r="Y111" s="2082"/>
      <c r="Z111" s="2082"/>
      <c r="AA111" s="2082"/>
      <c r="AB111" s="2082"/>
      <c r="AC111" s="2082"/>
      <c r="AD111" s="2082"/>
      <c r="AE111" s="2082"/>
      <c r="AF111" s="2082"/>
      <c r="AG111" s="2082"/>
      <c r="AH111" s="2082"/>
      <c r="AI111" s="2082"/>
      <c r="AJ111" s="2082"/>
      <c r="AK111" s="2082"/>
      <c r="AL111" s="2082"/>
      <c r="AM111" s="2082"/>
      <c r="AN111" s="2082"/>
      <c r="AO111" s="2082"/>
      <c r="AP111" s="2082"/>
      <c r="AQ111" s="2082"/>
      <c r="AR111" s="2082"/>
      <c r="AS111" s="2082"/>
      <c r="AT111" s="2082"/>
      <c r="AU111" s="2082"/>
      <c r="AV111" s="2082"/>
      <c r="AW111" s="2082"/>
      <c r="AX111" s="2082"/>
      <c r="AY111" s="2082"/>
      <c r="AZ111" s="2082"/>
      <c r="BA111" s="2082"/>
      <c r="BB111" s="2083"/>
      <c r="BC111" s="1972"/>
      <c r="BD111" s="4060"/>
      <c r="BE111" s="4060"/>
      <c r="BF111" s="4060"/>
      <c r="BG111" s="4061"/>
      <c r="BH111" s="1917"/>
      <c r="BI111" s="1912"/>
      <c r="BJ111" s="1912"/>
      <c r="BK111" s="1912"/>
      <c r="BL111" s="1912"/>
      <c r="BM111" s="1912"/>
      <c r="BN111" s="1912"/>
      <c r="BO111" s="1912"/>
      <c r="BP111" s="1912"/>
      <c r="BQ111" s="1912"/>
      <c r="BR111" s="1912"/>
      <c r="BS111" s="1912"/>
      <c r="BT111" s="1912"/>
      <c r="BU111" s="1912"/>
      <c r="BV111" s="1912"/>
      <c r="BW111" s="1912"/>
      <c r="BX111" s="1912"/>
      <c r="BY111" s="4303"/>
      <c r="BZ111" s="4304"/>
      <c r="CA111" s="4304"/>
      <c r="CB111" s="4304"/>
      <c r="CC111" s="4305"/>
      <c r="CD111" s="2108"/>
      <c r="CE111" s="2108"/>
      <c r="CF111" s="2082"/>
      <c r="CG111" s="2082"/>
      <c r="CH111" s="2082"/>
      <c r="CI111" s="2082"/>
      <c r="CJ111" s="2082"/>
      <c r="CK111" s="2082"/>
      <c r="CL111" s="2082"/>
      <c r="CM111" s="2082"/>
      <c r="CN111" s="2082"/>
      <c r="CO111" s="2082"/>
      <c r="CP111" s="2082"/>
      <c r="CQ111" s="2082"/>
      <c r="CR111" s="2082"/>
      <c r="CS111" s="2082"/>
      <c r="CT111" s="2082"/>
      <c r="CU111" s="2082"/>
      <c r="CV111" s="2082"/>
      <c r="CW111" s="2082"/>
      <c r="CX111" s="2082"/>
      <c r="CY111" s="2082"/>
      <c r="CZ111" s="2082"/>
      <c r="DA111" s="2082"/>
      <c r="DB111" s="2082"/>
      <c r="DC111" s="2082"/>
      <c r="DD111" s="2082"/>
      <c r="DE111" s="2082"/>
      <c r="DF111" s="2082"/>
      <c r="DG111" s="2082"/>
      <c r="DH111" s="2082"/>
      <c r="DI111" s="2082"/>
      <c r="DJ111" s="2082"/>
      <c r="DK111" s="2082"/>
      <c r="DL111" s="2082"/>
      <c r="DM111" s="2082"/>
      <c r="DN111" s="2082"/>
      <c r="DO111" s="2082"/>
      <c r="DP111" s="2082"/>
      <c r="DQ111" s="2082"/>
      <c r="DR111" s="2109"/>
      <c r="DS111" s="2083"/>
      <c r="DT111" s="1947"/>
      <c r="DU111" s="2132"/>
      <c r="DV111" s="2132"/>
      <c r="DW111" s="1745"/>
      <c r="DX111" s="1745"/>
      <c r="DY111" s="1745"/>
    </row>
    <row r="112" spans="1:129" ht="21">
      <c r="A112" s="1728"/>
      <c r="B112" s="1945"/>
      <c r="C112" s="4059"/>
      <c r="D112" s="1947"/>
      <c r="E112" s="4327" t="s">
        <v>687</v>
      </c>
      <c r="F112" s="4327"/>
      <c r="G112" s="4327"/>
      <c r="H112" s="4327"/>
      <c r="I112" s="4327"/>
      <c r="J112" s="4327"/>
      <c r="K112" s="4327"/>
      <c r="L112" s="4327"/>
      <c r="M112" s="4327"/>
      <c r="N112" s="4327"/>
      <c r="O112" s="4327"/>
      <c r="P112" s="4327"/>
      <c r="Q112" s="4327"/>
      <c r="R112" s="4327"/>
      <c r="S112" s="1972"/>
      <c r="T112" s="4316"/>
      <c r="U112" s="4317"/>
      <c r="V112" s="4318"/>
      <c r="W112" s="1988"/>
      <c r="X112" s="4030" t="str">
        <f ca="1">IF(OR(申告書1入力用!M41=0,LEN(申告書1入力用!M41)-7&lt;=0),"",LEFT(申告書1入力用!M41,LEN(申告書1入力用!M41)-7))</f>
        <v/>
      </c>
      <c r="Y112" s="4031"/>
      <c r="Z112" s="4031"/>
      <c r="AA112" s="4031"/>
      <c r="AB112" s="4032"/>
      <c r="AC112" s="1991"/>
      <c r="AD112" s="4021" t="str">
        <f ca="1">IF(OR(申告書1入力用!M41=0,LEN(申告書1入力用!M41)-6&lt;=0),"",MID(申告書1入力用!M41,LEN(申告書1入力用!M41)-6,1))</f>
        <v/>
      </c>
      <c r="AE112" s="4022"/>
      <c r="AF112" s="4023"/>
      <c r="AG112" s="1991"/>
      <c r="AH112" s="4021" t="str">
        <f ca="1">IF(OR(申告書1入力用!M41=0,LEN(申告書1入力用!M41)-5&lt;=0),"",MID(申告書1入力用!M41,LEN(申告書1入力用!M41)-5,1))</f>
        <v/>
      </c>
      <c r="AI112" s="4022"/>
      <c r="AJ112" s="4023"/>
      <c r="AK112" s="1991"/>
      <c r="AL112" s="4021" t="str">
        <f ca="1">IF(OR(申告書1入力用!M41=0,LEN(申告書1入力用!M41)-4&lt;=0),"",MID(申告書1入力用!M41,LEN(申告書1入力用!M41)-4,1))</f>
        <v/>
      </c>
      <c r="AM112" s="4022"/>
      <c r="AN112" s="4023"/>
      <c r="AO112" s="1991"/>
      <c r="AP112" s="4021" t="s">
        <v>970</v>
      </c>
      <c r="AQ112" s="4023"/>
      <c r="AR112" s="1991"/>
      <c r="AS112" s="4021" t="s">
        <v>1015</v>
      </c>
      <c r="AT112" s="4023"/>
      <c r="AU112" s="1991"/>
      <c r="AV112" s="4021" t="s">
        <v>1015</v>
      </c>
      <c r="AW112" s="4022"/>
      <c r="AX112" s="4023"/>
      <c r="AY112" s="1991"/>
      <c r="AZ112" s="4021" t="s">
        <v>1015</v>
      </c>
      <c r="BA112" s="4023"/>
      <c r="BB112" s="2062"/>
      <c r="BC112" s="1973"/>
      <c r="BD112" s="4060"/>
      <c r="BE112" s="4060"/>
      <c r="BF112" s="4060"/>
      <c r="BG112" s="4061"/>
      <c r="BH112" s="1918"/>
      <c r="BI112" s="4302" t="s">
        <v>1033</v>
      </c>
      <c r="BJ112" s="4302"/>
      <c r="BK112" s="4302"/>
      <c r="BL112" s="4302"/>
      <c r="BM112" s="4302"/>
      <c r="BN112" s="4302"/>
      <c r="BO112" s="4302"/>
      <c r="BP112" s="4302"/>
      <c r="BQ112" s="4302"/>
      <c r="BR112" s="4302"/>
      <c r="BS112" s="4302"/>
      <c r="BT112" s="4302"/>
      <c r="BU112" s="4302"/>
      <c r="BV112" s="4302"/>
      <c r="BW112" s="4302"/>
      <c r="BX112" s="1919"/>
      <c r="BY112" s="4306"/>
      <c r="BZ112" s="4326"/>
      <c r="CA112" s="4326"/>
      <c r="CB112" s="4326"/>
      <c r="CC112" s="4308"/>
      <c r="CD112" s="2064"/>
      <c r="CE112" s="2064"/>
      <c r="CF112" s="4030" t="str">
        <f>IF(OR(申告書1入力用!AH41=0,LEN(申告書1入力用!AH41)-7&lt;=0),"",LEFT(申告書1入力用!AH41,LEN(申告書1入力用!AH41)-7))</f>
        <v/>
      </c>
      <c r="CG112" s="4031"/>
      <c r="CH112" s="4031"/>
      <c r="CI112" s="4031"/>
      <c r="CJ112" s="4031"/>
      <c r="CK112" s="4031"/>
      <c r="CL112" s="4031"/>
      <c r="CM112" s="4031"/>
      <c r="CN112" s="4032"/>
      <c r="CO112" s="2065"/>
      <c r="CP112" s="4183" t="str">
        <f>IF(OR(申告書1入力用!AH41=0,LEN(申告書1入力用!AH41)-6&lt;=0),"",MID(申告書1入力用!AH41,LEN(申告書1入力用!AH41)-6,1))</f>
        <v/>
      </c>
      <c r="CQ112" s="4184"/>
      <c r="CR112" s="4184"/>
      <c r="CS112" s="4023"/>
      <c r="CT112" s="1991"/>
      <c r="CU112" s="4021" t="str">
        <f>IF(OR(申告書1入力用!AH41=0,LEN(申告書1入力用!AH41)-5&lt;=0),"",MID(申告書1入力用!AH41,LEN(申告書1入力用!AH41)-5,1))</f>
        <v/>
      </c>
      <c r="CV112" s="4022"/>
      <c r="CW112" s="4023"/>
      <c r="CX112" s="2066"/>
      <c r="CY112" s="4050" t="str">
        <f>IF(OR(申告書1入力用!AH41=0,LEN(申告書1入力用!AH41)-4&lt;=0),"",MID(申告書1入力用!AH41,LEN(申告書1入力用!AH41)-4,1))</f>
        <v/>
      </c>
      <c r="CZ112" s="4051"/>
      <c r="DA112" s="4051"/>
      <c r="DB112" s="4052"/>
      <c r="DC112" s="2066"/>
      <c r="DD112" s="4050" t="str">
        <f>IF(OR(申告書1入力用!AH41=0,LEN(申告書1入力用!AH41)-3&lt;=0),"",MID(申告書1入力用!AH41,LEN(申告書1入力用!AH41)-3,1))</f>
        <v/>
      </c>
      <c r="DE112" s="4051"/>
      <c r="DF112" s="4052"/>
      <c r="DG112" s="2066"/>
      <c r="DH112" s="4050" t="str">
        <f>IF(OR(申告書1入力用!AH41=0,LEN(申告書1入力用!AH41)-2&lt;=0),"",MID(申告書1入力用!AH41,LEN(申告書1入力用!AH41)-2,1))</f>
        <v/>
      </c>
      <c r="DI112" s="4051"/>
      <c r="DJ112" s="4051"/>
      <c r="DK112" s="4052"/>
      <c r="DL112" s="2066"/>
      <c r="DM112" s="4050" t="str">
        <f>IF(OR(申告書1入力用!AH41=0,LEN(申告書1入力用!AH41)-1&lt;=0),"",MID(申告書1入力用!AH41,LEN(申告書1入力用!AH41)-1,1))</f>
        <v/>
      </c>
      <c r="DN112" s="4052"/>
      <c r="DO112" s="2066"/>
      <c r="DP112" s="4050" t="str">
        <f>IF(申告書1入力用!AH41&lt;&gt;0,RIGHT(申告書1入力用!AH41,1),"")</f>
        <v/>
      </c>
      <c r="DQ112" s="4052"/>
      <c r="DR112" s="2067"/>
      <c r="DS112" s="2068"/>
      <c r="DT112" s="1947"/>
      <c r="DU112" s="2132"/>
      <c r="DV112" s="2132"/>
      <c r="DW112" s="1745"/>
      <c r="DX112" s="1745"/>
      <c r="DY112" s="1745"/>
    </row>
    <row r="113" spans="1:129" ht="3" customHeight="1">
      <c r="A113" s="1728"/>
      <c r="B113" s="1945"/>
      <c r="C113" s="4059"/>
      <c r="D113" s="2245"/>
      <c r="E113" s="2246"/>
      <c r="F113" s="2246"/>
      <c r="G113" s="2246"/>
      <c r="H113" s="2246"/>
      <c r="I113" s="2246"/>
      <c r="J113" s="2246"/>
      <c r="K113" s="2246"/>
      <c r="L113" s="2246"/>
      <c r="M113" s="2246"/>
      <c r="N113" s="2246"/>
      <c r="O113" s="2246"/>
      <c r="P113" s="2246"/>
      <c r="Q113" s="2246"/>
      <c r="R113" s="2246"/>
      <c r="S113" s="2069"/>
      <c r="T113" s="4316"/>
      <c r="U113" s="4317"/>
      <c r="V113" s="4318"/>
      <c r="W113" s="1996"/>
      <c r="X113" s="2070"/>
      <c r="Y113" s="2070"/>
      <c r="Z113" s="2070"/>
      <c r="AA113" s="2070"/>
      <c r="AB113" s="2070"/>
      <c r="AC113" s="2071"/>
      <c r="AD113" s="2072"/>
      <c r="AE113" s="2072"/>
      <c r="AF113" s="2072"/>
      <c r="AG113" s="2071"/>
      <c r="AH113" s="2072"/>
      <c r="AI113" s="2072"/>
      <c r="AJ113" s="2072"/>
      <c r="AK113" s="2071"/>
      <c r="AL113" s="2072"/>
      <c r="AM113" s="2072"/>
      <c r="AN113" s="2072"/>
      <c r="AO113" s="2071"/>
      <c r="AP113" s="2071"/>
      <c r="AQ113" s="2071"/>
      <c r="AR113" s="2071"/>
      <c r="AS113" s="2071"/>
      <c r="AT113" s="2071"/>
      <c r="AU113" s="2071"/>
      <c r="AV113" s="2071"/>
      <c r="AW113" s="2071"/>
      <c r="AX113" s="2071"/>
      <c r="AY113" s="2071"/>
      <c r="AZ113" s="2071"/>
      <c r="BA113" s="2071"/>
      <c r="BB113" s="2073"/>
      <c r="BC113" s="1973"/>
      <c r="BD113" s="4060"/>
      <c r="BE113" s="4060"/>
      <c r="BF113" s="4060"/>
      <c r="BG113" s="4061"/>
      <c r="BH113" s="1920"/>
      <c r="BI113" s="1915"/>
      <c r="BJ113" s="1915"/>
      <c r="BK113" s="1915"/>
      <c r="BL113" s="1915"/>
      <c r="BM113" s="1915"/>
      <c r="BN113" s="1915"/>
      <c r="BO113" s="1915"/>
      <c r="BP113" s="1915"/>
      <c r="BQ113" s="1915"/>
      <c r="BR113" s="1915"/>
      <c r="BS113" s="1915"/>
      <c r="BT113" s="1915"/>
      <c r="BU113" s="1915"/>
      <c r="BV113" s="1915"/>
      <c r="BW113" s="1915"/>
      <c r="BX113" s="1915"/>
      <c r="BY113" s="4309"/>
      <c r="BZ113" s="4310"/>
      <c r="CA113" s="4310"/>
      <c r="CB113" s="4310"/>
      <c r="CC113" s="4311"/>
      <c r="CD113" s="2164"/>
      <c r="CE113" s="2064"/>
      <c r="CF113" s="2090"/>
      <c r="CG113" s="2165"/>
      <c r="CH113" s="2165"/>
      <c r="CI113" s="2165"/>
      <c r="CJ113" s="2165"/>
      <c r="CK113" s="2165"/>
      <c r="CL113" s="2165"/>
      <c r="CM113" s="2165"/>
      <c r="CN113" s="2165"/>
      <c r="CO113" s="2166"/>
      <c r="CP113" s="2166"/>
      <c r="CQ113" s="2166"/>
      <c r="CR113" s="2090"/>
      <c r="CS113" s="1991"/>
      <c r="CT113" s="1991"/>
      <c r="CU113" s="1991"/>
      <c r="CV113" s="1991"/>
      <c r="CW113" s="2167"/>
      <c r="CX113" s="2167"/>
      <c r="CY113" s="2167"/>
      <c r="CZ113" s="2167"/>
      <c r="DA113" s="2167"/>
      <c r="DB113" s="2167"/>
      <c r="DC113" s="2167"/>
      <c r="DD113" s="2167"/>
      <c r="DE113" s="2167"/>
      <c r="DF113" s="2167"/>
      <c r="DG113" s="2167"/>
      <c r="DH113" s="2167"/>
      <c r="DI113" s="2167"/>
      <c r="DJ113" s="2167"/>
      <c r="DK113" s="2167"/>
      <c r="DL113" s="2167"/>
      <c r="DM113" s="2167"/>
      <c r="DN113" s="2167"/>
      <c r="DO113" s="2167"/>
      <c r="DP113" s="2167"/>
      <c r="DQ113" s="2167"/>
      <c r="DR113" s="2168"/>
      <c r="DS113" s="2169"/>
      <c r="DT113" s="1947"/>
      <c r="DU113" s="2132"/>
      <c r="DV113" s="2132"/>
      <c r="DW113" s="1745"/>
      <c r="DX113" s="1745"/>
      <c r="DY113" s="1745"/>
    </row>
    <row r="114" spans="1:129" ht="2.25" customHeight="1">
      <c r="A114" s="1728"/>
      <c r="B114" s="1945"/>
      <c r="C114" s="4059"/>
      <c r="D114" s="4329" t="s">
        <v>842</v>
      </c>
      <c r="E114" s="4330"/>
      <c r="F114" s="4330"/>
      <c r="G114" s="4331"/>
      <c r="H114" s="4072" t="s">
        <v>841</v>
      </c>
      <c r="I114" s="4073"/>
      <c r="J114" s="2190"/>
      <c r="K114" s="2190"/>
      <c r="L114" s="2190"/>
      <c r="M114" s="2190"/>
      <c r="N114" s="2190"/>
      <c r="O114" s="4053" t="s">
        <v>840</v>
      </c>
      <c r="P114" s="2004"/>
      <c r="Q114" s="2004"/>
      <c r="R114" s="2004"/>
      <c r="S114" s="2114"/>
      <c r="T114" s="4313" t="s">
        <v>1026</v>
      </c>
      <c r="U114" s="4338"/>
      <c r="V114" s="4339"/>
      <c r="W114" s="1949"/>
      <c r="X114" s="2082"/>
      <c r="Y114" s="2082"/>
      <c r="Z114" s="2082"/>
      <c r="AA114" s="2082"/>
      <c r="AB114" s="2082"/>
      <c r="AC114" s="2082"/>
      <c r="AD114" s="2082"/>
      <c r="AE114" s="2082"/>
      <c r="AF114" s="2082"/>
      <c r="AG114" s="2082"/>
      <c r="AH114" s="2082"/>
      <c r="AI114" s="2082"/>
      <c r="AJ114" s="2082"/>
      <c r="AK114" s="2082"/>
      <c r="AL114" s="2082"/>
      <c r="AM114" s="2082"/>
      <c r="AN114" s="2082"/>
      <c r="AO114" s="2082"/>
      <c r="AP114" s="2082"/>
      <c r="AQ114" s="2082"/>
      <c r="AR114" s="2082"/>
      <c r="AS114" s="2082"/>
      <c r="AT114" s="2082"/>
      <c r="AU114" s="2082"/>
      <c r="AV114" s="2082"/>
      <c r="AW114" s="2082"/>
      <c r="AX114" s="2082"/>
      <c r="AY114" s="2082"/>
      <c r="AZ114" s="2082"/>
      <c r="BA114" s="2082"/>
      <c r="BB114" s="2083"/>
      <c r="BC114" s="1973"/>
      <c r="BD114" s="4060"/>
      <c r="BE114" s="4060"/>
      <c r="BF114" s="4060"/>
      <c r="BG114" s="4061"/>
      <c r="BH114" s="2267"/>
      <c r="BI114" s="1839"/>
      <c r="BJ114" s="1839"/>
      <c r="BK114" s="1839"/>
      <c r="BL114" s="1839"/>
      <c r="BM114" s="1839"/>
      <c r="BN114" s="1839"/>
      <c r="BO114" s="1839"/>
      <c r="BP114" s="1839"/>
      <c r="BQ114" s="1839"/>
      <c r="BR114" s="1839"/>
      <c r="BS114" s="1839"/>
      <c r="BT114" s="1839"/>
      <c r="BU114" s="1839"/>
      <c r="BV114" s="1839"/>
      <c r="BW114" s="1839"/>
      <c r="BX114" s="1812"/>
      <c r="BY114" s="4319"/>
      <c r="BZ114" s="4320"/>
      <c r="CA114" s="4320"/>
      <c r="CB114" s="4320"/>
      <c r="CC114" s="4321"/>
      <c r="CD114" s="2108"/>
      <c r="CE114" s="2108"/>
      <c r="CF114" s="2082"/>
      <c r="CG114" s="2082"/>
      <c r="CH114" s="2082"/>
      <c r="CI114" s="2082"/>
      <c r="CJ114" s="2082"/>
      <c r="CK114" s="2082"/>
      <c r="CL114" s="2082"/>
      <c r="CM114" s="2082"/>
      <c r="CN114" s="2082"/>
      <c r="CO114" s="2082"/>
      <c r="CP114" s="2082"/>
      <c r="CQ114" s="2082"/>
      <c r="CR114" s="2082"/>
      <c r="CS114" s="2082"/>
      <c r="CT114" s="2082"/>
      <c r="CU114" s="2082"/>
      <c r="CV114" s="2082"/>
      <c r="CW114" s="2082"/>
      <c r="CX114" s="2082"/>
      <c r="CY114" s="2082"/>
      <c r="CZ114" s="2082"/>
      <c r="DA114" s="2082"/>
      <c r="DB114" s="2082"/>
      <c r="DC114" s="2082"/>
      <c r="DD114" s="2082"/>
      <c r="DE114" s="2082"/>
      <c r="DF114" s="2082"/>
      <c r="DG114" s="2082"/>
      <c r="DH114" s="2082"/>
      <c r="DI114" s="2082"/>
      <c r="DJ114" s="2082"/>
      <c r="DK114" s="2082"/>
      <c r="DL114" s="2082"/>
      <c r="DM114" s="2082"/>
      <c r="DN114" s="2082"/>
      <c r="DO114" s="2082"/>
      <c r="DP114" s="2082"/>
      <c r="DQ114" s="2082"/>
      <c r="DR114" s="2109"/>
      <c r="DS114" s="2083"/>
      <c r="DT114" s="1947"/>
      <c r="DU114" s="2132"/>
      <c r="DV114" s="2132"/>
      <c r="DW114" s="1745"/>
      <c r="DX114" s="1745"/>
      <c r="DY114" s="1745"/>
    </row>
    <row r="115" spans="1:129" ht="21">
      <c r="A115" s="1728"/>
      <c r="B115" s="1945"/>
      <c r="C115" s="4059"/>
      <c r="D115" s="4332"/>
      <c r="E115" s="4333"/>
      <c r="F115" s="4333"/>
      <c r="G115" s="4334"/>
      <c r="H115" s="4074"/>
      <c r="I115" s="4075"/>
      <c r="J115" s="2056"/>
      <c r="K115" s="3906" t="str">
        <f>申告書1入力用!H42</f>
        <v/>
      </c>
      <c r="L115" s="3908"/>
      <c r="M115" s="3907"/>
      <c r="N115" s="2056"/>
      <c r="O115" s="4054"/>
      <c r="P115" s="1988"/>
      <c r="Q115" s="3906">
        <f>申告書1入力用!K42</f>
        <v>0</v>
      </c>
      <c r="R115" s="3907"/>
      <c r="S115" s="2010"/>
      <c r="T115" s="4340"/>
      <c r="U115" s="4341"/>
      <c r="V115" s="4342"/>
      <c r="W115" s="1988"/>
      <c r="X115" s="4111" t="str">
        <f ca="1">IF(OR(申告書1入力用!M42=0,LEN(申告書1入力用!M42)-7&lt;=0),"",LEFT(申告書1入力用!M42,LEN(申告書1入力用!M42)-7))</f>
        <v/>
      </c>
      <c r="Y115" s="4112"/>
      <c r="Z115" s="4112"/>
      <c r="AA115" s="4112"/>
      <c r="AB115" s="4113"/>
      <c r="AC115" s="1991"/>
      <c r="AD115" s="4291" t="str">
        <f ca="1">IF(OR(申告書1入力用!M42=0,LEN(申告書1入力用!M42)-6&lt;=0),"",MID(申告書1入力用!M42,LEN(申告書1入力用!M42)-6,1))</f>
        <v/>
      </c>
      <c r="AE115" s="4292"/>
      <c r="AF115" s="4293"/>
      <c r="AG115" s="1991"/>
      <c r="AH115" s="4021" t="str">
        <f ca="1">IF(OR(申告書1入力用!M42=0,LEN(申告書1入力用!M42)-5&lt;=0),"",MID(申告書1入力用!M42,LEN(申告書1入力用!M42)-5,1))</f>
        <v/>
      </c>
      <c r="AI115" s="4022"/>
      <c r="AJ115" s="4023"/>
      <c r="AK115" s="1991"/>
      <c r="AL115" s="4021" t="str">
        <f ca="1">IF(OR(申告書1入力用!M42=0,LEN(申告書1入力用!M42)-4&lt;=0),"",MID(申告書1入力用!M42,LEN(申告書1入力用!M42)-4,1))</f>
        <v/>
      </c>
      <c r="AM115" s="4022"/>
      <c r="AN115" s="4023"/>
      <c r="AO115" s="1991"/>
      <c r="AP115" s="4325" t="s">
        <v>970</v>
      </c>
      <c r="AQ115" s="4041"/>
      <c r="AR115" s="1991"/>
      <c r="AS115" s="4039" t="s">
        <v>1015</v>
      </c>
      <c r="AT115" s="4041"/>
      <c r="AU115" s="1991"/>
      <c r="AV115" s="4039" t="s">
        <v>1015</v>
      </c>
      <c r="AW115" s="4040"/>
      <c r="AX115" s="4041"/>
      <c r="AY115" s="1991"/>
      <c r="AZ115" s="4039" t="s">
        <v>1015</v>
      </c>
      <c r="BA115" s="4041"/>
      <c r="BB115" s="2062"/>
      <c r="BC115" s="1973"/>
      <c r="BD115" s="4060"/>
      <c r="BE115" s="4060"/>
      <c r="BF115" s="4060"/>
      <c r="BG115" s="4061"/>
      <c r="BH115" s="2268"/>
      <c r="BI115" s="4223" t="s">
        <v>1034</v>
      </c>
      <c r="BJ115" s="4223"/>
      <c r="BK115" s="4223"/>
      <c r="BL115" s="4223"/>
      <c r="BM115" s="4223"/>
      <c r="BN115" s="4223"/>
      <c r="BO115" s="4223"/>
      <c r="BP115" s="4223"/>
      <c r="BQ115" s="4223"/>
      <c r="BR115" s="4223"/>
      <c r="BS115" s="4223"/>
      <c r="BT115" s="4223"/>
      <c r="BU115" s="4223"/>
      <c r="BV115" s="4223"/>
      <c r="BW115" s="4223"/>
      <c r="BX115" s="1814"/>
      <c r="BY115" s="4322"/>
      <c r="BZ115" s="4346"/>
      <c r="CA115" s="4346"/>
      <c r="CB115" s="4346"/>
      <c r="CC115" s="4324"/>
      <c r="CD115" s="2181"/>
      <c r="CE115" s="2181"/>
      <c r="CF115" s="4030" t="str">
        <f>IF(OR(申告書1入力用!AH42=0,LEN(申告書1入力用!AH42)-7&lt;=0),"",LEFT(申告書1入力用!AH42,LEN(申告書1入力用!AH42)-7))</f>
        <v/>
      </c>
      <c r="CG115" s="4031"/>
      <c r="CH115" s="4031"/>
      <c r="CI115" s="4031"/>
      <c r="CJ115" s="4031"/>
      <c r="CK115" s="4031"/>
      <c r="CL115" s="4031"/>
      <c r="CM115" s="4031"/>
      <c r="CN115" s="4032"/>
      <c r="CO115" s="2182"/>
      <c r="CP115" s="4183" t="str">
        <f>IF(OR(申告書1入力用!AH42=0,LEN(申告書1入力用!AH42)-6&lt;=0),"",MID(申告書1入力用!AH42,LEN(申告書1入力用!AH42)-6,1))</f>
        <v/>
      </c>
      <c r="CQ115" s="4184"/>
      <c r="CR115" s="4184"/>
      <c r="CS115" s="4357"/>
      <c r="CT115" s="2183"/>
      <c r="CU115" s="4021" t="str">
        <f>IF(OR(申告書1入力用!AH42=0,LEN(申告書1入力用!AH42)-5&lt;=0),"",MID(申告書1入力用!AH42,LEN(申告書1入力用!AH42)-5,1))</f>
        <v/>
      </c>
      <c r="CV115" s="4022"/>
      <c r="CW115" s="4023"/>
      <c r="CX115" s="2184"/>
      <c r="CY115" s="4050" t="str">
        <f>IF(OR(申告書1入力用!AH42=0,LEN(申告書1入力用!AH42)-4&lt;=0),"",MID(申告書1入力用!AH42,LEN(申告書1入力用!AH42)-4,1))</f>
        <v/>
      </c>
      <c r="CZ115" s="4051"/>
      <c r="DA115" s="4051"/>
      <c r="DB115" s="4052"/>
      <c r="DC115" s="2184"/>
      <c r="DD115" s="4050" t="str">
        <f>IF(OR(申告書1入力用!AH42=0,LEN(申告書1入力用!AH42)-3&lt;=0),"",MID(申告書1入力用!AH42,LEN(申告書1入力用!AH42)-3,1))</f>
        <v/>
      </c>
      <c r="DE115" s="4051"/>
      <c r="DF115" s="4052"/>
      <c r="DG115" s="2184"/>
      <c r="DH115" s="4050" t="str">
        <f>IF(OR(申告書1入力用!AH42=0,LEN(申告書1入力用!AH42)-2&lt;=0),"",MID(申告書1入力用!AH42,LEN(申告書1入力用!AH42)-2,1))</f>
        <v/>
      </c>
      <c r="DI115" s="4051"/>
      <c r="DJ115" s="4051"/>
      <c r="DK115" s="4052"/>
      <c r="DL115" s="2184"/>
      <c r="DM115" s="4095" t="str">
        <f>IF(OR(申告書1入力用!AH42=0,LEN(申告書1入力用!AH42)-1&lt;=0),"",MID(申告書1入力用!AH42,LEN(申告書1入力用!AH42)-1,1))</f>
        <v/>
      </c>
      <c r="DN115" s="4052"/>
      <c r="DO115" s="2184"/>
      <c r="DP115" s="4095" t="str">
        <f>IF(申告書1入力用!AH42&lt;&gt;0,RIGHT(申告書1入力用!AH42,1),"")</f>
        <v/>
      </c>
      <c r="DQ115" s="4052"/>
      <c r="DR115" s="2185"/>
      <c r="DS115" s="2068"/>
      <c r="DT115" s="1947"/>
      <c r="DU115" s="2132"/>
      <c r="DV115" s="2132"/>
      <c r="DW115" s="1745"/>
      <c r="DX115" s="1745"/>
      <c r="DY115" s="1745"/>
    </row>
    <row r="116" spans="1:129" ht="3" customHeight="1">
      <c r="A116" s="1728"/>
      <c r="B116" s="1945"/>
      <c r="C116" s="4059"/>
      <c r="D116" s="4335"/>
      <c r="E116" s="4336"/>
      <c r="F116" s="4336"/>
      <c r="G116" s="4337"/>
      <c r="H116" s="4076"/>
      <c r="I116" s="4077"/>
      <c r="J116" s="1915"/>
      <c r="K116" s="1915"/>
      <c r="L116" s="1915"/>
      <c r="M116" s="1915"/>
      <c r="N116" s="1915"/>
      <c r="O116" s="4055"/>
      <c r="P116" s="1915"/>
      <c r="Q116" s="1915"/>
      <c r="R116" s="1915"/>
      <c r="S116" s="1925"/>
      <c r="T116" s="4343"/>
      <c r="U116" s="4344"/>
      <c r="V116" s="4345"/>
      <c r="W116" s="1915"/>
      <c r="X116" s="1915"/>
      <c r="Y116" s="1915"/>
      <c r="Z116" s="1915"/>
      <c r="AA116" s="1915"/>
      <c r="AB116" s="1915"/>
      <c r="AC116" s="1915"/>
      <c r="AD116" s="1915"/>
      <c r="AE116" s="1915"/>
      <c r="AF116" s="1915"/>
      <c r="AG116" s="1915"/>
      <c r="AH116" s="1915"/>
      <c r="AI116" s="1915"/>
      <c r="AJ116" s="1915"/>
      <c r="AK116" s="1915"/>
      <c r="AL116" s="1915"/>
      <c r="AM116" s="1915"/>
      <c r="AN116" s="1915"/>
      <c r="AO116" s="1915"/>
      <c r="AP116" s="1915"/>
      <c r="AQ116" s="1915"/>
      <c r="AR116" s="1915"/>
      <c r="AS116" s="1915"/>
      <c r="AT116" s="1915"/>
      <c r="AU116" s="1915"/>
      <c r="AV116" s="1915"/>
      <c r="AW116" s="1915"/>
      <c r="AX116" s="1915"/>
      <c r="AY116" s="1915"/>
      <c r="AZ116" s="1915"/>
      <c r="BA116" s="1915"/>
      <c r="BB116" s="1916"/>
      <c r="BC116" s="1973"/>
      <c r="BD116" s="4060"/>
      <c r="BE116" s="4060"/>
      <c r="BF116" s="4060"/>
      <c r="BG116" s="4061"/>
      <c r="BH116" s="2269"/>
      <c r="BI116" s="2270"/>
      <c r="BJ116" s="2270"/>
      <c r="BK116" s="2270"/>
      <c r="BL116" s="2270"/>
      <c r="BM116" s="2270"/>
      <c r="BN116" s="2270"/>
      <c r="BO116" s="2270"/>
      <c r="BP116" s="2270"/>
      <c r="BQ116" s="2270"/>
      <c r="BR116" s="2270"/>
      <c r="BS116" s="2270"/>
      <c r="BT116" s="2270"/>
      <c r="BU116" s="2270"/>
      <c r="BV116" s="2270"/>
      <c r="BW116" s="2270"/>
      <c r="BX116" s="2271"/>
      <c r="BY116" s="4347"/>
      <c r="BZ116" s="4348"/>
      <c r="CA116" s="4348"/>
      <c r="CB116" s="4348"/>
      <c r="CC116" s="4349"/>
      <c r="CD116" s="2097"/>
      <c r="CE116" s="2098"/>
      <c r="CF116" s="2070"/>
      <c r="CG116" s="2099"/>
      <c r="CH116" s="2099"/>
      <c r="CI116" s="2099"/>
      <c r="CJ116" s="2099"/>
      <c r="CK116" s="2099"/>
      <c r="CL116" s="2099"/>
      <c r="CM116" s="2099"/>
      <c r="CN116" s="2099"/>
      <c r="CO116" s="2100"/>
      <c r="CP116" s="2100"/>
      <c r="CQ116" s="2100"/>
      <c r="CR116" s="2070"/>
      <c r="CS116" s="2072"/>
      <c r="CT116" s="2072"/>
      <c r="CU116" s="2072"/>
      <c r="CV116" s="2072"/>
      <c r="CW116" s="2101"/>
      <c r="CX116" s="2101"/>
      <c r="CY116" s="2101"/>
      <c r="CZ116" s="2101"/>
      <c r="DA116" s="2101"/>
      <c r="DB116" s="2101"/>
      <c r="DC116" s="2101"/>
      <c r="DD116" s="2101"/>
      <c r="DE116" s="2101"/>
      <c r="DF116" s="2101"/>
      <c r="DG116" s="2101"/>
      <c r="DH116" s="2101"/>
      <c r="DI116" s="2101"/>
      <c r="DJ116" s="2101"/>
      <c r="DK116" s="2101"/>
      <c r="DL116" s="2101"/>
      <c r="DM116" s="2101"/>
      <c r="DN116" s="2101"/>
      <c r="DO116" s="2101"/>
      <c r="DP116" s="2101"/>
      <c r="DQ116" s="2101"/>
      <c r="DR116" s="2102"/>
      <c r="DS116" s="2103"/>
      <c r="DT116" s="1947"/>
      <c r="DU116" s="2132"/>
      <c r="DV116" s="2132"/>
      <c r="DW116" s="1745"/>
      <c r="DX116" s="1745"/>
      <c r="DY116" s="1745"/>
    </row>
    <row r="117" spans="1:129" ht="3" customHeight="1">
      <c r="A117" s="1728"/>
      <c r="B117" s="1945"/>
      <c r="C117" s="4059"/>
      <c r="D117" s="2031"/>
      <c r="E117" s="2030"/>
      <c r="F117" s="2030"/>
      <c r="G117" s="2030"/>
      <c r="H117" s="2190"/>
      <c r="I117" s="2190"/>
      <c r="J117" s="2190"/>
      <c r="K117" s="2190"/>
      <c r="L117" s="2190"/>
      <c r="M117" s="2190"/>
      <c r="N117" s="2190"/>
      <c r="O117" s="4024" t="s">
        <v>689</v>
      </c>
      <c r="P117" s="1949"/>
      <c r="Q117" s="2272"/>
      <c r="R117" s="2004"/>
      <c r="S117" s="2004"/>
      <c r="T117" s="4025" t="s">
        <v>1027</v>
      </c>
      <c r="U117" s="4026"/>
      <c r="V117" s="4027"/>
      <c r="W117" s="1912"/>
      <c r="X117" s="1912"/>
      <c r="Y117" s="1912"/>
      <c r="Z117" s="1912"/>
      <c r="AA117" s="1912"/>
      <c r="AB117" s="1912"/>
      <c r="AC117" s="1912"/>
      <c r="AD117" s="1912"/>
      <c r="AE117" s="1912"/>
      <c r="AF117" s="1912"/>
      <c r="AG117" s="1912"/>
      <c r="AH117" s="1912"/>
      <c r="AI117" s="1912"/>
      <c r="AJ117" s="1912"/>
      <c r="AK117" s="1912"/>
      <c r="AL117" s="1912"/>
      <c r="AM117" s="1912"/>
      <c r="AN117" s="1912"/>
      <c r="AO117" s="1912"/>
      <c r="AP117" s="1912"/>
      <c r="AQ117" s="1912"/>
      <c r="AR117" s="1912"/>
      <c r="AS117" s="1912"/>
      <c r="AT117" s="1912"/>
      <c r="AU117" s="1912"/>
      <c r="AV117" s="1912"/>
      <c r="AW117" s="1912"/>
      <c r="AX117" s="1912"/>
      <c r="AY117" s="1912"/>
      <c r="AZ117" s="1912"/>
      <c r="BA117" s="1912"/>
      <c r="BB117" s="1913"/>
      <c r="BC117" s="1973"/>
      <c r="BD117" s="4060"/>
      <c r="BE117" s="4060"/>
      <c r="BF117" s="4060"/>
      <c r="BG117" s="4061"/>
      <c r="BH117" s="1839"/>
      <c r="BI117" s="1839"/>
      <c r="BJ117" s="1839"/>
      <c r="BK117" s="1839"/>
      <c r="BL117" s="1839"/>
      <c r="BM117" s="1839"/>
      <c r="BN117" s="1839"/>
      <c r="BO117" s="1839"/>
      <c r="BP117" s="1839"/>
      <c r="BQ117" s="1839"/>
      <c r="BR117" s="1839"/>
      <c r="BS117" s="4350" t="s">
        <v>854</v>
      </c>
      <c r="BT117" s="4351"/>
      <c r="BU117" s="1839"/>
      <c r="BV117" s="1839"/>
      <c r="BW117" s="1839"/>
      <c r="BX117" s="1812"/>
      <c r="BY117" s="4306"/>
      <c r="BZ117" s="4307"/>
      <c r="CA117" s="4307"/>
      <c r="CB117" s="4307"/>
      <c r="CC117" s="4308"/>
      <c r="CD117" s="2108"/>
      <c r="CE117" s="2108"/>
      <c r="CF117" s="2082"/>
      <c r="CG117" s="2082"/>
      <c r="CH117" s="2082"/>
      <c r="CI117" s="2082"/>
      <c r="CJ117" s="2082"/>
      <c r="CK117" s="2082"/>
      <c r="CL117" s="2082"/>
      <c r="CM117" s="2082"/>
      <c r="CN117" s="2082"/>
      <c r="CO117" s="2082"/>
      <c r="CP117" s="2082"/>
      <c r="CQ117" s="2082"/>
      <c r="CR117" s="2082"/>
      <c r="CS117" s="2082"/>
      <c r="CT117" s="2082"/>
      <c r="CU117" s="2082"/>
      <c r="CV117" s="2082"/>
      <c r="CW117" s="2082"/>
      <c r="CX117" s="2082"/>
      <c r="CY117" s="2082"/>
      <c r="CZ117" s="2082"/>
      <c r="DA117" s="2082"/>
      <c r="DB117" s="2082"/>
      <c r="DC117" s="2082"/>
      <c r="DD117" s="2082"/>
      <c r="DE117" s="2082"/>
      <c r="DF117" s="2082"/>
      <c r="DG117" s="2082"/>
      <c r="DH117" s="2082"/>
      <c r="DI117" s="2082"/>
      <c r="DJ117" s="2082"/>
      <c r="DK117" s="2082"/>
      <c r="DL117" s="2082"/>
      <c r="DM117" s="2082"/>
      <c r="DN117" s="2082"/>
      <c r="DO117" s="2082"/>
      <c r="DP117" s="2082"/>
      <c r="DQ117" s="2082"/>
      <c r="DR117" s="2109"/>
      <c r="DS117" s="2083"/>
      <c r="DT117" s="1947"/>
      <c r="DU117" s="2132"/>
      <c r="DV117" s="2132"/>
      <c r="DW117" s="1745"/>
      <c r="DX117" s="1745"/>
      <c r="DY117" s="1745"/>
    </row>
    <row r="118" spans="1:129" ht="21">
      <c r="A118" s="1728"/>
      <c r="B118" s="1945"/>
      <c r="C118" s="4059"/>
      <c r="D118" s="2273"/>
      <c r="E118" s="4028" t="s">
        <v>680</v>
      </c>
      <c r="F118" s="4028"/>
      <c r="G118" s="4028"/>
      <c r="H118" s="4028"/>
      <c r="I118" s="4028"/>
      <c r="J118" s="4028"/>
      <c r="K118" s="4028"/>
      <c r="L118" s="4028"/>
      <c r="M118" s="1988"/>
      <c r="N118" s="1988"/>
      <c r="O118" s="4010"/>
      <c r="P118" s="1988"/>
      <c r="Q118" s="3906">
        <f>申告書1入力用!K43</f>
        <v>0</v>
      </c>
      <c r="R118" s="3907"/>
      <c r="S118" s="2057"/>
      <c r="T118" s="4015"/>
      <c r="U118" s="4016"/>
      <c r="V118" s="4017"/>
      <c r="X118" s="4030" t="str">
        <f>IF(OR(申告書1入力用!M43=0,LEN(申告書1入力用!M43)-7&lt;=0),"",LEFT(申告書1入力用!M43,LEN(申告書1入力用!M43)-7))</f>
        <v/>
      </c>
      <c r="Y118" s="4031"/>
      <c r="Z118" s="4031"/>
      <c r="AA118" s="4031"/>
      <c r="AB118" s="4032"/>
      <c r="AC118" s="1991"/>
      <c r="AD118" s="4021" t="str">
        <f>IF(OR(申告書1入力用!M43=0,LEN(申告書1入力用!M43)-6&lt;=0),"",MID(申告書1入力用!M43,LEN(申告書1入力用!M43)-6,1))</f>
        <v/>
      </c>
      <c r="AE118" s="4022"/>
      <c r="AF118" s="4023"/>
      <c r="AG118" s="1991"/>
      <c r="AH118" s="4021" t="str">
        <f>IF(OR(申告書1入力用!M43=0,LEN(申告書1入力用!M43)-5&lt;=0),"",MID(申告書1入力用!M43,LEN(申告書1入力用!M43)-5,1))</f>
        <v/>
      </c>
      <c r="AI118" s="4022"/>
      <c r="AJ118" s="4023"/>
      <c r="AK118" s="1991"/>
      <c r="AL118" s="4021" t="str">
        <f>IF(OR(申告書1入力用!M43=0,LEN(申告書1入力用!M43)-4&lt;=0),"",MID(申告書1入力用!M43,LEN(申告書1入力用!M43)-4,1))</f>
        <v/>
      </c>
      <c r="AM118" s="4022"/>
      <c r="AN118" s="4023"/>
      <c r="AO118" s="1991"/>
      <c r="AP118" s="4021" t="s">
        <v>970</v>
      </c>
      <c r="AQ118" s="4023"/>
      <c r="AR118" s="1991"/>
      <c r="AS118" s="4021" t="s">
        <v>1015</v>
      </c>
      <c r="AT118" s="4023"/>
      <c r="AU118" s="1991"/>
      <c r="AV118" s="4021" t="s">
        <v>1015</v>
      </c>
      <c r="AW118" s="4022"/>
      <c r="AX118" s="4023"/>
      <c r="AY118" s="1991"/>
      <c r="AZ118" s="4021" t="s">
        <v>1015</v>
      </c>
      <c r="BA118" s="4023"/>
      <c r="BB118" s="1914"/>
      <c r="BC118" s="1973"/>
      <c r="BD118" s="4060"/>
      <c r="BE118" s="4060"/>
      <c r="BF118" s="4060"/>
      <c r="BG118" s="4061"/>
      <c r="BH118" s="2274"/>
      <c r="BI118" s="4373" t="s">
        <v>1030</v>
      </c>
      <c r="BJ118" s="4373"/>
      <c r="BK118" s="4373"/>
      <c r="BL118" s="4373"/>
      <c r="BM118" s="4373"/>
      <c r="BN118" s="4373"/>
      <c r="BO118" s="4373"/>
      <c r="BP118" s="4373"/>
      <c r="BQ118" s="4373"/>
      <c r="BR118" s="2275"/>
      <c r="BS118" s="4352"/>
      <c r="BT118" s="4353"/>
      <c r="BU118" s="2276"/>
      <c r="BV118" s="3906">
        <f>申告書1入力用!AE43</f>
        <v>0</v>
      </c>
      <c r="BW118" s="3907"/>
      <c r="BX118" s="1814"/>
      <c r="BY118" s="4306"/>
      <c r="BZ118" s="4307"/>
      <c r="CA118" s="4307"/>
      <c r="CB118" s="4307"/>
      <c r="CC118" s="4308"/>
      <c r="CD118" s="2064"/>
      <c r="CE118" s="2064"/>
      <c r="CF118" s="4030" t="str">
        <f>IF(OR(申告書1入力用!AH43=0,LEN(申告書1入力用!AH43)-7&lt;=0),"",LEFT(申告書1入力用!AH43,LEN(申告書1入力用!AH43)-7))</f>
        <v/>
      </c>
      <c r="CG118" s="4031"/>
      <c r="CH118" s="4031"/>
      <c r="CI118" s="4031"/>
      <c r="CJ118" s="4031"/>
      <c r="CK118" s="4031"/>
      <c r="CL118" s="4031"/>
      <c r="CM118" s="4031"/>
      <c r="CN118" s="4032"/>
      <c r="CO118" s="2065"/>
      <c r="CP118" s="4183" t="str">
        <f>IF(OR(申告書1入力用!AH43=0,LEN(申告書1入力用!AH43)-6&lt;=0),"",MID(申告書1入力用!AH43,LEN(申告書1入力用!AH43)-6,1))</f>
        <v/>
      </c>
      <c r="CQ118" s="4184"/>
      <c r="CR118" s="4184"/>
      <c r="CS118" s="4357"/>
      <c r="CT118" s="1991"/>
      <c r="CU118" s="4021" t="str">
        <f>IF(OR(申告書1入力用!AH43=0,LEN(申告書1入力用!AH43)-5&lt;=0),"",MID(申告書1入力用!AH43,LEN(申告書1入力用!AH43)-5,1))</f>
        <v/>
      </c>
      <c r="CV118" s="4022"/>
      <c r="CW118" s="4023"/>
      <c r="CX118" s="2066"/>
      <c r="CY118" s="4050" t="str">
        <f>IF(OR(申告書1入力用!AH43=0,LEN(申告書1入力用!AH43)-4&lt;=0),"",MID(申告書1入力用!AH43,LEN(申告書1入力用!AH43)-4,1))</f>
        <v/>
      </c>
      <c r="CZ118" s="4051"/>
      <c r="DA118" s="4051"/>
      <c r="DB118" s="4052"/>
      <c r="DC118" s="2066"/>
      <c r="DD118" s="4050" t="str">
        <f>IF(OR(申告書1入力用!AH43=0,LEN(申告書1入力用!AH43)-3&lt;=0),"",MID(申告書1入力用!AH43,LEN(申告書1入力用!AH43)-3,1))</f>
        <v/>
      </c>
      <c r="DE118" s="4051"/>
      <c r="DF118" s="4052"/>
      <c r="DG118" s="2066"/>
      <c r="DH118" s="4095" t="str">
        <f>IF(OR(申告書1入力用!AH43=0,LEN(申告書1入力用!AH43)-2&lt;=0),"",MID(申告書1入力用!AH43,LEN(申告書1入力用!AH43)-2,1))</f>
        <v/>
      </c>
      <c r="DI118" s="4051"/>
      <c r="DJ118" s="4051"/>
      <c r="DK118" s="4052"/>
      <c r="DL118" s="2066"/>
      <c r="DM118" s="4095" t="str">
        <f>IF(OR(申告書1入力用!AH43=0,LEN(申告書1入力用!AH43)-1&lt;=0),"",MID(申告書1入力用!AH43,LEN(申告書1入力用!AH43)-1,1))</f>
        <v/>
      </c>
      <c r="DN118" s="4052"/>
      <c r="DO118" s="2066"/>
      <c r="DP118" s="4095" t="str">
        <f>IF(申告書1入力用!AH43&lt;&gt;0,RIGHT(申告書1入力用!AH43,1),"")</f>
        <v/>
      </c>
      <c r="DQ118" s="4052"/>
      <c r="DR118" s="2067"/>
      <c r="DS118" s="2068"/>
      <c r="DT118" s="1947"/>
      <c r="DU118" s="2132"/>
      <c r="DV118" s="2132"/>
      <c r="DW118" s="1745"/>
      <c r="DX118" s="1745"/>
      <c r="DY118" s="1745"/>
    </row>
    <row r="119" spans="1:129" ht="3" customHeight="1" thickBot="1">
      <c r="A119" s="1728"/>
      <c r="B119" s="1945"/>
      <c r="C119" s="4059"/>
      <c r="D119" s="1920"/>
      <c r="E119" s="1915"/>
      <c r="F119" s="1915"/>
      <c r="G119" s="1915"/>
      <c r="H119" s="1915"/>
      <c r="I119" s="1915"/>
      <c r="J119" s="1915"/>
      <c r="K119" s="1915"/>
      <c r="L119" s="1915"/>
      <c r="M119" s="1915"/>
      <c r="N119" s="1915"/>
      <c r="O119" s="4011"/>
      <c r="P119" s="1915"/>
      <c r="Q119" s="1915"/>
      <c r="R119" s="1915"/>
      <c r="S119" s="1915"/>
      <c r="T119" s="4018"/>
      <c r="U119" s="4019"/>
      <c r="V119" s="4020"/>
      <c r="W119" s="1915"/>
      <c r="X119" s="1915"/>
      <c r="Y119" s="1915"/>
      <c r="Z119" s="1915"/>
      <c r="AA119" s="1915"/>
      <c r="AB119" s="1915"/>
      <c r="AC119" s="1915"/>
      <c r="AD119" s="1915"/>
      <c r="AE119" s="1915"/>
      <c r="AF119" s="1915"/>
      <c r="AG119" s="1915"/>
      <c r="AH119" s="1915"/>
      <c r="AI119" s="1915"/>
      <c r="AJ119" s="1915"/>
      <c r="AK119" s="1915"/>
      <c r="AL119" s="1915"/>
      <c r="AM119" s="1915"/>
      <c r="AN119" s="1915"/>
      <c r="AO119" s="1915"/>
      <c r="AP119" s="1915"/>
      <c r="AQ119" s="1915"/>
      <c r="AR119" s="1915"/>
      <c r="AS119" s="1915"/>
      <c r="AT119" s="1915"/>
      <c r="AU119" s="1915"/>
      <c r="AV119" s="1915"/>
      <c r="AW119" s="1915"/>
      <c r="AX119" s="1915"/>
      <c r="AY119" s="1915"/>
      <c r="AZ119" s="1915"/>
      <c r="BA119" s="1915"/>
      <c r="BB119" s="1916"/>
      <c r="BC119" s="1973"/>
      <c r="BD119" s="4300"/>
      <c r="BE119" s="4300"/>
      <c r="BF119" s="4300"/>
      <c r="BG119" s="4301"/>
      <c r="BH119" s="2276"/>
      <c r="BI119" s="2276"/>
      <c r="BJ119" s="2276"/>
      <c r="BK119" s="2276"/>
      <c r="BL119" s="2276"/>
      <c r="BM119" s="2276"/>
      <c r="BN119" s="2276"/>
      <c r="BO119" s="2276"/>
      <c r="BP119" s="2276"/>
      <c r="BQ119" s="2276"/>
      <c r="BR119" s="2276"/>
      <c r="BS119" s="4352"/>
      <c r="BT119" s="4353"/>
      <c r="BU119" s="2276"/>
      <c r="BV119" s="2276"/>
      <c r="BW119" s="2276"/>
      <c r="BX119" s="1814"/>
      <c r="BY119" s="4354"/>
      <c r="BZ119" s="4355"/>
      <c r="CA119" s="4355"/>
      <c r="CB119" s="4355"/>
      <c r="CC119" s="4356"/>
      <c r="CD119" s="2048"/>
      <c r="CE119" s="2048"/>
      <c r="CF119" s="2076"/>
      <c r="CG119" s="2077"/>
      <c r="CH119" s="2077"/>
      <c r="CI119" s="2077"/>
      <c r="CJ119" s="2077"/>
      <c r="CK119" s="2077"/>
      <c r="CL119" s="2077"/>
      <c r="CM119" s="2077"/>
      <c r="CN119" s="2077"/>
      <c r="CO119" s="2078"/>
      <c r="CP119" s="2078"/>
      <c r="CQ119" s="2078"/>
      <c r="CR119" s="2076"/>
      <c r="CS119" s="2039"/>
      <c r="CT119" s="2039"/>
      <c r="CU119" s="2039"/>
      <c r="CV119" s="2039"/>
      <c r="CW119" s="2079"/>
      <c r="CX119" s="2079"/>
      <c r="CY119" s="2079"/>
      <c r="CZ119" s="2079"/>
      <c r="DA119" s="2079"/>
      <c r="DB119" s="2079"/>
      <c r="DC119" s="2079"/>
      <c r="DD119" s="2079"/>
      <c r="DE119" s="2079"/>
      <c r="DF119" s="2079"/>
      <c r="DG119" s="2079"/>
      <c r="DH119" s="2079"/>
      <c r="DI119" s="2079"/>
      <c r="DJ119" s="2079"/>
      <c r="DK119" s="2079"/>
      <c r="DL119" s="2079"/>
      <c r="DM119" s="2079"/>
      <c r="DN119" s="2079"/>
      <c r="DO119" s="2079"/>
      <c r="DP119" s="2079"/>
      <c r="DQ119" s="2079"/>
      <c r="DR119" s="2080"/>
      <c r="DS119" s="2081"/>
      <c r="DT119" s="1947"/>
      <c r="DU119" s="2132"/>
      <c r="DV119" s="2132"/>
      <c r="DW119" s="1745"/>
      <c r="DX119" s="1745"/>
      <c r="DY119" s="1745"/>
    </row>
    <row r="120" spans="1:129" ht="3" customHeight="1">
      <c r="A120" s="1728"/>
      <c r="B120" s="1945"/>
      <c r="C120" s="4059"/>
      <c r="D120" s="2004"/>
      <c r="E120" s="2190"/>
      <c r="F120" s="2190"/>
      <c r="G120" s="2190"/>
      <c r="H120" s="2190"/>
      <c r="I120" s="2190"/>
      <c r="J120" s="2190"/>
      <c r="K120" s="2190"/>
      <c r="L120" s="2190"/>
      <c r="M120" s="2190"/>
      <c r="N120" s="2190"/>
      <c r="O120" s="2190"/>
      <c r="P120" s="2190"/>
      <c r="Q120" s="2190"/>
      <c r="R120" s="2190"/>
      <c r="S120" s="2108"/>
      <c r="T120" s="4025" t="s">
        <v>1565</v>
      </c>
      <c r="U120" s="4026"/>
      <c r="V120" s="4027"/>
      <c r="W120" s="1949"/>
      <c r="X120" s="2082"/>
      <c r="Y120" s="2082"/>
      <c r="Z120" s="2082"/>
      <c r="AA120" s="2082"/>
      <c r="AB120" s="2082"/>
      <c r="AC120" s="2082"/>
      <c r="AD120" s="2082"/>
      <c r="AE120" s="2082"/>
      <c r="AF120" s="2082"/>
      <c r="AG120" s="2082"/>
      <c r="AH120" s="2082"/>
      <c r="AI120" s="2082"/>
      <c r="AJ120" s="2082"/>
      <c r="AK120" s="2082"/>
      <c r="AL120" s="2082"/>
      <c r="AM120" s="2082"/>
      <c r="AN120" s="2082"/>
      <c r="AO120" s="2082"/>
      <c r="AP120" s="2082"/>
      <c r="AQ120" s="2082"/>
      <c r="AR120" s="2082"/>
      <c r="AS120" s="2082"/>
      <c r="AT120" s="2082"/>
      <c r="AU120" s="2082"/>
      <c r="AV120" s="2082"/>
      <c r="AW120" s="2082"/>
      <c r="AX120" s="2082"/>
      <c r="AY120" s="2082"/>
      <c r="AZ120" s="2082"/>
      <c r="BA120" s="2082"/>
      <c r="BB120" s="2083"/>
      <c r="BC120" s="1973"/>
      <c r="BD120" s="4358" t="s">
        <v>1566</v>
      </c>
      <c r="BE120" s="4358"/>
      <c r="BF120" s="4358"/>
      <c r="BG120" s="4358"/>
      <c r="BH120" s="2277"/>
      <c r="BI120" s="2278"/>
      <c r="BJ120" s="2278"/>
      <c r="BK120" s="2278"/>
      <c r="BL120" s="2278"/>
      <c r="BM120" s="2278"/>
      <c r="BN120" s="2278"/>
      <c r="BO120" s="2278"/>
      <c r="BP120" s="2278"/>
      <c r="BQ120" s="2278"/>
      <c r="BR120" s="2278"/>
      <c r="BS120" s="2278"/>
      <c r="BT120" s="2278"/>
      <c r="BU120" s="2278"/>
      <c r="BV120" s="2278"/>
      <c r="BW120" s="2278"/>
      <c r="BX120" s="2279"/>
      <c r="BY120" s="4361"/>
      <c r="BZ120" s="4362"/>
      <c r="CA120" s="4362"/>
      <c r="CB120" s="4362"/>
      <c r="CC120" s="4363"/>
      <c r="CD120" s="2061"/>
      <c r="CE120" s="2061"/>
      <c r="CF120" s="2085"/>
      <c r="CG120" s="2085"/>
      <c r="CH120" s="2085"/>
      <c r="CI120" s="2085"/>
      <c r="CJ120" s="2085"/>
      <c r="CK120" s="2085"/>
      <c r="CL120" s="2085"/>
      <c r="CM120" s="2085"/>
      <c r="CN120" s="2085"/>
      <c r="CO120" s="2085"/>
      <c r="CP120" s="2085"/>
      <c r="CQ120" s="2085"/>
      <c r="CR120" s="2085"/>
      <c r="CS120" s="2085"/>
      <c r="CT120" s="2085"/>
      <c r="CU120" s="2085"/>
      <c r="CV120" s="2085"/>
      <c r="CW120" s="2085"/>
      <c r="CX120" s="2085"/>
      <c r="CY120" s="2085"/>
      <c r="CZ120" s="2085"/>
      <c r="DA120" s="2085"/>
      <c r="DB120" s="2085"/>
      <c r="DC120" s="2085"/>
      <c r="DD120" s="2085"/>
      <c r="DE120" s="2085"/>
      <c r="DF120" s="2085"/>
      <c r="DG120" s="2085"/>
      <c r="DH120" s="2085"/>
      <c r="DI120" s="2085"/>
      <c r="DJ120" s="2085"/>
      <c r="DK120" s="2085"/>
      <c r="DL120" s="2085"/>
      <c r="DM120" s="2085"/>
      <c r="DN120" s="2085"/>
      <c r="DO120" s="2085"/>
      <c r="DP120" s="2085"/>
      <c r="DQ120" s="2085"/>
      <c r="DR120" s="2086"/>
      <c r="DS120" s="2087"/>
      <c r="DT120" s="2280"/>
      <c r="DU120" s="2132"/>
      <c r="DV120" s="2132"/>
      <c r="DW120" s="1728"/>
      <c r="DX120" s="1728"/>
      <c r="DY120" s="1728"/>
    </row>
    <row r="121" spans="1:129" ht="7.5" customHeight="1">
      <c r="A121" s="1728"/>
      <c r="B121" s="1945"/>
      <c r="C121" s="4059"/>
      <c r="D121" s="1947"/>
      <c r="E121" s="4028" t="s">
        <v>679</v>
      </c>
      <c r="F121" s="4028"/>
      <c r="G121" s="4028"/>
      <c r="H121" s="4028"/>
      <c r="I121" s="4028"/>
      <c r="J121" s="4028"/>
      <c r="K121" s="4028"/>
      <c r="L121" s="4028"/>
      <c r="M121" s="4028"/>
      <c r="N121" s="4028"/>
      <c r="O121" s="4028"/>
      <c r="P121" s="4028"/>
      <c r="Q121" s="4028"/>
      <c r="R121" s="4028"/>
      <c r="S121" s="2057"/>
      <c r="T121" s="4015"/>
      <c r="U121" s="4016"/>
      <c r="V121" s="4017"/>
      <c r="W121" s="1988"/>
      <c r="X121" s="4395" t="str">
        <f ca="1">IF(OR(申告書1入力用!M44=0,LEN(申告書1入力用!M44)-7&lt;=0),"",LEFT(申告書1入力用!M44,LEN(申告書1入力用!M44)-7))</f>
        <v/>
      </c>
      <c r="Y121" s="4396"/>
      <c r="Z121" s="4396"/>
      <c r="AA121" s="4396"/>
      <c r="AB121" s="4397"/>
      <c r="AC121" s="1991"/>
      <c r="AD121" s="4404" t="str">
        <f ca="1">IF(OR(申告書1入力用!M44=0,LEN(申告書1入力用!M44)-6&lt;=0),"",MID(申告書1入力用!M44,LEN(申告書1入力用!M44)-6,1))</f>
        <v/>
      </c>
      <c r="AE121" s="4405"/>
      <c r="AF121" s="4406"/>
      <c r="AG121" s="1991"/>
      <c r="AH121" s="4033" t="str">
        <f ca="1">IF(OR(申告書1入力用!M44=0,LEN(申告書1入力用!M44)-5&lt;=0),"",MID(申告書1入力用!M44,LEN(申告書1入力用!M44)-5,1))</f>
        <v/>
      </c>
      <c r="AI121" s="4034"/>
      <c r="AJ121" s="4035"/>
      <c r="AK121" s="1991"/>
      <c r="AL121" s="4033" t="str">
        <f ca="1">IF(OR(申告書1入力用!M44=0,LEN(申告書1入力用!M44)-4&lt;=0),"",MID(申告書1入力用!M44,LEN(申告書1入力用!M44)-4,1))</f>
        <v/>
      </c>
      <c r="AM121" s="4034"/>
      <c r="AN121" s="4035"/>
      <c r="AO121" s="1991"/>
      <c r="AP121" s="4364" t="s">
        <v>1567</v>
      </c>
      <c r="AQ121" s="4365"/>
      <c r="AR121" s="1991"/>
      <c r="AS121" s="4364" t="s">
        <v>1567</v>
      </c>
      <c r="AT121" s="4365"/>
      <c r="AU121" s="1991"/>
      <c r="AV121" s="4364" t="s">
        <v>1567</v>
      </c>
      <c r="AW121" s="4370"/>
      <c r="AX121" s="4365"/>
      <c r="AY121" s="1991"/>
      <c r="AZ121" s="4364" t="s">
        <v>1567</v>
      </c>
      <c r="BA121" s="4365"/>
      <c r="BB121" s="2062"/>
      <c r="BC121" s="1973"/>
      <c r="BD121" s="4359"/>
      <c r="BE121" s="4359"/>
      <c r="BF121" s="4359"/>
      <c r="BG121" s="4359"/>
      <c r="BH121" s="2268"/>
      <c r="BI121" s="4387" t="s">
        <v>1568</v>
      </c>
      <c r="BJ121" s="4387"/>
      <c r="BK121" s="4387"/>
      <c r="BL121" s="4387"/>
      <c r="BM121" s="4387"/>
      <c r="BN121" s="4387"/>
      <c r="BO121" s="4387"/>
      <c r="BP121" s="4387"/>
      <c r="BQ121" s="4387"/>
      <c r="BR121" s="4387"/>
      <c r="BS121" s="4387"/>
      <c r="BT121" s="4387"/>
      <c r="BU121" s="4387"/>
      <c r="BV121" s="4387"/>
      <c r="BW121" s="4387"/>
      <c r="BX121" s="1814"/>
      <c r="BY121" s="4322"/>
      <c r="BZ121" s="4346"/>
      <c r="CA121" s="4346"/>
      <c r="CB121" s="4346"/>
      <c r="CC121" s="4324"/>
      <c r="CD121" s="4389"/>
      <c r="CE121" s="2181"/>
      <c r="CF121" s="4033" t="str">
        <f>IF(OR(申告書1入力用!AH44=0,LEN(申告書1入力用!AH44)-7&lt;=0),"",LEFT(申告書1入力用!AH44,LEN(申告書1入力用!AH44)-7))</f>
        <v/>
      </c>
      <c r="CG121" s="4034"/>
      <c r="CH121" s="4034"/>
      <c r="CI121" s="4034"/>
      <c r="CJ121" s="4034"/>
      <c r="CK121" s="4034"/>
      <c r="CL121" s="4034"/>
      <c r="CM121" s="4034"/>
      <c r="CN121" s="4035"/>
      <c r="CO121" s="2182"/>
      <c r="CP121" s="4213" t="str">
        <f>IF(OR(申告書1入力用!AH44=0,LEN(申告書1入力用!AH44)-6&lt;=0),"",MID(申告書1入力用!AH44,LEN(申告書1入力用!AH44)-6,1))</f>
        <v/>
      </c>
      <c r="CQ121" s="4214"/>
      <c r="CR121" s="4214"/>
      <c r="CS121" s="4215"/>
      <c r="CT121" s="2183"/>
      <c r="CU121" s="4033" t="str">
        <f>IF(OR(申告書1入力用!AH44=0,LEN(申告書1入力用!AH44)-5&lt;=0),"",MID(申告書1入力用!AH44,LEN(申告書1入力用!AH44)-5,1))</f>
        <v/>
      </c>
      <c r="CV121" s="4034"/>
      <c r="CW121" s="4035"/>
      <c r="CX121" s="2184"/>
      <c r="CY121" s="4138" t="str">
        <f>IF(OR(申告書1入力用!AH44=0,LEN(申告書1入力用!AH44)-4&lt;=0),"",MID(申告書1入力用!AH44,LEN(申告書1入力用!AH44)-4,1))</f>
        <v/>
      </c>
      <c r="CZ121" s="4142"/>
      <c r="DA121" s="4142"/>
      <c r="DB121" s="4139"/>
      <c r="DC121" s="2184"/>
      <c r="DD121" s="4138" t="str">
        <f>IF(OR(申告書1入力用!AH44=0,LEN(申告書1入力用!AH44)-3&lt;=0),"",MID(申告書1入力用!AH44,LEN(申告書1入力用!AH44)-3,1))</f>
        <v/>
      </c>
      <c r="DE121" s="4142"/>
      <c r="DF121" s="4139"/>
      <c r="DG121" s="2184"/>
      <c r="DH121" s="4138" t="str">
        <f>IF(OR(申告書1入力用!AH44=0,LEN(申告書1入力用!AH44)-2&lt;=0),"",MID(申告書1入力用!AH44,LEN(申告書1入力用!AH44)-2,1))</f>
        <v/>
      </c>
      <c r="DI121" s="4142"/>
      <c r="DJ121" s="4142"/>
      <c r="DK121" s="4139"/>
      <c r="DL121" s="2184"/>
      <c r="DM121" s="4144" t="s">
        <v>1569</v>
      </c>
      <c r="DN121" s="4374"/>
      <c r="DO121" s="2184"/>
      <c r="DP121" s="4144" t="s">
        <v>1569</v>
      </c>
      <c r="DQ121" s="4374"/>
      <c r="DR121" s="2185"/>
      <c r="DS121" s="2068"/>
      <c r="DT121" s="2280"/>
      <c r="DU121" s="2132"/>
      <c r="DV121" s="2132"/>
      <c r="DW121" s="1728"/>
      <c r="DX121" s="1728"/>
      <c r="DY121" s="1728"/>
    </row>
    <row r="122" spans="1:129" ht="4.5" customHeight="1">
      <c r="A122" s="1728"/>
      <c r="B122" s="1945"/>
      <c r="C122" s="4059"/>
      <c r="D122" s="1988"/>
      <c r="E122" s="4028"/>
      <c r="F122" s="4028"/>
      <c r="G122" s="4028"/>
      <c r="H122" s="4028"/>
      <c r="I122" s="4028"/>
      <c r="J122" s="4028"/>
      <c r="K122" s="4028"/>
      <c r="L122" s="4028"/>
      <c r="M122" s="4028"/>
      <c r="N122" s="4028"/>
      <c r="O122" s="4028"/>
      <c r="P122" s="4028"/>
      <c r="Q122" s="4028"/>
      <c r="R122" s="4028"/>
      <c r="S122" s="2057"/>
      <c r="T122" s="4015"/>
      <c r="U122" s="4016"/>
      <c r="V122" s="4017"/>
      <c r="W122" s="1988"/>
      <c r="X122" s="4398"/>
      <c r="Y122" s="4399"/>
      <c r="Z122" s="4399"/>
      <c r="AA122" s="4399"/>
      <c r="AB122" s="4400"/>
      <c r="AC122" s="2170"/>
      <c r="AD122" s="4407"/>
      <c r="AE122" s="4408"/>
      <c r="AF122" s="4409"/>
      <c r="AG122" s="2170"/>
      <c r="AH122" s="4379"/>
      <c r="AI122" s="3916"/>
      <c r="AJ122" s="4380"/>
      <c r="AK122" s="2170"/>
      <c r="AL122" s="4379"/>
      <c r="AM122" s="3916"/>
      <c r="AN122" s="4380"/>
      <c r="AO122" s="2170"/>
      <c r="AP122" s="4366"/>
      <c r="AQ122" s="4367"/>
      <c r="AR122" s="2170"/>
      <c r="AS122" s="4366"/>
      <c r="AT122" s="4367"/>
      <c r="AU122" s="2170"/>
      <c r="AV122" s="4366"/>
      <c r="AW122" s="4371"/>
      <c r="AX122" s="4367"/>
      <c r="AY122" s="2170"/>
      <c r="AZ122" s="4366"/>
      <c r="BA122" s="4367"/>
      <c r="BB122" s="2062"/>
      <c r="BC122" s="1973"/>
      <c r="BD122" s="4359"/>
      <c r="BE122" s="4359"/>
      <c r="BF122" s="4359"/>
      <c r="BG122" s="4359"/>
      <c r="BH122" s="2268"/>
      <c r="BI122" s="4387"/>
      <c r="BJ122" s="4387"/>
      <c r="BK122" s="4387"/>
      <c r="BL122" s="4387"/>
      <c r="BM122" s="4387"/>
      <c r="BN122" s="4387"/>
      <c r="BO122" s="4387"/>
      <c r="BP122" s="4387"/>
      <c r="BQ122" s="4387"/>
      <c r="BR122" s="4387"/>
      <c r="BS122" s="4387"/>
      <c r="BT122" s="4387"/>
      <c r="BU122" s="4387"/>
      <c r="BV122" s="4387"/>
      <c r="BW122" s="4387"/>
      <c r="BX122" s="1814"/>
      <c r="BY122" s="4322"/>
      <c r="BZ122" s="4346"/>
      <c r="CA122" s="4346"/>
      <c r="CB122" s="4346"/>
      <c r="CC122" s="4324"/>
      <c r="CD122" s="4389"/>
      <c r="CE122" s="2181"/>
      <c r="CF122" s="4379"/>
      <c r="CG122" s="4391"/>
      <c r="CH122" s="4391"/>
      <c r="CI122" s="4391"/>
      <c r="CJ122" s="4391"/>
      <c r="CK122" s="4391"/>
      <c r="CL122" s="4391"/>
      <c r="CM122" s="4391"/>
      <c r="CN122" s="4380"/>
      <c r="CO122" s="2281"/>
      <c r="CP122" s="4392"/>
      <c r="CQ122" s="4393"/>
      <c r="CR122" s="4393"/>
      <c r="CS122" s="4394"/>
      <c r="CT122" s="2183"/>
      <c r="CU122" s="4379"/>
      <c r="CV122" s="4391"/>
      <c r="CW122" s="4380"/>
      <c r="CX122" s="2282"/>
      <c r="CY122" s="4381"/>
      <c r="CZ122" s="4382"/>
      <c r="DA122" s="4382"/>
      <c r="DB122" s="4383"/>
      <c r="DC122" s="2282"/>
      <c r="DD122" s="4381"/>
      <c r="DE122" s="4382"/>
      <c r="DF122" s="4383"/>
      <c r="DG122" s="2282"/>
      <c r="DH122" s="4381"/>
      <c r="DI122" s="4382"/>
      <c r="DJ122" s="4382"/>
      <c r="DK122" s="4383"/>
      <c r="DL122" s="2282"/>
      <c r="DM122" s="4375"/>
      <c r="DN122" s="4376"/>
      <c r="DO122" s="2282"/>
      <c r="DP122" s="4375"/>
      <c r="DQ122" s="4376"/>
      <c r="DR122" s="2283"/>
      <c r="DS122" s="2169"/>
      <c r="DT122" s="2280"/>
      <c r="DU122" s="2132"/>
      <c r="DV122" s="2132"/>
      <c r="DW122" s="1728"/>
      <c r="DX122" s="1728"/>
      <c r="DY122" s="1728"/>
    </row>
    <row r="123" spans="1:129" ht="8.25" customHeight="1">
      <c r="A123" s="1728"/>
      <c r="B123" s="1945"/>
      <c r="C123" s="4059"/>
      <c r="D123" s="1947"/>
      <c r="E123" s="4028"/>
      <c r="F123" s="4028"/>
      <c r="G123" s="4028"/>
      <c r="H123" s="4028"/>
      <c r="I123" s="4028"/>
      <c r="J123" s="4028"/>
      <c r="K123" s="4028"/>
      <c r="L123" s="4028"/>
      <c r="M123" s="4028"/>
      <c r="N123" s="4028"/>
      <c r="O123" s="4028"/>
      <c r="P123" s="4028"/>
      <c r="Q123" s="4028"/>
      <c r="R123" s="4028"/>
      <c r="S123" s="1972"/>
      <c r="T123" s="4015"/>
      <c r="U123" s="4016"/>
      <c r="V123" s="4017"/>
      <c r="W123" s="1988"/>
      <c r="X123" s="4401"/>
      <c r="Y123" s="4402"/>
      <c r="Z123" s="4402"/>
      <c r="AA123" s="4402"/>
      <c r="AB123" s="4403"/>
      <c r="AC123" s="1991"/>
      <c r="AD123" s="4410"/>
      <c r="AE123" s="4411"/>
      <c r="AF123" s="4412"/>
      <c r="AG123" s="1991"/>
      <c r="AH123" s="4036"/>
      <c r="AI123" s="4037"/>
      <c r="AJ123" s="4038"/>
      <c r="AK123" s="1991"/>
      <c r="AL123" s="4036"/>
      <c r="AM123" s="4037"/>
      <c r="AN123" s="4038"/>
      <c r="AO123" s="1991"/>
      <c r="AP123" s="4368"/>
      <c r="AQ123" s="4369"/>
      <c r="AR123" s="1991"/>
      <c r="AS123" s="4368"/>
      <c r="AT123" s="4369"/>
      <c r="AU123" s="1991"/>
      <c r="AV123" s="4368"/>
      <c r="AW123" s="4372"/>
      <c r="AX123" s="4369"/>
      <c r="AY123" s="1991"/>
      <c r="AZ123" s="4368"/>
      <c r="BA123" s="4369"/>
      <c r="BB123" s="2062"/>
      <c r="BC123" s="1973"/>
      <c r="BD123" s="4359"/>
      <c r="BE123" s="4359"/>
      <c r="BF123" s="4359"/>
      <c r="BG123" s="4359"/>
      <c r="BH123" s="2284"/>
      <c r="BI123" s="4387"/>
      <c r="BJ123" s="4387"/>
      <c r="BK123" s="4387"/>
      <c r="BL123" s="4387"/>
      <c r="BM123" s="4387"/>
      <c r="BN123" s="4387"/>
      <c r="BO123" s="4387"/>
      <c r="BP123" s="4387"/>
      <c r="BQ123" s="4387"/>
      <c r="BR123" s="4387"/>
      <c r="BS123" s="4387"/>
      <c r="BT123" s="4387"/>
      <c r="BU123" s="4387"/>
      <c r="BV123" s="4387"/>
      <c r="BW123" s="4387"/>
      <c r="BX123" s="2285"/>
      <c r="BY123" s="4322"/>
      <c r="BZ123" s="4346"/>
      <c r="CA123" s="4346"/>
      <c r="CB123" s="4346"/>
      <c r="CC123" s="4324"/>
      <c r="CD123" s="4389"/>
      <c r="CE123" s="2286"/>
      <c r="CF123" s="4036"/>
      <c r="CG123" s="4037"/>
      <c r="CH123" s="4037"/>
      <c r="CI123" s="4037"/>
      <c r="CJ123" s="4037"/>
      <c r="CK123" s="4037"/>
      <c r="CL123" s="4037"/>
      <c r="CM123" s="4037"/>
      <c r="CN123" s="4038"/>
      <c r="CO123" s="2286"/>
      <c r="CP123" s="4216"/>
      <c r="CQ123" s="4217"/>
      <c r="CR123" s="4217"/>
      <c r="CS123" s="4218"/>
      <c r="CT123" s="2286"/>
      <c r="CU123" s="4036"/>
      <c r="CV123" s="4037"/>
      <c r="CW123" s="4038"/>
      <c r="CX123" s="2286"/>
      <c r="CY123" s="4140"/>
      <c r="CZ123" s="4143"/>
      <c r="DA123" s="4143"/>
      <c r="DB123" s="4141"/>
      <c r="DC123" s="2286"/>
      <c r="DD123" s="4140"/>
      <c r="DE123" s="4143"/>
      <c r="DF123" s="4141"/>
      <c r="DG123" s="2286"/>
      <c r="DH123" s="4140"/>
      <c r="DI123" s="4143"/>
      <c r="DJ123" s="4143"/>
      <c r="DK123" s="4141"/>
      <c r="DL123" s="2286"/>
      <c r="DM123" s="4377"/>
      <c r="DN123" s="4378"/>
      <c r="DO123" s="2286"/>
      <c r="DP123" s="4377"/>
      <c r="DQ123" s="4378"/>
      <c r="DR123" s="2286"/>
      <c r="DS123" s="2287"/>
      <c r="DT123" s="2280"/>
      <c r="DU123" s="2132"/>
      <c r="DV123" s="2132"/>
      <c r="DW123" s="1728"/>
      <c r="DX123" s="1728"/>
      <c r="DY123" s="1728"/>
    </row>
    <row r="124" spans="1:129" ht="3" customHeight="1">
      <c r="A124" s="1728"/>
      <c r="B124" s="1945"/>
      <c r="C124" s="4059"/>
      <c r="D124" s="1775"/>
      <c r="E124" s="2288"/>
      <c r="F124" s="2288"/>
      <c r="G124" s="2288"/>
      <c r="H124" s="2288"/>
      <c r="I124" s="2288"/>
      <c r="J124" s="2288"/>
      <c r="K124" s="2288"/>
      <c r="L124" s="2288"/>
      <c r="M124" s="2288"/>
      <c r="N124" s="2288"/>
      <c r="O124" s="2288"/>
      <c r="P124" s="2288"/>
      <c r="Q124" s="2288"/>
      <c r="R124" s="2288"/>
      <c r="S124" s="2069"/>
      <c r="T124" s="4015"/>
      <c r="U124" s="4016"/>
      <c r="V124" s="4017"/>
      <c r="W124" s="1996"/>
      <c r="X124" s="2070"/>
      <c r="Y124" s="2070"/>
      <c r="Z124" s="2070"/>
      <c r="AA124" s="2070"/>
      <c r="AB124" s="2070"/>
      <c r="AC124" s="2072"/>
      <c r="AD124" s="2072"/>
      <c r="AE124" s="2072"/>
      <c r="AF124" s="2072"/>
      <c r="AG124" s="2072"/>
      <c r="AH124" s="2072"/>
      <c r="AI124" s="2072"/>
      <c r="AJ124" s="2072"/>
      <c r="AK124" s="2072"/>
      <c r="AL124" s="2072"/>
      <c r="AM124" s="2072"/>
      <c r="AN124" s="2072"/>
      <c r="AO124" s="2072"/>
      <c r="AP124" s="2072"/>
      <c r="AQ124" s="2072"/>
      <c r="AR124" s="2072"/>
      <c r="AS124" s="2072"/>
      <c r="AT124" s="2072"/>
      <c r="AU124" s="2072"/>
      <c r="AV124" s="2072"/>
      <c r="AW124" s="2072"/>
      <c r="AX124" s="2072"/>
      <c r="AY124" s="2072"/>
      <c r="AZ124" s="2072"/>
      <c r="BA124" s="2072"/>
      <c r="BB124" s="2073"/>
      <c r="BC124" s="1973"/>
      <c r="BD124" s="4359"/>
      <c r="BE124" s="4359"/>
      <c r="BF124" s="4359"/>
      <c r="BG124" s="4359"/>
      <c r="BH124" s="2289"/>
      <c r="BI124" s="4388"/>
      <c r="BJ124" s="4388"/>
      <c r="BK124" s="4388"/>
      <c r="BL124" s="4388"/>
      <c r="BM124" s="4388"/>
      <c r="BN124" s="4388"/>
      <c r="BO124" s="4388"/>
      <c r="BP124" s="4388"/>
      <c r="BQ124" s="4388"/>
      <c r="BR124" s="4388"/>
      <c r="BS124" s="4388"/>
      <c r="BT124" s="4388"/>
      <c r="BU124" s="4388"/>
      <c r="BV124" s="4388"/>
      <c r="BW124" s="4388"/>
      <c r="BX124" s="2290"/>
      <c r="BY124" s="4347"/>
      <c r="BZ124" s="4348"/>
      <c r="CA124" s="4348"/>
      <c r="CB124" s="4348"/>
      <c r="CC124" s="4349"/>
      <c r="CD124" s="4390"/>
      <c r="CE124" s="2291"/>
      <c r="CF124" s="2291"/>
      <c r="CG124" s="2291"/>
      <c r="CH124" s="2291"/>
      <c r="CI124" s="2291"/>
      <c r="CJ124" s="2291"/>
      <c r="CK124" s="2291"/>
      <c r="CL124" s="2291"/>
      <c r="CM124" s="2291"/>
      <c r="CN124" s="2291"/>
      <c r="CO124" s="2291"/>
      <c r="CP124" s="2291"/>
      <c r="CQ124" s="2291"/>
      <c r="CR124" s="2291"/>
      <c r="CS124" s="2291"/>
      <c r="CT124" s="2291"/>
      <c r="CU124" s="2291"/>
      <c r="CV124" s="2291"/>
      <c r="CW124" s="2291"/>
      <c r="CX124" s="2291"/>
      <c r="CY124" s="2291"/>
      <c r="CZ124" s="2291"/>
      <c r="DA124" s="2291"/>
      <c r="DB124" s="2291"/>
      <c r="DC124" s="2291"/>
      <c r="DD124" s="2291"/>
      <c r="DE124" s="2291"/>
      <c r="DF124" s="2291"/>
      <c r="DG124" s="2291"/>
      <c r="DH124" s="2291"/>
      <c r="DI124" s="2291"/>
      <c r="DJ124" s="2291"/>
      <c r="DK124" s="2291"/>
      <c r="DL124" s="2291"/>
      <c r="DM124" s="2291"/>
      <c r="DN124" s="2291"/>
      <c r="DO124" s="2291"/>
      <c r="DP124" s="2291"/>
      <c r="DQ124" s="2291"/>
      <c r="DR124" s="2291"/>
      <c r="DS124" s="2292"/>
      <c r="DT124" s="2280"/>
      <c r="DU124" s="2132"/>
      <c r="DV124" s="2132"/>
      <c r="DW124" s="1728"/>
      <c r="DX124" s="1728"/>
      <c r="DY124" s="1728"/>
    </row>
    <row r="125" spans="1:129" ht="3" customHeight="1">
      <c r="A125" s="1728"/>
      <c r="B125" s="1945"/>
      <c r="C125" s="4059"/>
      <c r="D125" s="1917"/>
      <c r="E125" s="1912"/>
      <c r="F125" s="1912"/>
      <c r="G125" s="1912"/>
      <c r="H125" s="1912"/>
      <c r="I125" s="1912"/>
      <c r="J125" s="1912"/>
      <c r="K125" s="1912"/>
      <c r="L125" s="1912"/>
      <c r="M125" s="1912"/>
      <c r="N125" s="1912"/>
      <c r="O125" s="1912"/>
      <c r="P125" s="1912"/>
      <c r="Q125" s="1912"/>
      <c r="R125" s="1912"/>
      <c r="S125" s="1923"/>
      <c r="T125" s="4025" t="s">
        <v>1570</v>
      </c>
      <c r="U125" s="4026"/>
      <c r="V125" s="4027"/>
      <c r="W125" s="1912"/>
      <c r="X125" s="1912"/>
      <c r="Y125" s="1912"/>
      <c r="Z125" s="1912"/>
      <c r="AA125" s="1912"/>
      <c r="AB125" s="1912"/>
      <c r="AC125" s="1912"/>
      <c r="AD125" s="1912"/>
      <c r="AE125" s="1912"/>
      <c r="AF125" s="1912"/>
      <c r="AG125" s="1912"/>
      <c r="AH125" s="1912"/>
      <c r="AI125" s="1912"/>
      <c r="AJ125" s="1912"/>
      <c r="AK125" s="1912"/>
      <c r="AL125" s="1912"/>
      <c r="AM125" s="1912"/>
      <c r="AN125" s="1912"/>
      <c r="AO125" s="1912"/>
      <c r="AP125" s="1912"/>
      <c r="AQ125" s="1912"/>
      <c r="AR125" s="1912"/>
      <c r="AS125" s="1912"/>
      <c r="AT125" s="1912"/>
      <c r="AU125" s="1912"/>
      <c r="AV125" s="1912"/>
      <c r="AW125" s="1912"/>
      <c r="AX125" s="1912"/>
      <c r="AY125" s="1912"/>
      <c r="AZ125" s="1912"/>
      <c r="BA125" s="1912"/>
      <c r="BB125" s="1913"/>
      <c r="BC125" s="1973"/>
      <c r="BD125" s="4359"/>
      <c r="BE125" s="4359"/>
      <c r="BF125" s="4359"/>
      <c r="BG125" s="4359"/>
      <c r="BH125" s="2267"/>
      <c r="BI125" s="1839"/>
      <c r="BJ125" s="1839"/>
      <c r="BK125" s="1839"/>
      <c r="BL125" s="1839"/>
      <c r="BM125" s="1839"/>
      <c r="BN125" s="1839"/>
      <c r="BO125" s="1839"/>
      <c r="BP125" s="1839"/>
      <c r="BQ125" s="1839"/>
      <c r="BR125" s="1839"/>
      <c r="BS125" s="1839"/>
      <c r="BT125" s="1839"/>
      <c r="BU125" s="1839"/>
      <c r="BV125" s="1839"/>
      <c r="BW125" s="1839"/>
      <c r="BX125" s="1839"/>
      <c r="BY125" s="4303"/>
      <c r="BZ125" s="4304"/>
      <c r="CA125" s="4304"/>
      <c r="CB125" s="4304"/>
      <c r="CC125" s="4305"/>
      <c r="CD125" s="2108"/>
      <c r="CE125" s="2108"/>
      <c r="CF125" s="2082"/>
      <c r="CG125" s="2082"/>
      <c r="CH125" s="2082"/>
      <c r="CI125" s="2082"/>
      <c r="CJ125" s="2082"/>
      <c r="CK125" s="2082"/>
      <c r="CL125" s="2082"/>
      <c r="CM125" s="2082"/>
      <c r="CN125" s="2082"/>
      <c r="CO125" s="2082"/>
      <c r="CP125" s="2082"/>
      <c r="CQ125" s="2082"/>
      <c r="CR125" s="2082"/>
      <c r="CS125" s="2082"/>
      <c r="CT125" s="2082"/>
      <c r="CU125" s="2082"/>
      <c r="CV125" s="2082"/>
      <c r="CW125" s="2082"/>
      <c r="CX125" s="2082"/>
      <c r="CY125" s="2082"/>
      <c r="CZ125" s="2082"/>
      <c r="DA125" s="2082"/>
      <c r="DB125" s="2082"/>
      <c r="DC125" s="2082"/>
      <c r="DD125" s="2082"/>
      <c r="DE125" s="2082"/>
      <c r="DF125" s="2082"/>
      <c r="DG125" s="2082"/>
      <c r="DH125" s="2082"/>
      <c r="DI125" s="2082"/>
      <c r="DJ125" s="2082"/>
      <c r="DK125" s="2082"/>
      <c r="DL125" s="2082"/>
      <c r="DM125" s="2082"/>
      <c r="DN125" s="2082"/>
      <c r="DO125" s="2082"/>
      <c r="DP125" s="2082"/>
      <c r="DQ125" s="2082"/>
      <c r="DR125" s="2109"/>
      <c r="DS125" s="2083"/>
      <c r="DT125" s="2280"/>
      <c r="DU125" s="2132"/>
      <c r="DV125" s="2132"/>
      <c r="DW125" s="1728"/>
      <c r="DX125" s="1728"/>
      <c r="DY125" s="1728"/>
    </row>
    <row r="126" spans="1:129" ht="8.25" customHeight="1">
      <c r="A126" s="1728"/>
      <c r="B126" s="1945"/>
      <c r="C126" s="4059"/>
      <c r="D126" s="1918"/>
      <c r="E126" s="4028" t="s">
        <v>1571</v>
      </c>
      <c r="F126" s="4028"/>
      <c r="G126" s="4028"/>
      <c r="H126" s="4028"/>
      <c r="I126" s="4028"/>
      <c r="J126" s="4028"/>
      <c r="K126" s="4028"/>
      <c r="L126" s="4028"/>
      <c r="M126" s="4028"/>
      <c r="N126" s="4028"/>
      <c r="O126" s="4028"/>
      <c r="P126" s="4028"/>
      <c r="Q126" s="4028"/>
      <c r="R126" s="4028"/>
      <c r="S126" s="1924"/>
      <c r="T126" s="4015"/>
      <c r="U126" s="4016"/>
      <c r="V126" s="4017"/>
      <c r="X126" s="4132" t="str">
        <f ca="1">IF(OR(申告書1入力用!M45=0,LEN(申告書1入力用!M45)-7&lt;=0),"",LEFT(申告書1入力用!M45,LEN(申告書1入力用!M45)-7))</f>
        <v/>
      </c>
      <c r="Y126" s="4133"/>
      <c r="Z126" s="4133"/>
      <c r="AA126" s="4133"/>
      <c r="AB126" s="4134"/>
      <c r="AC126" s="1991"/>
      <c r="AD126" s="4033" t="str">
        <f ca="1">IF(OR(申告書1入力用!M45=0,LEN(申告書1入力用!M45)-6&lt;=0),"",MID(申告書1入力用!M45,LEN(申告書1入力用!M45)-6,1))</f>
        <v/>
      </c>
      <c r="AE126" s="4034"/>
      <c r="AF126" s="4035"/>
      <c r="AG126" s="1991"/>
      <c r="AH126" s="4033" t="str">
        <f ca="1">IF(OR(申告書1入力用!M45=0,LEN(申告書1入力用!M45)-5&lt;=0),"",MID(申告書1入力用!M45,LEN(申告書1入力用!M45)-5,1))</f>
        <v>6</v>
      </c>
      <c r="AI126" s="4034"/>
      <c r="AJ126" s="4035"/>
      <c r="AK126" s="1991"/>
      <c r="AL126" s="4033" t="str">
        <f ca="1">IF(OR(申告書1入力用!M45=0,LEN(申告書1入力用!M45)-4&lt;=0),"",MID(申告書1入力用!M45,LEN(申告書1入力用!M45)-4,1))</f>
        <v>8</v>
      </c>
      <c r="AM126" s="4034"/>
      <c r="AN126" s="4035"/>
      <c r="AO126" s="1991"/>
      <c r="AP126" s="4033" t="str">
        <f ca="1">IF(OR(申告書1入力用!M45=0,LEN(申告書1入力用!M45)-3&lt;=0),"",MID(申告書1入力用!M45,LEN(申告書1入力用!M45)-3,1))</f>
        <v>0</v>
      </c>
      <c r="AQ126" s="4035"/>
      <c r="AR126" s="1991"/>
      <c r="AS126" s="4033" t="str">
        <f ca="1">IF(OR(申告書1入力用!M45=0,LEN(申告書1入力用!M45)-2&lt;=0),"",MID(申告書1入力用!M45,LEN(申告書1入力用!M45)-2,1))</f>
        <v>0</v>
      </c>
      <c r="AT126" s="4035"/>
      <c r="AU126" s="1991"/>
      <c r="AV126" s="4033" t="str">
        <f ca="1">IF(OR(申告書1入力用!M45=0,LEN(申告書1入力用!M45)-1&lt;=0),"",MID(申告書1入力用!M45,LEN(申告書1入力用!M45)-1,1))</f>
        <v>0</v>
      </c>
      <c r="AW126" s="4034"/>
      <c r="AX126" s="4035"/>
      <c r="AY126" s="1991"/>
      <c r="AZ126" s="4033" t="str">
        <f ca="1">IF(申告書1入力用!M45&lt;&gt;0,RIGHT(申告書1入力用!M45,1),"")</f>
        <v>0</v>
      </c>
      <c r="BA126" s="4035"/>
      <c r="BB126" s="1914"/>
      <c r="BC126" s="1973"/>
      <c r="BD126" s="4359"/>
      <c r="BE126" s="4359"/>
      <c r="BF126" s="4359"/>
      <c r="BG126" s="4359"/>
      <c r="BH126" s="2268"/>
      <c r="BI126" s="4463" t="s">
        <v>1572</v>
      </c>
      <c r="BJ126" s="4463"/>
      <c r="BK126" s="4463"/>
      <c r="BL126" s="4463"/>
      <c r="BM126" s="4463"/>
      <c r="BN126" s="4463"/>
      <c r="BO126" s="4463"/>
      <c r="BP126" s="4463"/>
      <c r="BQ126" s="4463"/>
      <c r="BR126" s="4463"/>
      <c r="BS126" s="4463"/>
      <c r="BT126" s="4463"/>
      <c r="BU126" s="4463"/>
      <c r="BV126" s="4463"/>
      <c r="BW126" s="4463"/>
      <c r="BX126" s="2276"/>
      <c r="BY126" s="4306"/>
      <c r="BZ126" s="4326"/>
      <c r="CA126" s="4326"/>
      <c r="CB126" s="4326"/>
      <c r="CC126" s="4308"/>
      <c r="CD126" s="2181"/>
      <c r="CE126" s="2181"/>
      <c r="CF126" s="4033" t="str">
        <f>IF(OR(申告書1入力用!AH45=0,LEN(申告書1入力用!AH45)-7&lt;=0),"",LEFT(申告書1入力用!AH45,LEN(申告書1入力用!AH45)-7))</f>
        <v/>
      </c>
      <c r="CG126" s="4034"/>
      <c r="CH126" s="4034"/>
      <c r="CI126" s="4034"/>
      <c r="CJ126" s="4034"/>
      <c r="CK126" s="4034"/>
      <c r="CL126" s="4034"/>
      <c r="CM126" s="4034"/>
      <c r="CN126" s="4035"/>
      <c r="CO126" s="2182"/>
      <c r="CP126" s="4213" t="str">
        <f>IF(OR(申告書1入力用!AH45=0,LEN(申告書1入力用!AH45)-6&lt;=0),"",MID(申告書1入力用!AH45,LEN(申告書1入力用!AH45)-6,1))</f>
        <v/>
      </c>
      <c r="CQ126" s="4214"/>
      <c r="CR126" s="4214"/>
      <c r="CS126" s="4215"/>
      <c r="CT126" s="2183"/>
      <c r="CU126" s="4033" t="str">
        <f>IF(OR(申告書1入力用!AH45=0,LEN(申告書1入力用!AH45)-5&lt;=0),"",MID(申告書1入力用!AH45,LEN(申告書1入力用!AH45)-5,1))</f>
        <v/>
      </c>
      <c r="CV126" s="4034"/>
      <c r="CW126" s="4035"/>
      <c r="CX126" s="2184"/>
      <c r="CY126" s="4138" t="str">
        <f>IF(OR(申告書1入力用!AH45=0,LEN(申告書1入力用!AH45)-4&lt;=0),"",MID(申告書1入力用!AH45,LEN(申告書1入力用!AH45)-4,1))</f>
        <v/>
      </c>
      <c r="CZ126" s="4142"/>
      <c r="DA126" s="4142"/>
      <c r="DB126" s="4139"/>
      <c r="DC126" s="2184"/>
      <c r="DD126" s="4138" t="str">
        <f>IF(OR(申告書1入力用!AH45=0,LEN(申告書1入力用!AH45)-3&lt;=0),"",MID(申告書1入力用!AH45,LEN(申告書1入力用!AH45)-3,1))</f>
        <v/>
      </c>
      <c r="DE126" s="4142"/>
      <c r="DF126" s="4139"/>
      <c r="DG126" s="2184"/>
      <c r="DH126" s="4144" t="s">
        <v>1569</v>
      </c>
      <c r="DI126" s="4384"/>
      <c r="DJ126" s="4384"/>
      <c r="DK126" s="4374"/>
      <c r="DL126" s="2184"/>
      <c r="DM126" s="4144" t="s">
        <v>1569</v>
      </c>
      <c r="DN126" s="4374"/>
      <c r="DO126" s="2184"/>
      <c r="DP126" s="4144" t="s">
        <v>1569</v>
      </c>
      <c r="DQ126" s="4374"/>
      <c r="DR126" s="2185"/>
      <c r="DS126" s="2068"/>
      <c r="DT126" s="2280"/>
      <c r="DU126" s="2132"/>
      <c r="DV126" s="2132"/>
      <c r="DW126" s="1728"/>
      <c r="DX126" s="1728"/>
      <c r="DY126" s="1728"/>
    </row>
    <row r="127" spans="1:129" ht="8.25" customHeight="1">
      <c r="A127" s="1728"/>
      <c r="B127" s="1945"/>
      <c r="C127" s="4059"/>
      <c r="D127" s="2293"/>
      <c r="E127" s="4028"/>
      <c r="F127" s="4028"/>
      <c r="G127" s="4028"/>
      <c r="H127" s="4028"/>
      <c r="I127" s="4028"/>
      <c r="J127" s="4028"/>
      <c r="K127" s="4028"/>
      <c r="L127" s="4028"/>
      <c r="M127" s="4028"/>
      <c r="N127" s="4028"/>
      <c r="O127" s="4028"/>
      <c r="P127" s="4028"/>
      <c r="Q127" s="4028"/>
      <c r="R127" s="4028"/>
      <c r="S127" s="2010"/>
      <c r="T127" s="4015"/>
      <c r="U127" s="4016"/>
      <c r="V127" s="4017"/>
      <c r="W127" s="1988"/>
      <c r="X127" s="4427"/>
      <c r="Y127" s="4428"/>
      <c r="Z127" s="4428"/>
      <c r="AA127" s="4428"/>
      <c r="AB127" s="4429"/>
      <c r="AC127" s="2170"/>
      <c r="AD127" s="4379"/>
      <c r="AE127" s="3916"/>
      <c r="AF127" s="4380"/>
      <c r="AG127" s="2170"/>
      <c r="AH127" s="4379"/>
      <c r="AI127" s="3916"/>
      <c r="AJ127" s="4380"/>
      <c r="AK127" s="2170"/>
      <c r="AL127" s="4379"/>
      <c r="AM127" s="3916"/>
      <c r="AN127" s="4380"/>
      <c r="AO127" s="2170"/>
      <c r="AP127" s="4379"/>
      <c r="AQ127" s="4380"/>
      <c r="AR127" s="2170"/>
      <c r="AS127" s="4379"/>
      <c r="AT127" s="4380"/>
      <c r="AU127" s="2170"/>
      <c r="AV127" s="4379"/>
      <c r="AW127" s="3916"/>
      <c r="AX127" s="4380"/>
      <c r="AY127" s="2170"/>
      <c r="AZ127" s="4379"/>
      <c r="BA127" s="4380"/>
      <c r="BB127" s="2062"/>
      <c r="BC127" s="1973"/>
      <c r="BD127" s="4359"/>
      <c r="BE127" s="4359"/>
      <c r="BF127" s="4359"/>
      <c r="BG127" s="4359"/>
      <c r="BH127" s="2268"/>
      <c r="BI127" s="4463"/>
      <c r="BJ127" s="4463"/>
      <c r="BK127" s="4463"/>
      <c r="BL127" s="4463"/>
      <c r="BM127" s="4463"/>
      <c r="BN127" s="4463"/>
      <c r="BO127" s="4463"/>
      <c r="BP127" s="4463"/>
      <c r="BQ127" s="4463"/>
      <c r="BR127" s="4463"/>
      <c r="BS127" s="4463"/>
      <c r="BT127" s="4463"/>
      <c r="BU127" s="4463"/>
      <c r="BV127" s="4463"/>
      <c r="BW127" s="4463"/>
      <c r="BX127" s="2276"/>
      <c r="BY127" s="4306"/>
      <c r="BZ127" s="4326"/>
      <c r="CA127" s="4326"/>
      <c r="CB127" s="4326"/>
      <c r="CC127" s="4308"/>
      <c r="CD127" s="2181"/>
      <c r="CE127" s="2181"/>
      <c r="CF127" s="4379"/>
      <c r="CG127" s="4391"/>
      <c r="CH127" s="4391"/>
      <c r="CI127" s="4391"/>
      <c r="CJ127" s="4391"/>
      <c r="CK127" s="4391"/>
      <c r="CL127" s="4391"/>
      <c r="CM127" s="4391"/>
      <c r="CN127" s="4380"/>
      <c r="CO127" s="2281"/>
      <c r="CP127" s="4392"/>
      <c r="CQ127" s="4393"/>
      <c r="CR127" s="4393"/>
      <c r="CS127" s="4394"/>
      <c r="CT127" s="2183"/>
      <c r="CU127" s="4379"/>
      <c r="CV127" s="4391"/>
      <c r="CW127" s="4380"/>
      <c r="CX127" s="2282"/>
      <c r="CY127" s="4381"/>
      <c r="CZ127" s="4382"/>
      <c r="DA127" s="4382"/>
      <c r="DB127" s="4383"/>
      <c r="DC127" s="2282"/>
      <c r="DD127" s="4381"/>
      <c r="DE127" s="4382"/>
      <c r="DF127" s="4383"/>
      <c r="DG127" s="2282"/>
      <c r="DH127" s="4375"/>
      <c r="DI127" s="4385"/>
      <c r="DJ127" s="4385"/>
      <c r="DK127" s="4376"/>
      <c r="DL127" s="2282"/>
      <c r="DM127" s="4375"/>
      <c r="DN127" s="4376"/>
      <c r="DO127" s="2282"/>
      <c r="DP127" s="4375"/>
      <c r="DQ127" s="4376"/>
      <c r="DR127" s="2283"/>
      <c r="DS127" s="2169"/>
      <c r="DT127" s="2280"/>
      <c r="DU127" s="2132"/>
      <c r="DV127" s="2132"/>
      <c r="DW127" s="1728"/>
      <c r="DX127" s="1728"/>
      <c r="DY127" s="1728"/>
    </row>
    <row r="128" spans="1:129" ht="3" customHeight="1">
      <c r="A128" s="1728"/>
      <c r="B128" s="1945"/>
      <c r="C128" s="4059"/>
      <c r="D128" s="2293"/>
      <c r="E128" s="4028"/>
      <c r="F128" s="4028"/>
      <c r="G128" s="4028"/>
      <c r="H128" s="4028"/>
      <c r="I128" s="4028"/>
      <c r="J128" s="4028"/>
      <c r="K128" s="4028"/>
      <c r="L128" s="4028"/>
      <c r="M128" s="4028"/>
      <c r="N128" s="4028"/>
      <c r="O128" s="4028"/>
      <c r="P128" s="4028"/>
      <c r="Q128" s="4028"/>
      <c r="R128" s="4028"/>
      <c r="S128" s="2010"/>
      <c r="T128" s="4015"/>
      <c r="U128" s="4016"/>
      <c r="V128" s="4017"/>
      <c r="W128" s="1988"/>
      <c r="X128" s="4135"/>
      <c r="Y128" s="4136"/>
      <c r="Z128" s="4136"/>
      <c r="AA128" s="4136"/>
      <c r="AB128" s="4137"/>
      <c r="AC128" s="2170"/>
      <c r="AD128" s="4036"/>
      <c r="AE128" s="4037"/>
      <c r="AF128" s="4038"/>
      <c r="AG128" s="2170"/>
      <c r="AH128" s="4036"/>
      <c r="AI128" s="4037"/>
      <c r="AJ128" s="4038"/>
      <c r="AK128" s="2170"/>
      <c r="AL128" s="4036"/>
      <c r="AM128" s="4037"/>
      <c r="AN128" s="4038"/>
      <c r="AO128" s="2170"/>
      <c r="AP128" s="4036"/>
      <c r="AQ128" s="4038"/>
      <c r="AR128" s="2170"/>
      <c r="AS128" s="4036"/>
      <c r="AT128" s="4038"/>
      <c r="AU128" s="2170"/>
      <c r="AV128" s="4036"/>
      <c r="AW128" s="4037"/>
      <c r="AX128" s="4038"/>
      <c r="AY128" s="2170"/>
      <c r="AZ128" s="4036"/>
      <c r="BA128" s="4038"/>
      <c r="BB128" s="2062"/>
      <c r="BC128" s="1945"/>
      <c r="BD128" s="4359"/>
      <c r="BE128" s="4359"/>
      <c r="BF128" s="4359"/>
      <c r="BG128" s="4359"/>
      <c r="BH128" s="1931"/>
      <c r="BI128" s="4463"/>
      <c r="BJ128" s="4463"/>
      <c r="BK128" s="4463"/>
      <c r="BL128" s="4463"/>
      <c r="BM128" s="4463"/>
      <c r="BN128" s="4463"/>
      <c r="BO128" s="4463"/>
      <c r="BP128" s="4463"/>
      <c r="BQ128" s="4463"/>
      <c r="BR128" s="4463"/>
      <c r="BS128" s="4463"/>
      <c r="BT128" s="4463"/>
      <c r="BU128" s="4463"/>
      <c r="BV128" s="4463"/>
      <c r="BW128" s="4463"/>
      <c r="BX128" s="1926"/>
      <c r="BY128" s="4306"/>
      <c r="BZ128" s="4326"/>
      <c r="CA128" s="4326"/>
      <c r="CB128" s="4326"/>
      <c r="CC128" s="4308"/>
      <c r="CD128" s="1926"/>
      <c r="CE128" s="1926"/>
      <c r="CF128" s="4036"/>
      <c r="CG128" s="4037"/>
      <c r="CH128" s="4037"/>
      <c r="CI128" s="4037"/>
      <c r="CJ128" s="4037"/>
      <c r="CK128" s="4037"/>
      <c r="CL128" s="4037"/>
      <c r="CM128" s="4037"/>
      <c r="CN128" s="4038"/>
      <c r="CO128" s="1926"/>
      <c r="CP128" s="4216"/>
      <c r="CQ128" s="4217"/>
      <c r="CR128" s="4217"/>
      <c r="CS128" s="4218"/>
      <c r="CT128" s="1926"/>
      <c r="CU128" s="4036"/>
      <c r="CV128" s="4037"/>
      <c r="CW128" s="4038"/>
      <c r="CX128" s="1926"/>
      <c r="CY128" s="4140"/>
      <c r="CZ128" s="4143"/>
      <c r="DA128" s="4143"/>
      <c r="DB128" s="4141"/>
      <c r="DC128" s="1926"/>
      <c r="DD128" s="4140"/>
      <c r="DE128" s="4143"/>
      <c r="DF128" s="4141"/>
      <c r="DG128" s="1926"/>
      <c r="DH128" s="4377"/>
      <c r="DI128" s="4386"/>
      <c r="DJ128" s="4386"/>
      <c r="DK128" s="4378"/>
      <c r="DL128" s="1926"/>
      <c r="DM128" s="4377"/>
      <c r="DN128" s="4378"/>
      <c r="DO128" s="1926"/>
      <c r="DP128" s="4377"/>
      <c r="DQ128" s="4378"/>
      <c r="DR128" s="1926"/>
      <c r="DS128" s="1927"/>
      <c r="DT128" s="2280"/>
      <c r="DU128" s="2280"/>
      <c r="DV128" s="1947"/>
      <c r="DW128" s="1728"/>
      <c r="DX128" s="1728"/>
      <c r="DY128" s="1728"/>
    </row>
    <row r="129" spans="1:129" ht="3" customHeight="1" thickBot="1">
      <c r="A129" s="1728"/>
      <c r="B129" s="1945"/>
      <c r="C129" s="4059"/>
      <c r="D129" s="2294"/>
      <c r="E129" s="2295"/>
      <c r="F129" s="2295"/>
      <c r="G129" s="2295"/>
      <c r="H129" s="2296"/>
      <c r="I129" s="2296"/>
      <c r="J129" s="2270"/>
      <c r="K129" s="2270"/>
      <c r="L129" s="2270"/>
      <c r="M129" s="2270"/>
      <c r="N129" s="2270"/>
      <c r="O129" s="2296"/>
      <c r="P129" s="2270"/>
      <c r="Q129" s="2270"/>
      <c r="R129" s="2270"/>
      <c r="S129" s="2271"/>
      <c r="T129" s="4018"/>
      <c r="U129" s="4019"/>
      <c r="V129" s="4020"/>
      <c r="W129" s="2270"/>
      <c r="X129" s="2270"/>
      <c r="Y129" s="2270"/>
      <c r="Z129" s="2270"/>
      <c r="AA129" s="2270"/>
      <c r="AB129" s="2270"/>
      <c r="AC129" s="2270"/>
      <c r="AD129" s="2071"/>
      <c r="AE129" s="2071"/>
      <c r="AF129" s="2071"/>
      <c r="AG129" s="2270"/>
      <c r="AH129" s="2071"/>
      <c r="AI129" s="2071"/>
      <c r="AJ129" s="2071"/>
      <c r="AK129" s="2270"/>
      <c r="AL129" s="2270"/>
      <c r="AM129" s="2270"/>
      <c r="AN129" s="2270"/>
      <c r="AO129" s="2270"/>
      <c r="AP129" s="2270"/>
      <c r="AQ129" s="2270"/>
      <c r="AR129" s="2270"/>
      <c r="AS129" s="2270"/>
      <c r="AT129" s="2270"/>
      <c r="AU129" s="2270"/>
      <c r="AV129" s="2270"/>
      <c r="AW129" s="2270"/>
      <c r="AX129" s="2270"/>
      <c r="AY129" s="2270"/>
      <c r="AZ129" s="2071"/>
      <c r="BA129" s="2071"/>
      <c r="BB129" s="2297"/>
      <c r="BC129" s="1945"/>
      <c r="BD129" s="4360"/>
      <c r="BE129" s="4360"/>
      <c r="BF129" s="4360"/>
      <c r="BG129" s="4360"/>
      <c r="BH129" s="1932"/>
      <c r="BI129" s="1933"/>
      <c r="BJ129" s="1933"/>
      <c r="BK129" s="1933"/>
      <c r="BL129" s="1933"/>
      <c r="BM129" s="1933"/>
      <c r="BN129" s="1933"/>
      <c r="BO129" s="1933"/>
      <c r="BP129" s="1933"/>
      <c r="BQ129" s="1933"/>
      <c r="BR129" s="1933"/>
      <c r="BS129" s="1933"/>
      <c r="BT129" s="1933"/>
      <c r="BU129" s="1933"/>
      <c r="BV129" s="1933"/>
      <c r="BW129" s="1933"/>
      <c r="BX129" s="1933"/>
      <c r="BY129" s="4354"/>
      <c r="BZ129" s="4355"/>
      <c r="CA129" s="4355"/>
      <c r="CB129" s="4355"/>
      <c r="CC129" s="4356"/>
      <c r="CD129" s="1933"/>
      <c r="CE129" s="1933"/>
      <c r="CF129" s="1933"/>
      <c r="CG129" s="1933"/>
      <c r="CH129" s="1933"/>
      <c r="CI129" s="1933"/>
      <c r="CJ129" s="1933"/>
      <c r="CK129" s="1933"/>
      <c r="CL129" s="1933"/>
      <c r="CM129" s="1933"/>
      <c r="CN129" s="1933"/>
      <c r="CO129" s="1933"/>
      <c r="CP129" s="1933"/>
      <c r="CQ129" s="1933"/>
      <c r="CR129" s="1933"/>
      <c r="CS129" s="1933"/>
      <c r="CT129" s="1933"/>
      <c r="CU129" s="1933"/>
      <c r="CV129" s="1933"/>
      <c r="CW129" s="1933"/>
      <c r="CX129" s="1933"/>
      <c r="CY129" s="1933"/>
      <c r="CZ129" s="1933"/>
      <c r="DA129" s="1933"/>
      <c r="DB129" s="1933"/>
      <c r="DC129" s="1933"/>
      <c r="DD129" s="1933"/>
      <c r="DE129" s="1933"/>
      <c r="DF129" s="1933"/>
      <c r="DG129" s="1933"/>
      <c r="DH129" s="1933"/>
      <c r="DI129" s="1933"/>
      <c r="DJ129" s="1933"/>
      <c r="DK129" s="1933"/>
      <c r="DL129" s="1933"/>
      <c r="DM129" s="1933"/>
      <c r="DN129" s="1933"/>
      <c r="DO129" s="1933"/>
      <c r="DP129" s="1933"/>
      <c r="DQ129" s="1933"/>
      <c r="DR129" s="1933"/>
      <c r="DS129" s="1935"/>
      <c r="DT129" s="2280"/>
      <c r="DU129" s="2280"/>
      <c r="DV129" s="1947"/>
      <c r="DW129" s="1728"/>
      <c r="DX129" s="1728"/>
      <c r="DY129" s="1728"/>
    </row>
    <row r="130" spans="1:129" ht="3" customHeight="1">
      <c r="A130" s="1728"/>
      <c r="B130" s="1945"/>
      <c r="C130" s="4059"/>
      <c r="D130" s="1917"/>
      <c r="E130" s="2004"/>
      <c r="F130" s="2004"/>
      <c r="G130" s="2004"/>
      <c r="H130" s="2004"/>
      <c r="I130" s="2004"/>
      <c r="J130" s="2004"/>
      <c r="K130" s="2004"/>
      <c r="L130" s="2004"/>
      <c r="M130" s="2004"/>
      <c r="N130" s="2004"/>
      <c r="O130" s="2004"/>
      <c r="P130" s="2004"/>
      <c r="Q130" s="2004"/>
      <c r="R130" s="2004"/>
      <c r="S130" s="2004"/>
      <c r="T130" s="4015" t="s">
        <v>1573</v>
      </c>
      <c r="U130" s="4016"/>
      <c r="V130" s="4017"/>
      <c r="W130" s="1945"/>
      <c r="X130" s="2090"/>
      <c r="Y130" s="2090"/>
      <c r="Z130" s="2090"/>
      <c r="AA130" s="2090"/>
      <c r="AB130" s="2090"/>
      <c r="AC130" s="2090"/>
      <c r="AD130" s="2090"/>
      <c r="AE130" s="2090"/>
      <c r="AF130" s="2090"/>
      <c r="AG130" s="2090"/>
      <c r="AH130" s="2090"/>
      <c r="AI130" s="2090"/>
      <c r="AJ130" s="2090"/>
      <c r="AK130" s="2090"/>
      <c r="AL130" s="2090"/>
      <c r="AM130" s="2090"/>
      <c r="AN130" s="2090"/>
      <c r="AO130" s="2090"/>
      <c r="AP130" s="2090"/>
      <c r="AQ130" s="2090"/>
      <c r="AR130" s="2090"/>
      <c r="AS130" s="2090"/>
      <c r="AT130" s="2090"/>
      <c r="AU130" s="2090"/>
      <c r="AV130" s="2090"/>
      <c r="AW130" s="2090"/>
      <c r="AX130" s="2090"/>
      <c r="AY130" s="2090"/>
      <c r="AZ130" s="2090"/>
      <c r="BA130" s="2090"/>
      <c r="BB130" s="2092"/>
      <c r="BC130" s="1945"/>
      <c r="BD130" s="4430" t="s">
        <v>1574</v>
      </c>
      <c r="BE130" s="4431"/>
      <c r="BF130" s="4431"/>
      <c r="BG130" s="4432"/>
      <c r="BH130" s="4439">
        <f>申告書1入力用!W47</f>
        <v>0</v>
      </c>
      <c r="BI130" s="4440"/>
      <c r="BJ130" s="4440"/>
      <c r="BK130" s="4440"/>
      <c r="BL130" s="4440"/>
      <c r="BM130" s="4440"/>
      <c r="BN130" s="4440"/>
      <c r="BO130" s="4440"/>
      <c r="BP130" s="4440"/>
      <c r="BQ130" s="4440"/>
      <c r="BR130" s="4440"/>
      <c r="BS130" s="4440"/>
      <c r="BT130" s="4440"/>
      <c r="BU130" s="4440"/>
      <c r="BV130" s="4440"/>
      <c r="BW130" s="4440"/>
      <c r="BX130" s="4440"/>
      <c r="BY130" s="4440"/>
      <c r="BZ130" s="4441"/>
      <c r="CA130" s="4446" t="s">
        <v>843</v>
      </c>
      <c r="CB130" s="4447"/>
      <c r="CC130" s="4447"/>
      <c r="CD130" s="4447"/>
      <c r="CE130" s="4447"/>
      <c r="CF130" s="4447"/>
      <c r="CG130" s="4447"/>
      <c r="CH130" s="4447"/>
      <c r="CI130" s="4447"/>
      <c r="CJ130" s="4447"/>
      <c r="CK130" s="4447"/>
      <c r="CL130" s="4448"/>
      <c r="CM130" s="4439">
        <f>申告書1入力用!AH47</f>
        <v>0</v>
      </c>
      <c r="CN130" s="4440"/>
      <c r="CO130" s="4440"/>
      <c r="CP130" s="4440"/>
      <c r="CQ130" s="4440"/>
      <c r="CR130" s="4440"/>
      <c r="CS130" s="4440"/>
      <c r="CT130" s="4440"/>
      <c r="CU130" s="4440"/>
      <c r="CV130" s="4440"/>
      <c r="CW130" s="4440"/>
      <c r="CX130" s="4440"/>
      <c r="CY130" s="4440"/>
      <c r="CZ130" s="4440"/>
      <c r="DA130" s="4440"/>
      <c r="DB130" s="4440"/>
      <c r="DC130" s="4440"/>
      <c r="DD130" s="4440"/>
      <c r="DE130" s="4440"/>
      <c r="DF130" s="4440"/>
      <c r="DG130" s="4440"/>
      <c r="DH130" s="4440"/>
      <c r="DI130" s="4440"/>
      <c r="DJ130" s="4440"/>
      <c r="DK130" s="4440"/>
      <c r="DL130" s="4441"/>
      <c r="DM130" s="4455" t="s">
        <v>686</v>
      </c>
      <c r="DN130" s="4456"/>
      <c r="DO130" s="4456"/>
      <c r="DP130" s="4456"/>
      <c r="DQ130" s="4456"/>
      <c r="DR130" s="4456"/>
      <c r="DS130" s="4457"/>
      <c r="DT130" s="2280"/>
      <c r="DU130" s="2280"/>
      <c r="DV130" s="1947"/>
      <c r="DW130" s="1728"/>
      <c r="DX130" s="1728"/>
      <c r="DY130" s="1728"/>
    </row>
    <row r="131" spans="1:129" ht="12" customHeight="1">
      <c r="A131" s="1728"/>
      <c r="B131" s="1945"/>
      <c r="C131" s="4059"/>
      <c r="D131" s="1918"/>
      <c r="E131" s="4028" t="s">
        <v>676</v>
      </c>
      <c r="F131" s="4028"/>
      <c r="G131" s="4028"/>
      <c r="H131" s="4028"/>
      <c r="I131" s="4028"/>
      <c r="J131" s="4028"/>
      <c r="K131" s="4028"/>
      <c r="L131" s="4028"/>
      <c r="M131" s="4028"/>
      <c r="N131" s="4028"/>
      <c r="O131" s="4028"/>
      <c r="P131" s="4028"/>
      <c r="Q131" s="4028"/>
      <c r="R131" s="4028"/>
      <c r="S131" s="1972"/>
      <c r="T131" s="4015"/>
      <c r="U131" s="4016"/>
      <c r="V131" s="4017"/>
      <c r="W131" s="2260"/>
      <c r="X131" s="4132" t="str">
        <f>IF(OR(申告書1入力用!M47=0,LEN(申告書1入力用!M47)-7&lt;=0),"",LEFT(申告書1入力用!M47,LEN(申告書1入力用!M47)-7))</f>
        <v/>
      </c>
      <c r="Y131" s="4133"/>
      <c r="Z131" s="4133"/>
      <c r="AA131" s="4133"/>
      <c r="AB131" s="4134"/>
      <c r="AC131" s="1991"/>
      <c r="AD131" s="4033" t="str">
        <f>IF(OR(申告書1入力用!M47=0,LEN(申告書1入力用!M47)-6&lt;=0),"",MID(申告書1入力用!M47,LEN(申告書1入力用!M47)-6,1))</f>
        <v/>
      </c>
      <c r="AE131" s="4034"/>
      <c r="AF131" s="4035"/>
      <c r="AG131" s="1991"/>
      <c r="AH131" s="4033" t="str">
        <f>IF(OR(申告書1入力用!M47=0,LEN(申告書1入力用!M47)-5&lt;=0),"",MID(申告書1入力用!M47,LEN(申告書1入力用!M47)-5,1))</f>
        <v/>
      </c>
      <c r="AI131" s="4034"/>
      <c r="AJ131" s="4035"/>
      <c r="AK131" s="1991"/>
      <c r="AL131" s="4033" t="str">
        <f>IF(OR(申告書1入力用!M47=0,LEN(申告書1入力用!M47)-4&lt;=0),"",MID(申告書1入力用!M47,LEN(申告書1入力用!M47)-4,1))</f>
        <v/>
      </c>
      <c r="AM131" s="4034"/>
      <c r="AN131" s="4035"/>
      <c r="AO131" s="1991"/>
      <c r="AP131" s="4033" t="str">
        <f>IF(OR(申告書1入力用!M47=0,LEN(申告書1入力用!M47)-3&lt;=0),"",MID(申告書1入力用!M47,LEN(申告書1入力用!M47)-3,1))</f>
        <v/>
      </c>
      <c r="AQ131" s="4035"/>
      <c r="AR131" s="1991"/>
      <c r="AS131" s="4033" t="str">
        <f>IF(OR(申告書1入力用!M47=0,LEN(申告書1入力用!M47)-2&lt;=0),"",MID(申告書1入力用!M47,LEN(申告書1入力用!M47)-2,1))</f>
        <v/>
      </c>
      <c r="AT131" s="4035"/>
      <c r="AU131" s="1991"/>
      <c r="AV131" s="4033" t="str">
        <f>IF(OR(申告書1入力用!M47=0,LEN(申告書1入力用!M47)-1&lt;=0),"",MID(申告書1入力用!M47,LEN(申告書1入力用!M47)-1,1))</f>
        <v/>
      </c>
      <c r="AW131" s="4034"/>
      <c r="AX131" s="4035"/>
      <c r="AY131" s="1991"/>
      <c r="AZ131" s="4033" t="str">
        <f>IF(申告書1入力用!M47&lt;&gt;0,RIGHT(申告書1入力用!M47,1),"")</f>
        <v/>
      </c>
      <c r="BA131" s="4035"/>
      <c r="BB131" s="2062"/>
      <c r="BC131" s="1945"/>
      <c r="BD131" s="4433"/>
      <c r="BE131" s="4434"/>
      <c r="BF131" s="4434"/>
      <c r="BG131" s="4435"/>
      <c r="BH131" s="3941"/>
      <c r="BI131" s="4442"/>
      <c r="BJ131" s="4442"/>
      <c r="BK131" s="4442"/>
      <c r="BL131" s="4442"/>
      <c r="BM131" s="4442"/>
      <c r="BN131" s="4442"/>
      <c r="BO131" s="4442"/>
      <c r="BP131" s="4442"/>
      <c r="BQ131" s="4442"/>
      <c r="BR131" s="4442"/>
      <c r="BS131" s="4442"/>
      <c r="BT131" s="4442"/>
      <c r="BU131" s="4442"/>
      <c r="BV131" s="4442"/>
      <c r="BW131" s="4442"/>
      <c r="BX131" s="4442"/>
      <c r="BY131" s="4442"/>
      <c r="BZ131" s="3942"/>
      <c r="CA131" s="4449"/>
      <c r="CB131" s="4450"/>
      <c r="CC131" s="4450"/>
      <c r="CD131" s="4450"/>
      <c r="CE131" s="4450"/>
      <c r="CF131" s="4450"/>
      <c r="CG131" s="4450"/>
      <c r="CH131" s="4450"/>
      <c r="CI131" s="4450"/>
      <c r="CJ131" s="4450"/>
      <c r="CK131" s="4450"/>
      <c r="CL131" s="4451"/>
      <c r="CM131" s="3941"/>
      <c r="CN131" s="4442"/>
      <c r="CO131" s="4442"/>
      <c r="CP131" s="4442"/>
      <c r="CQ131" s="4442"/>
      <c r="CR131" s="4442"/>
      <c r="CS131" s="4442"/>
      <c r="CT131" s="4442"/>
      <c r="CU131" s="4442"/>
      <c r="CV131" s="4442"/>
      <c r="CW131" s="4442"/>
      <c r="CX131" s="4442"/>
      <c r="CY131" s="4442"/>
      <c r="CZ131" s="4442"/>
      <c r="DA131" s="4442"/>
      <c r="DB131" s="4442"/>
      <c r="DC131" s="4442"/>
      <c r="DD131" s="4442"/>
      <c r="DE131" s="4442"/>
      <c r="DF131" s="4442"/>
      <c r="DG131" s="4442"/>
      <c r="DH131" s="4442"/>
      <c r="DI131" s="4442"/>
      <c r="DJ131" s="4442"/>
      <c r="DK131" s="4442"/>
      <c r="DL131" s="3942"/>
      <c r="DM131" s="4332"/>
      <c r="DN131" s="4458"/>
      <c r="DO131" s="4458"/>
      <c r="DP131" s="4458"/>
      <c r="DQ131" s="4458"/>
      <c r="DR131" s="4458"/>
      <c r="DS131" s="4459"/>
      <c r="DT131" s="2280"/>
      <c r="DU131" s="2280"/>
      <c r="DV131" s="1947"/>
      <c r="DW131" s="1728"/>
      <c r="DX131" s="1728"/>
      <c r="DY131" s="1728"/>
    </row>
    <row r="132" spans="1:129" ht="3" customHeight="1">
      <c r="A132" s="1728"/>
      <c r="B132" s="1945"/>
      <c r="C132" s="4059"/>
      <c r="D132" s="2273"/>
      <c r="E132" s="4028"/>
      <c r="F132" s="4028"/>
      <c r="G132" s="4028"/>
      <c r="H132" s="4028"/>
      <c r="I132" s="4028"/>
      <c r="J132" s="4028"/>
      <c r="K132" s="4028"/>
      <c r="L132" s="4028"/>
      <c r="M132" s="4028"/>
      <c r="N132" s="4028"/>
      <c r="O132" s="4028"/>
      <c r="P132" s="4028"/>
      <c r="Q132" s="4028"/>
      <c r="R132" s="4028"/>
      <c r="S132" s="1972"/>
      <c r="T132" s="4015"/>
      <c r="U132" s="4016"/>
      <c r="V132" s="4017"/>
      <c r="W132" s="2260"/>
      <c r="X132" s="4427"/>
      <c r="Y132" s="4428"/>
      <c r="Z132" s="4428"/>
      <c r="AA132" s="4428"/>
      <c r="AB132" s="4429"/>
      <c r="AC132" s="2170"/>
      <c r="AD132" s="4379"/>
      <c r="AE132" s="3916"/>
      <c r="AF132" s="4380"/>
      <c r="AG132" s="2170"/>
      <c r="AH132" s="4379"/>
      <c r="AI132" s="3916"/>
      <c r="AJ132" s="4380"/>
      <c r="AK132" s="2170"/>
      <c r="AL132" s="4379"/>
      <c r="AM132" s="3916"/>
      <c r="AN132" s="4380"/>
      <c r="AO132" s="2170"/>
      <c r="AP132" s="4379"/>
      <c r="AQ132" s="4380"/>
      <c r="AR132" s="2170"/>
      <c r="AS132" s="4379"/>
      <c r="AT132" s="4380"/>
      <c r="AU132" s="2170"/>
      <c r="AV132" s="4379"/>
      <c r="AW132" s="3916"/>
      <c r="AX132" s="4380"/>
      <c r="AY132" s="2170"/>
      <c r="AZ132" s="4379"/>
      <c r="BA132" s="4380"/>
      <c r="BB132" s="2062"/>
      <c r="BC132" s="1945"/>
      <c r="BD132" s="4433"/>
      <c r="BE132" s="4434"/>
      <c r="BF132" s="4434"/>
      <c r="BG132" s="4435"/>
      <c r="BH132" s="3941"/>
      <c r="BI132" s="4442"/>
      <c r="BJ132" s="4442"/>
      <c r="BK132" s="4442"/>
      <c r="BL132" s="4442"/>
      <c r="BM132" s="4442"/>
      <c r="BN132" s="4442"/>
      <c r="BO132" s="4442"/>
      <c r="BP132" s="4442"/>
      <c r="BQ132" s="4442"/>
      <c r="BR132" s="4442"/>
      <c r="BS132" s="4442"/>
      <c r="BT132" s="4442"/>
      <c r="BU132" s="4442"/>
      <c r="BV132" s="4442"/>
      <c r="BW132" s="4442"/>
      <c r="BX132" s="4442"/>
      <c r="BY132" s="4442"/>
      <c r="BZ132" s="3942"/>
      <c r="CA132" s="4449"/>
      <c r="CB132" s="4450"/>
      <c r="CC132" s="4450"/>
      <c r="CD132" s="4450"/>
      <c r="CE132" s="4450"/>
      <c r="CF132" s="4450"/>
      <c r="CG132" s="4450"/>
      <c r="CH132" s="4450"/>
      <c r="CI132" s="4450"/>
      <c r="CJ132" s="4450"/>
      <c r="CK132" s="4450"/>
      <c r="CL132" s="4451"/>
      <c r="CM132" s="3941"/>
      <c r="CN132" s="4442"/>
      <c r="CO132" s="4442"/>
      <c r="CP132" s="4442"/>
      <c r="CQ132" s="4442"/>
      <c r="CR132" s="4442"/>
      <c r="CS132" s="4442"/>
      <c r="CT132" s="4442"/>
      <c r="CU132" s="4442"/>
      <c r="CV132" s="4442"/>
      <c r="CW132" s="4442"/>
      <c r="CX132" s="4442"/>
      <c r="CY132" s="4442"/>
      <c r="CZ132" s="4442"/>
      <c r="DA132" s="4442"/>
      <c r="DB132" s="4442"/>
      <c r="DC132" s="4442"/>
      <c r="DD132" s="4442"/>
      <c r="DE132" s="4442"/>
      <c r="DF132" s="4442"/>
      <c r="DG132" s="4442"/>
      <c r="DH132" s="4442"/>
      <c r="DI132" s="4442"/>
      <c r="DJ132" s="4442"/>
      <c r="DK132" s="4442"/>
      <c r="DL132" s="3942"/>
      <c r="DM132" s="4332"/>
      <c r="DN132" s="4458"/>
      <c r="DO132" s="4458"/>
      <c r="DP132" s="4458"/>
      <c r="DQ132" s="4458"/>
      <c r="DR132" s="4458"/>
      <c r="DS132" s="4459"/>
      <c r="DT132" s="2298"/>
      <c r="DU132" s="2298"/>
      <c r="DV132" s="2298"/>
      <c r="DW132" s="2298"/>
      <c r="DX132" s="2298"/>
      <c r="DY132" s="2298"/>
    </row>
    <row r="133" spans="1:129" ht="5.25" customHeight="1">
      <c r="A133" s="1728"/>
      <c r="B133" s="1945"/>
      <c r="C133" s="4059"/>
      <c r="D133" s="2260"/>
      <c r="E133" s="4028"/>
      <c r="F133" s="4028"/>
      <c r="G133" s="4028"/>
      <c r="H133" s="4028"/>
      <c r="I133" s="4028"/>
      <c r="J133" s="4028"/>
      <c r="K133" s="4028"/>
      <c r="L133" s="4028"/>
      <c r="M133" s="4028"/>
      <c r="N133" s="4028"/>
      <c r="O133" s="4028"/>
      <c r="P133" s="4028"/>
      <c r="Q133" s="4028"/>
      <c r="R133" s="4028"/>
      <c r="S133" s="1728"/>
      <c r="T133" s="4015"/>
      <c r="U133" s="4016"/>
      <c r="V133" s="4017"/>
      <c r="W133" s="2268"/>
      <c r="X133" s="4135"/>
      <c r="Y133" s="4136"/>
      <c r="Z133" s="4136"/>
      <c r="AA133" s="4136"/>
      <c r="AB133" s="4137"/>
      <c r="AC133" s="1728"/>
      <c r="AD133" s="4036"/>
      <c r="AE133" s="4037"/>
      <c r="AF133" s="4038"/>
      <c r="AG133" s="1728"/>
      <c r="AH133" s="4036"/>
      <c r="AI133" s="4037"/>
      <c r="AJ133" s="4038"/>
      <c r="AK133" s="1728"/>
      <c r="AL133" s="4036"/>
      <c r="AM133" s="4037"/>
      <c r="AN133" s="4038"/>
      <c r="AO133" s="1728"/>
      <c r="AP133" s="4036"/>
      <c r="AQ133" s="4038"/>
      <c r="AR133" s="1728"/>
      <c r="AS133" s="4036"/>
      <c r="AT133" s="4038"/>
      <c r="AU133" s="1728"/>
      <c r="AV133" s="4036"/>
      <c r="AW133" s="4037"/>
      <c r="AX133" s="4038"/>
      <c r="AY133" s="1728"/>
      <c r="AZ133" s="4036"/>
      <c r="BA133" s="4038"/>
      <c r="BB133" s="2062"/>
      <c r="BC133" s="1945"/>
      <c r="BD133" s="4433"/>
      <c r="BE133" s="4434"/>
      <c r="BF133" s="4434"/>
      <c r="BG133" s="4435"/>
      <c r="BH133" s="3941"/>
      <c r="BI133" s="4442"/>
      <c r="BJ133" s="4442"/>
      <c r="BK133" s="4442"/>
      <c r="BL133" s="4442"/>
      <c r="BM133" s="4442"/>
      <c r="BN133" s="4442"/>
      <c r="BO133" s="4442"/>
      <c r="BP133" s="4442"/>
      <c r="BQ133" s="4442"/>
      <c r="BR133" s="4442"/>
      <c r="BS133" s="4442"/>
      <c r="BT133" s="4442"/>
      <c r="BU133" s="4442"/>
      <c r="BV133" s="4442"/>
      <c r="BW133" s="4442"/>
      <c r="BX133" s="4442"/>
      <c r="BY133" s="4442"/>
      <c r="BZ133" s="3942"/>
      <c r="CA133" s="4449"/>
      <c r="CB133" s="4450"/>
      <c r="CC133" s="4450"/>
      <c r="CD133" s="4450"/>
      <c r="CE133" s="4450"/>
      <c r="CF133" s="4450"/>
      <c r="CG133" s="4450"/>
      <c r="CH133" s="4450"/>
      <c r="CI133" s="4450"/>
      <c r="CJ133" s="4450"/>
      <c r="CK133" s="4450"/>
      <c r="CL133" s="4451"/>
      <c r="CM133" s="3941"/>
      <c r="CN133" s="4442"/>
      <c r="CO133" s="4442"/>
      <c r="CP133" s="4442"/>
      <c r="CQ133" s="4442"/>
      <c r="CR133" s="4442"/>
      <c r="CS133" s="4442"/>
      <c r="CT133" s="4442"/>
      <c r="CU133" s="4442"/>
      <c r="CV133" s="4442"/>
      <c r="CW133" s="4442"/>
      <c r="CX133" s="4442"/>
      <c r="CY133" s="4442"/>
      <c r="CZ133" s="4442"/>
      <c r="DA133" s="4442"/>
      <c r="DB133" s="4442"/>
      <c r="DC133" s="4442"/>
      <c r="DD133" s="4442"/>
      <c r="DE133" s="4442"/>
      <c r="DF133" s="4442"/>
      <c r="DG133" s="4442"/>
      <c r="DH133" s="4442"/>
      <c r="DI133" s="4442"/>
      <c r="DJ133" s="4442"/>
      <c r="DK133" s="4442"/>
      <c r="DL133" s="3942"/>
      <c r="DM133" s="4332"/>
      <c r="DN133" s="4458"/>
      <c r="DO133" s="4458"/>
      <c r="DP133" s="4458"/>
      <c r="DQ133" s="4458"/>
      <c r="DR133" s="4458"/>
      <c r="DS133" s="4459"/>
      <c r="DT133" s="2298"/>
      <c r="DU133" s="2298"/>
      <c r="DV133" s="2298"/>
      <c r="DW133" s="2298"/>
      <c r="DX133" s="2298"/>
      <c r="DY133" s="2298"/>
    </row>
    <row r="134" spans="1:129" ht="3" customHeight="1">
      <c r="A134" s="1728"/>
      <c r="B134" s="1945"/>
      <c r="C134" s="4059"/>
      <c r="D134" s="2139"/>
      <c r="E134" s="2186"/>
      <c r="F134" s="2186"/>
      <c r="G134" s="2186"/>
      <c r="H134" s="2186"/>
      <c r="I134" s="2186"/>
      <c r="J134" s="2186"/>
      <c r="K134" s="2186"/>
      <c r="L134" s="2186"/>
      <c r="M134" s="2186"/>
      <c r="N134" s="2186"/>
      <c r="O134" s="2299"/>
      <c r="P134" s="2186"/>
      <c r="Q134" s="2186"/>
      <c r="R134" s="2186"/>
      <c r="S134" s="2098"/>
      <c r="T134" s="4018"/>
      <c r="U134" s="4019"/>
      <c r="V134" s="4020"/>
      <c r="W134" s="1996"/>
      <c r="X134" s="2070"/>
      <c r="Y134" s="2070"/>
      <c r="Z134" s="2070"/>
      <c r="AA134" s="2070"/>
      <c r="AB134" s="2070"/>
      <c r="AC134" s="2071"/>
      <c r="AD134" s="2071"/>
      <c r="AE134" s="2071"/>
      <c r="AF134" s="2071"/>
      <c r="AG134" s="2071"/>
      <c r="AH134" s="2071"/>
      <c r="AI134" s="2071"/>
      <c r="AJ134" s="2071"/>
      <c r="AK134" s="2071"/>
      <c r="AL134" s="2071"/>
      <c r="AM134" s="2071"/>
      <c r="AN134" s="2071"/>
      <c r="AO134" s="2071"/>
      <c r="AP134" s="2071"/>
      <c r="AQ134" s="2071"/>
      <c r="AR134" s="2071"/>
      <c r="AS134" s="2071"/>
      <c r="AT134" s="2071"/>
      <c r="AU134" s="2071"/>
      <c r="AV134" s="2071"/>
      <c r="AW134" s="2071"/>
      <c r="AX134" s="2071"/>
      <c r="AY134" s="2071"/>
      <c r="AZ134" s="2071"/>
      <c r="BA134" s="2071"/>
      <c r="BB134" s="2073"/>
      <c r="BC134" s="1945"/>
      <c r="BD134" s="4433"/>
      <c r="BE134" s="4434"/>
      <c r="BF134" s="4434"/>
      <c r="BG134" s="4435"/>
      <c r="BH134" s="3941"/>
      <c r="BI134" s="4442"/>
      <c r="BJ134" s="4442"/>
      <c r="BK134" s="4442"/>
      <c r="BL134" s="4442"/>
      <c r="BM134" s="4442"/>
      <c r="BN134" s="4442"/>
      <c r="BO134" s="4442"/>
      <c r="BP134" s="4442"/>
      <c r="BQ134" s="4442"/>
      <c r="BR134" s="4442"/>
      <c r="BS134" s="4442"/>
      <c r="BT134" s="4442"/>
      <c r="BU134" s="4442"/>
      <c r="BV134" s="4442"/>
      <c r="BW134" s="4442"/>
      <c r="BX134" s="4442"/>
      <c r="BY134" s="4442"/>
      <c r="BZ134" s="3942"/>
      <c r="CA134" s="4449"/>
      <c r="CB134" s="4450"/>
      <c r="CC134" s="4450"/>
      <c r="CD134" s="4450"/>
      <c r="CE134" s="4450"/>
      <c r="CF134" s="4450"/>
      <c r="CG134" s="4450"/>
      <c r="CH134" s="4450"/>
      <c r="CI134" s="4450"/>
      <c r="CJ134" s="4450"/>
      <c r="CK134" s="4450"/>
      <c r="CL134" s="4451"/>
      <c r="CM134" s="3941"/>
      <c r="CN134" s="4442"/>
      <c r="CO134" s="4442"/>
      <c r="CP134" s="4442"/>
      <c r="CQ134" s="4442"/>
      <c r="CR134" s="4442"/>
      <c r="CS134" s="4442"/>
      <c r="CT134" s="4442"/>
      <c r="CU134" s="4442"/>
      <c r="CV134" s="4442"/>
      <c r="CW134" s="4442"/>
      <c r="CX134" s="4442"/>
      <c r="CY134" s="4442"/>
      <c r="CZ134" s="4442"/>
      <c r="DA134" s="4442"/>
      <c r="DB134" s="4442"/>
      <c r="DC134" s="4442"/>
      <c r="DD134" s="4442"/>
      <c r="DE134" s="4442"/>
      <c r="DF134" s="4442"/>
      <c r="DG134" s="4442"/>
      <c r="DH134" s="4442"/>
      <c r="DI134" s="4442"/>
      <c r="DJ134" s="4442"/>
      <c r="DK134" s="4442"/>
      <c r="DL134" s="3942"/>
      <c r="DM134" s="4332"/>
      <c r="DN134" s="4458"/>
      <c r="DO134" s="4458"/>
      <c r="DP134" s="4458"/>
      <c r="DQ134" s="4458"/>
      <c r="DR134" s="4458"/>
      <c r="DS134" s="4459"/>
      <c r="DT134" s="2298"/>
      <c r="DU134" s="2298"/>
      <c r="DV134" s="2298"/>
      <c r="DW134" s="2298"/>
      <c r="DX134" s="2298"/>
      <c r="DY134" s="2298"/>
    </row>
    <row r="135" spans="1:129" ht="3.75" customHeight="1">
      <c r="A135" s="1728"/>
      <c r="B135" s="1945"/>
      <c r="C135" s="4059"/>
      <c r="O135" s="4413" t="s">
        <v>713</v>
      </c>
      <c r="P135" s="2190"/>
      <c r="Q135" s="2190"/>
      <c r="R135" s="2190"/>
      <c r="S135" s="2004"/>
      <c r="T135" s="4025" t="s">
        <v>1575</v>
      </c>
      <c r="U135" s="4026"/>
      <c r="V135" s="4027"/>
      <c r="W135" s="1949"/>
      <c r="X135" s="2082"/>
      <c r="Y135" s="2082"/>
      <c r="Z135" s="2082"/>
      <c r="AA135" s="2082"/>
      <c r="AB135" s="2082"/>
      <c r="AC135" s="2082"/>
      <c r="AD135" s="2082"/>
      <c r="AE135" s="2082"/>
      <c r="AF135" s="2082"/>
      <c r="AG135" s="2082"/>
      <c r="AH135" s="2082"/>
      <c r="AI135" s="2082"/>
      <c r="AJ135" s="2082"/>
      <c r="AK135" s="2082"/>
      <c r="AL135" s="2082"/>
      <c r="AM135" s="2082"/>
      <c r="AN135" s="2082"/>
      <c r="AO135" s="2082"/>
      <c r="AP135" s="2082"/>
      <c r="AQ135" s="2082"/>
      <c r="AR135" s="2082"/>
      <c r="AS135" s="2082"/>
      <c r="AT135" s="2082"/>
      <c r="AU135" s="2082"/>
      <c r="AV135" s="2082"/>
      <c r="AW135" s="2082"/>
      <c r="AX135" s="2082"/>
      <c r="AY135" s="2082"/>
      <c r="AZ135" s="2082"/>
      <c r="BA135" s="2082"/>
      <c r="BB135" s="2083"/>
      <c r="BC135" s="1945"/>
      <c r="BD135" s="4433"/>
      <c r="BE135" s="4434"/>
      <c r="BF135" s="4434"/>
      <c r="BG135" s="4435"/>
      <c r="BH135" s="3941"/>
      <c r="BI135" s="4442"/>
      <c r="BJ135" s="4442"/>
      <c r="BK135" s="4442"/>
      <c r="BL135" s="4442"/>
      <c r="BM135" s="4442"/>
      <c r="BN135" s="4442"/>
      <c r="BO135" s="4442"/>
      <c r="BP135" s="4442"/>
      <c r="BQ135" s="4442"/>
      <c r="BR135" s="4442"/>
      <c r="BS135" s="4442"/>
      <c r="BT135" s="4442"/>
      <c r="BU135" s="4442"/>
      <c r="BV135" s="4442"/>
      <c r="BW135" s="4442"/>
      <c r="BX135" s="4442"/>
      <c r="BY135" s="4442"/>
      <c r="BZ135" s="3942"/>
      <c r="CA135" s="4449"/>
      <c r="CB135" s="4450"/>
      <c r="CC135" s="4450"/>
      <c r="CD135" s="4450"/>
      <c r="CE135" s="4450"/>
      <c r="CF135" s="4450"/>
      <c r="CG135" s="4450"/>
      <c r="CH135" s="4450"/>
      <c r="CI135" s="4450"/>
      <c r="CJ135" s="4450"/>
      <c r="CK135" s="4450"/>
      <c r="CL135" s="4451"/>
      <c r="CM135" s="3941"/>
      <c r="CN135" s="4442"/>
      <c r="CO135" s="4442"/>
      <c r="CP135" s="4442"/>
      <c r="CQ135" s="4442"/>
      <c r="CR135" s="4442"/>
      <c r="CS135" s="4442"/>
      <c r="CT135" s="4442"/>
      <c r="CU135" s="4442"/>
      <c r="CV135" s="4442"/>
      <c r="CW135" s="4442"/>
      <c r="CX135" s="4442"/>
      <c r="CY135" s="4442"/>
      <c r="CZ135" s="4442"/>
      <c r="DA135" s="4442"/>
      <c r="DB135" s="4442"/>
      <c r="DC135" s="4442"/>
      <c r="DD135" s="4442"/>
      <c r="DE135" s="4442"/>
      <c r="DF135" s="4442"/>
      <c r="DG135" s="4442"/>
      <c r="DH135" s="4442"/>
      <c r="DI135" s="4442"/>
      <c r="DJ135" s="4442"/>
      <c r="DK135" s="4442"/>
      <c r="DL135" s="3942"/>
      <c r="DM135" s="4332"/>
      <c r="DN135" s="4458"/>
      <c r="DO135" s="4458"/>
      <c r="DP135" s="4458"/>
      <c r="DQ135" s="4458"/>
      <c r="DR135" s="4458"/>
      <c r="DS135" s="4459"/>
      <c r="DT135" s="2298"/>
      <c r="DU135" s="2298"/>
      <c r="DV135" s="2298"/>
      <c r="DW135" s="2298"/>
      <c r="DX135" s="2298"/>
      <c r="DY135" s="2298"/>
    </row>
    <row r="136" spans="1:129" ht="10.5" customHeight="1" thickBot="1">
      <c r="A136" s="1728"/>
      <c r="B136" s="1945"/>
      <c r="C136" s="4059"/>
      <c r="E136" s="4028" t="s">
        <v>823</v>
      </c>
      <c r="F136" s="4028"/>
      <c r="G136" s="4028"/>
      <c r="H136" s="4028"/>
      <c r="I136" s="4028"/>
      <c r="J136" s="4028"/>
      <c r="K136" s="4028"/>
      <c r="L136" s="4028"/>
      <c r="M136" s="4028"/>
      <c r="O136" s="4414"/>
      <c r="P136" s="1988"/>
      <c r="Q136" s="4209">
        <f>申告書1入力用!K49</f>
        <v>0</v>
      </c>
      <c r="R136" s="4210"/>
      <c r="S136" s="2110"/>
      <c r="T136" s="4015"/>
      <c r="U136" s="4016"/>
      <c r="V136" s="4017"/>
      <c r="W136" s="2260"/>
      <c r="X136" s="4395" t="str">
        <f>IF(OR(申告書1入力用!M49=0,LEN(申告書1入力用!M49)-7&lt;=0),"",LEFT(申告書1入力用!M49,LEN(申告書1入力用!M49)-7))</f>
        <v/>
      </c>
      <c r="Y136" s="4396"/>
      <c r="Z136" s="4396"/>
      <c r="AA136" s="4396"/>
      <c r="AB136" s="4397"/>
      <c r="AC136" s="1991"/>
      <c r="AD136" s="4033" t="str">
        <f>IF(OR(申告書1入力用!M49=0,LEN(申告書1入力用!M49)-6&lt;=0),"",MID(申告書1入力用!M49,LEN(申告書1入力用!M49)-6,1))</f>
        <v/>
      </c>
      <c r="AE136" s="4034"/>
      <c r="AF136" s="4035"/>
      <c r="AG136" s="1991"/>
      <c r="AH136" s="4033" t="str">
        <f>IF(OR(申告書1入力用!M49=0,LEN(申告書1入力用!M49)-5&lt;=0),"",MID(申告書1入力用!M49,LEN(申告書1入力用!M49)-5,1))</f>
        <v/>
      </c>
      <c r="AI136" s="4034"/>
      <c r="AJ136" s="4035"/>
      <c r="AK136" s="1991"/>
      <c r="AL136" s="4033" t="str">
        <f>IF(OR(申告書1入力用!M49=0,LEN(申告書1入力用!M49)-4&lt;=0),"",MID(申告書1入力用!M49,LEN(申告書1入力用!M49)-4,1))</f>
        <v/>
      </c>
      <c r="AM136" s="4034"/>
      <c r="AN136" s="4035"/>
      <c r="AO136" s="1991"/>
      <c r="AP136" s="4033" t="str">
        <f>IF(OR(申告書1入力用!M49=0,LEN(申告書1入力用!M49)-3&lt;=0),"",MID(申告書1入力用!M49,LEN(申告書1入力用!M49)-3,1))</f>
        <v/>
      </c>
      <c r="AQ136" s="4035"/>
      <c r="AR136" s="1991"/>
      <c r="AS136" s="4033" t="str">
        <f>IF(OR(申告書1入力用!M49=0,LEN(申告書1入力用!M49)-2&lt;=0),"",MID(申告書1入力用!M49,LEN(申告書1入力用!M49)-2,1))</f>
        <v/>
      </c>
      <c r="AT136" s="4035"/>
      <c r="AU136" s="1991"/>
      <c r="AV136" s="4033" t="str">
        <f>IF(OR(申告書1入力用!M49=0,LEN(申告書1入力用!M49)-1&lt;=0),"",MID(申告書1入力用!M49,LEN(申告書1入力用!M49)-1,1))</f>
        <v/>
      </c>
      <c r="AW136" s="4034"/>
      <c r="AX136" s="4035"/>
      <c r="AY136" s="1991"/>
      <c r="AZ136" s="4033" t="str">
        <f>IF(申告書1入力用!M49&lt;&gt;0,RIGHT(申告書1入力用!M49,1),"")</f>
        <v/>
      </c>
      <c r="BA136" s="4035"/>
      <c r="BB136" s="2062"/>
      <c r="BC136" s="1945"/>
      <c r="BD136" s="4433"/>
      <c r="BE136" s="4434"/>
      <c r="BF136" s="4434"/>
      <c r="BG136" s="4435"/>
      <c r="BH136" s="4443"/>
      <c r="BI136" s="4444"/>
      <c r="BJ136" s="4444"/>
      <c r="BK136" s="4444"/>
      <c r="BL136" s="4444"/>
      <c r="BM136" s="4444"/>
      <c r="BN136" s="4444"/>
      <c r="BO136" s="4444"/>
      <c r="BP136" s="4444"/>
      <c r="BQ136" s="4444"/>
      <c r="BR136" s="4444"/>
      <c r="BS136" s="4444"/>
      <c r="BT136" s="4444"/>
      <c r="BU136" s="4444"/>
      <c r="BV136" s="4444"/>
      <c r="BW136" s="4444"/>
      <c r="BX136" s="4444"/>
      <c r="BY136" s="4444"/>
      <c r="BZ136" s="4445"/>
      <c r="CA136" s="4452"/>
      <c r="CB136" s="4453"/>
      <c r="CC136" s="4453"/>
      <c r="CD136" s="4453"/>
      <c r="CE136" s="4453"/>
      <c r="CF136" s="4453"/>
      <c r="CG136" s="4453"/>
      <c r="CH136" s="4453"/>
      <c r="CI136" s="4453"/>
      <c r="CJ136" s="4453"/>
      <c r="CK136" s="4453"/>
      <c r="CL136" s="4454"/>
      <c r="CM136" s="4443"/>
      <c r="CN136" s="4444"/>
      <c r="CO136" s="4444"/>
      <c r="CP136" s="4444"/>
      <c r="CQ136" s="4444"/>
      <c r="CR136" s="4444"/>
      <c r="CS136" s="4444"/>
      <c r="CT136" s="4444"/>
      <c r="CU136" s="4444"/>
      <c r="CV136" s="4444"/>
      <c r="CW136" s="4444"/>
      <c r="CX136" s="4444"/>
      <c r="CY136" s="4444"/>
      <c r="CZ136" s="4444"/>
      <c r="DA136" s="4444"/>
      <c r="DB136" s="4444"/>
      <c r="DC136" s="4444"/>
      <c r="DD136" s="4444"/>
      <c r="DE136" s="4444"/>
      <c r="DF136" s="4444"/>
      <c r="DG136" s="4444"/>
      <c r="DH136" s="4444"/>
      <c r="DI136" s="4444"/>
      <c r="DJ136" s="4444"/>
      <c r="DK136" s="4444"/>
      <c r="DL136" s="4445"/>
      <c r="DM136" s="4460"/>
      <c r="DN136" s="4461"/>
      <c r="DO136" s="4461"/>
      <c r="DP136" s="4461"/>
      <c r="DQ136" s="4461"/>
      <c r="DR136" s="4461"/>
      <c r="DS136" s="4462"/>
      <c r="DT136" s="2298"/>
      <c r="DU136" s="2298"/>
      <c r="DV136" s="2298"/>
      <c r="DW136" s="2298"/>
      <c r="DX136" s="2298"/>
      <c r="DY136" s="2298"/>
    </row>
    <row r="137" spans="1:129" ht="2.25" customHeight="1" thickTop="1">
      <c r="A137" s="1728"/>
      <c r="B137" s="1945"/>
      <c r="C137" s="4059"/>
      <c r="E137" s="4028"/>
      <c r="F137" s="4028"/>
      <c r="G137" s="4028"/>
      <c r="H137" s="4028"/>
      <c r="I137" s="4028"/>
      <c r="J137" s="4028"/>
      <c r="K137" s="4028"/>
      <c r="L137" s="4028"/>
      <c r="M137" s="4028"/>
      <c r="O137" s="4414"/>
      <c r="P137" s="2136"/>
      <c r="Q137" s="4416"/>
      <c r="R137" s="4417"/>
      <c r="S137" s="2110"/>
      <c r="T137" s="4015"/>
      <c r="U137" s="4016"/>
      <c r="V137" s="4017"/>
      <c r="W137" s="2260"/>
      <c r="X137" s="4398"/>
      <c r="Y137" s="4399"/>
      <c r="Z137" s="4399"/>
      <c r="AA137" s="4399"/>
      <c r="AB137" s="4400"/>
      <c r="AC137" s="1991"/>
      <c r="AD137" s="4379"/>
      <c r="AE137" s="3916"/>
      <c r="AF137" s="4380"/>
      <c r="AG137" s="1991"/>
      <c r="AH137" s="4379"/>
      <c r="AI137" s="3916"/>
      <c r="AJ137" s="4380"/>
      <c r="AK137" s="1991"/>
      <c r="AL137" s="4379"/>
      <c r="AM137" s="3916"/>
      <c r="AN137" s="4380"/>
      <c r="AO137" s="1991"/>
      <c r="AP137" s="4379"/>
      <c r="AQ137" s="4380"/>
      <c r="AR137" s="1991"/>
      <c r="AS137" s="4379"/>
      <c r="AT137" s="4380"/>
      <c r="AU137" s="1991"/>
      <c r="AV137" s="4379"/>
      <c r="AW137" s="3916"/>
      <c r="AX137" s="4380"/>
      <c r="AY137" s="1991"/>
      <c r="AZ137" s="4379"/>
      <c r="BA137" s="4380"/>
      <c r="BB137" s="2062"/>
      <c r="BC137" s="1945"/>
      <c r="BD137" s="4433"/>
      <c r="BE137" s="4434"/>
      <c r="BF137" s="4434"/>
      <c r="BG137" s="4435"/>
      <c r="BH137" s="1936"/>
      <c r="BI137" s="1937"/>
      <c r="BJ137" s="1937"/>
      <c r="BK137" s="1937"/>
      <c r="BL137" s="1937"/>
      <c r="BM137" s="4522">
        <f>申告書1入力用!Z49</f>
        <v>0</v>
      </c>
      <c r="BN137" s="4523"/>
      <c r="BO137" s="4523"/>
      <c r="BP137" s="4523"/>
      <c r="BQ137" s="4523"/>
      <c r="BR137" s="4523"/>
      <c r="BS137" s="4523"/>
      <c r="BT137" s="4523"/>
      <c r="BU137" s="4523"/>
      <c r="BV137" s="4523"/>
      <c r="BW137" s="4523"/>
      <c r="BX137" s="4523"/>
      <c r="BY137" s="4523"/>
      <c r="BZ137" s="4523"/>
      <c r="CA137" s="4523"/>
      <c r="CB137" s="4523"/>
      <c r="CC137" s="4523"/>
      <c r="CD137" s="1937"/>
      <c r="CE137" s="2300"/>
      <c r="CF137" s="4465" t="s">
        <v>837</v>
      </c>
      <c r="CG137" s="4465"/>
      <c r="CH137" s="4465"/>
      <c r="CI137" s="4465"/>
      <c r="CJ137" s="4465"/>
      <c r="CK137" s="4465"/>
      <c r="CL137" s="4465"/>
      <c r="CM137" s="4465"/>
      <c r="CN137" s="4418" t="s">
        <v>836</v>
      </c>
      <c r="CO137" s="4419"/>
      <c r="CP137" s="4419"/>
      <c r="CQ137" s="4419"/>
      <c r="CR137" s="4419"/>
      <c r="CS137" s="4419"/>
      <c r="CT137" s="4420"/>
      <c r="CU137" s="4419" t="s">
        <v>835</v>
      </c>
      <c r="CV137" s="4419"/>
      <c r="CW137" s="4419"/>
      <c r="CX137" s="4419"/>
      <c r="CY137" s="4419"/>
      <c r="CZ137" s="4419"/>
      <c r="DA137" s="4419"/>
      <c r="DB137" s="4418" t="s">
        <v>682</v>
      </c>
      <c r="DC137" s="4419"/>
      <c r="DD137" s="4419"/>
      <c r="DE137" s="4419"/>
      <c r="DF137" s="4419"/>
      <c r="DG137" s="4420"/>
      <c r="DH137" s="4418" t="s">
        <v>834</v>
      </c>
      <c r="DI137" s="4419"/>
      <c r="DJ137" s="4419"/>
      <c r="DK137" s="4419"/>
      <c r="DL137" s="4419"/>
      <c r="DM137" s="4420"/>
      <c r="DN137" s="1937"/>
      <c r="DO137" s="1937"/>
      <c r="DP137" s="1937"/>
      <c r="DQ137" s="1937"/>
      <c r="DR137" s="1937"/>
      <c r="DS137" s="1939"/>
      <c r="DT137" s="2298"/>
      <c r="DU137" s="2298"/>
      <c r="DV137" s="2298"/>
      <c r="DW137" s="2298"/>
      <c r="DX137" s="2298"/>
      <c r="DY137" s="2298"/>
    </row>
    <row r="138" spans="1:129" ht="3" customHeight="1">
      <c r="A138" s="1728"/>
      <c r="B138" s="1945"/>
      <c r="C138" s="4059"/>
      <c r="D138" s="1988"/>
      <c r="E138" s="4028"/>
      <c r="F138" s="4028"/>
      <c r="G138" s="4028"/>
      <c r="H138" s="4028"/>
      <c r="I138" s="4028"/>
      <c r="J138" s="4028"/>
      <c r="K138" s="4028"/>
      <c r="L138" s="4028"/>
      <c r="M138" s="4028"/>
      <c r="N138" s="1988"/>
      <c r="O138" s="4414"/>
      <c r="P138" s="1728"/>
      <c r="Q138" s="4416"/>
      <c r="R138" s="4417"/>
      <c r="S138" s="1814"/>
      <c r="T138" s="4015"/>
      <c r="U138" s="4016"/>
      <c r="V138" s="4017"/>
      <c r="W138" s="2268"/>
      <c r="X138" s="4398"/>
      <c r="Y138" s="4399"/>
      <c r="Z138" s="4399"/>
      <c r="AA138" s="4399"/>
      <c r="AB138" s="4400"/>
      <c r="AC138" s="1728"/>
      <c r="AD138" s="4379"/>
      <c r="AE138" s="3916"/>
      <c r="AF138" s="4380"/>
      <c r="AG138" s="1728"/>
      <c r="AH138" s="4379"/>
      <c r="AI138" s="3916"/>
      <c r="AJ138" s="4380"/>
      <c r="AK138" s="1728"/>
      <c r="AL138" s="4379"/>
      <c r="AM138" s="3916"/>
      <c r="AN138" s="4380"/>
      <c r="AO138" s="1728"/>
      <c r="AP138" s="4379"/>
      <c r="AQ138" s="4380"/>
      <c r="AR138" s="1728"/>
      <c r="AS138" s="4379"/>
      <c r="AT138" s="4380"/>
      <c r="AU138" s="1728"/>
      <c r="AV138" s="4379"/>
      <c r="AW138" s="3916"/>
      <c r="AX138" s="4380"/>
      <c r="AY138" s="1728"/>
      <c r="AZ138" s="4379"/>
      <c r="BA138" s="4380"/>
      <c r="BB138" s="2301"/>
      <c r="BC138" s="1945"/>
      <c r="BD138" s="4433"/>
      <c r="BE138" s="4434"/>
      <c r="BF138" s="4434"/>
      <c r="BG138" s="4435"/>
      <c r="BH138" s="4468" t="s">
        <v>1036</v>
      </c>
      <c r="BI138" s="4469"/>
      <c r="BJ138" s="4469"/>
      <c r="BK138" s="4469"/>
      <c r="BL138" s="4470"/>
      <c r="BM138" s="4524"/>
      <c r="BN138" s="4525"/>
      <c r="BO138" s="4525"/>
      <c r="BP138" s="4525"/>
      <c r="BQ138" s="4525"/>
      <c r="BR138" s="4525"/>
      <c r="BS138" s="4525"/>
      <c r="BT138" s="4525"/>
      <c r="BU138" s="4525"/>
      <c r="BV138" s="4525"/>
      <c r="BW138" s="4525"/>
      <c r="BX138" s="4525"/>
      <c r="BY138" s="4525"/>
      <c r="BZ138" s="4525"/>
      <c r="CA138" s="4525"/>
      <c r="CB138" s="4525"/>
      <c r="CC138" s="4525"/>
      <c r="CD138" s="1926"/>
      <c r="CE138" s="2302"/>
      <c r="CF138" s="4466"/>
      <c r="CG138" s="4466"/>
      <c r="CH138" s="4466"/>
      <c r="CI138" s="4466"/>
      <c r="CJ138" s="4466"/>
      <c r="CK138" s="4466"/>
      <c r="CL138" s="4466"/>
      <c r="CM138" s="4466"/>
      <c r="CN138" s="4421"/>
      <c r="CO138" s="4422"/>
      <c r="CP138" s="4422"/>
      <c r="CQ138" s="4422"/>
      <c r="CR138" s="4422"/>
      <c r="CS138" s="4422"/>
      <c r="CT138" s="4423"/>
      <c r="CU138" s="4422"/>
      <c r="CV138" s="4422"/>
      <c r="CW138" s="4422"/>
      <c r="CX138" s="4422"/>
      <c r="CY138" s="4422"/>
      <c r="CZ138" s="4422"/>
      <c r="DA138" s="4422"/>
      <c r="DB138" s="4421"/>
      <c r="DC138" s="4422"/>
      <c r="DD138" s="4422"/>
      <c r="DE138" s="4422"/>
      <c r="DF138" s="4422"/>
      <c r="DG138" s="4423"/>
      <c r="DH138" s="4421"/>
      <c r="DI138" s="4422"/>
      <c r="DJ138" s="4422"/>
      <c r="DK138" s="4422"/>
      <c r="DL138" s="4422"/>
      <c r="DM138" s="4423"/>
      <c r="DN138" s="1926"/>
      <c r="DO138" s="1926"/>
      <c r="DP138" s="1926"/>
      <c r="DQ138" s="1926"/>
      <c r="DR138" s="1926"/>
      <c r="DS138" s="1927"/>
      <c r="DT138" s="2298"/>
      <c r="DU138" s="2298"/>
      <c r="DV138" s="2298"/>
      <c r="DW138" s="2298"/>
      <c r="DX138" s="2298"/>
      <c r="DY138" s="2298"/>
    </row>
    <row r="139" spans="1:129" ht="7.5" customHeight="1">
      <c r="A139" s="2303"/>
      <c r="B139" s="1945"/>
      <c r="C139" s="4059"/>
      <c r="D139" s="1972"/>
      <c r="E139" s="4028"/>
      <c r="F139" s="4028"/>
      <c r="G139" s="4028"/>
      <c r="H139" s="4028"/>
      <c r="I139" s="4028"/>
      <c r="J139" s="4028"/>
      <c r="K139" s="4028"/>
      <c r="L139" s="4028"/>
      <c r="M139" s="4028"/>
      <c r="N139" s="1988"/>
      <c r="O139" s="4414"/>
      <c r="P139" s="1988"/>
      <c r="Q139" s="4211"/>
      <c r="R139" s="4212"/>
      <c r="S139" s="2304"/>
      <c r="T139" s="4015"/>
      <c r="U139" s="4016"/>
      <c r="V139" s="4017"/>
      <c r="W139" s="2260"/>
      <c r="X139" s="4401"/>
      <c r="Y139" s="4402"/>
      <c r="Z139" s="4402"/>
      <c r="AA139" s="4402"/>
      <c r="AB139" s="4403"/>
      <c r="AC139" s="2170"/>
      <c r="AD139" s="4036"/>
      <c r="AE139" s="4037"/>
      <c r="AF139" s="4038"/>
      <c r="AG139" s="2170"/>
      <c r="AH139" s="4036"/>
      <c r="AI139" s="4037"/>
      <c r="AJ139" s="4038"/>
      <c r="AK139" s="2170"/>
      <c r="AL139" s="4036"/>
      <c r="AM139" s="4037"/>
      <c r="AN139" s="4038"/>
      <c r="AO139" s="2170"/>
      <c r="AP139" s="4036"/>
      <c r="AQ139" s="4038"/>
      <c r="AR139" s="2170"/>
      <c r="AS139" s="4036"/>
      <c r="AT139" s="4038"/>
      <c r="AU139" s="2170"/>
      <c r="AV139" s="4036"/>
      <c r="AW139" s="4037"/>
      <c r="AX139" s="4038"/>
      <c r="AY139" s="2170"/>
      <c r="AZ139" s="4036"/>
      <c r="BA139" s="4038"/>
      <c r="BB139" s="2062"/>
      <c r="BC139" s="1945"/>
      <c r="BD139" s="4433"/>
      <c r="BE139" s="4434"/>
      <c r="BF139" s="4434"/>
      <c r="BG139" s="4435"/>
      <c r="BH139" s="4468"/>
      <c r="BI139" s="4469"/>
      <c r="BJ139" s="4469"/>
      <c r="BK139" s="4469"/>
      <c r="BL139" s="4470"/>
      <c r="BM139" s="4524"/>
      <c r="BN139" s="4525"/>
      <c r="BO139" s="4525"/>
      <c r="BP139" s="4525"/>
      <c r="BQ139" s="4525"/>
      <c r="BR139" s="4525"/>
      <c r="BS139" s="4525"/>
      <c r="BT139" s="4525"/>
      <c r="BU139" s="4525"/>
      <c r="BV139" s="4525"/>
      <c r="BW139" s="4525"/>
      <c r="BX139" s="4525"/>
      <c r="BY139" s="4525"/>
      <c r="BZ139" s="4525"/>
      <c r="CA139" s="4525"/>
      <c r="CB139" s="4525"/>
      <c r="CC139" s="4525"/>
      <c r="CD139" s="1926"/>
      <c r="CE139" s="2302"/>
      <c r="CF139" s="4466"/>
      <c r="CG139" s="4466"/>
      <c r="CH139" s="4466"/>
      <c r="CI139" s="4466"/>
      <c r="CJ139" s="4466"/>
      <c r="CK139" s="4466"/>
      <c r="CL139" s="4466"/>
      <c r="CM139" s="4466"/>
      <c r="CN139" s="4424"/>
      <c r="CO139" s="4425"/>
      <c r="CP139" s="4425"/>
      <c r="CQ139" s="4425"/>
      <c r="CR139" s="4425"/>
      <c r="CS139" s="4425"/>
      <c r="CT139" s="4426"/>
      <c r="CU139" s="4425"/>
      <c r="CV139" s="4425"/>
      <c r="CW139" s="4425"/>
      <c r="CX139" s="4425"/>
      <c r="CY139" s="4425"/>
      <c r="CZ139" s="4425"/>
      <c r="DA139" s="4425"/>
      <c r="DB139" s="4424"/>
      <c r="DC139" s="4425"/>
      <c r="DD139" s="4425"/>
      <c r="DE139" s="4425"/>
      <c r="DF139" s="4425"/>
      <c r="DG139" s="4426"/>
      <c r="DH139" s="4424"/>
      <c r="DI139" s="4425"/>
      <c r="DJ139" s="4425"/>
      <c r="DK139" s="4425"/>
      <c r="DL139" s="4425"/>
      <c r="DM139" s="4426"/>
      <c r="DN139" s="1929"/>
      <c r="DO139" s="1929"/>
      <c r="DP139" s="1929"/>
      <c r="DQ139" s="1929"/>
      <c r="DR139" s="1929"/>
      <c r="DS139" s="1930"/>
      <c r="DT139" s="2298"/>
      <c r="DU139" s="2298"/>
      <c r="DV139" s="2298"/>
      <c r="DW139" s="2298"/>
      <c r="DX139" s="2298"/>
      <c r="DY139" s="2298"/>
    </row>
    <row r="140" spans="1:129" ht="3" customHeight="1">
      <c r="A140" s="2303"/>
      <c r="B140" s="1945"/>
      <c r="C140" s="4059"/>
      <c r="D140" s="2305"/>
      <c r="E140" s="2270"/>
      <c r="F140" s="2270"/>
      <c r="G140" s="2270"/>
      <c r="H140" s="2270"/>
      <c r="I140" s="2270"/>
      <c r="J140" s="2270"/>
      <c r="K140" s="2270"/>
      <c r="L140" s="2270"/>
      <c r="M140" s="2270"/>
      <c r="N140" s="2270"/>
      <c r="O140" s="4415"/>
      <c r="P140" s="2270"/>
      <c r="Q140" s="2270"/>
      <c r="R140" s="2270"/>
      <c r="S140" s="2270"/>
      <c r="T140" s="4018"/>
      <c r="U140" s="4019"/>
      <c r="V140" s="4020"/>
      <c r="W140" s="2270"/>
      <c r="X140" s="2270"/>
      <c r="Y140" s="2270"/>
      <c r="Z140" s="2270"/>
      <c r="AA140" s="2270"/>
      <c r="AB140" s="2270"/>
      <c r="AC140" s="2270"/>
      <c r="AD140" s="2270"/>
      <c r="AE140" s="2270"/>
      <c r="AF140" s="2270"/>
      <c r="AG140" s="2270"/>
      <c r="AH140" s="2270"/>
      <c r="AI140" s="2270"/>
      <c r="AJ140" s="2270"/>
      <c r="AK140" s="2270"/>
      <c r="AL140" s="2270"/>
      <c r="AM140" s="2270"/>
      <c r="AN140" s="2270"/>
      <c r="AO140" s="2270"/>
      <c r="AP140" s="2270"/>
      <c r="AQ140" s="2270"/>
      <c r="AR140" s="2270"/>
      <c r="AS140" s="2270"/>
      <c r="AT140" s="2270"/>
      <c r="AU140" s="2270"/>
      <c r="AV140" s="2270"/>
      <c r="AW140" s="2270"/>
      <c r="AX140" s="2270"/>
      <c r="AY140" s="2270"/>
      <c r="AZ140" s="2270"/>
      <c r="BA140" s="2270"/>
      <c r="BB140" s="2297"/>
      <c r="BC140" s="1945"/>
      <c r="BD140" s="4433"/>
      <c r="BE140" s="4434"/>
      <c r="BF140" s="4434"/>
      <c r="BG140" s="4435"/>
      <c r="BH140" s="4468"/>
      <c r="BI140" s="4469"/>
      <c r="BJ140" s="4469"/>
      <c r="BK140" s="4469"/>
      <c r="BL140" s="4470"/>
      <c r="BM140" s="4524"/>
      <c r="BN140" s="4525"/>
      <c r="BO140" s="4525"/>
      <c r="BP140" s="4525"/>
      <c r="BQ140" s="4525"/>
      <c r="BR140" s="4525"/>
      <c r="BS140" s="4525"/>
      <c r="BT140" s="4525"/>
      <c r="BU140" s="4525"/>
      <c r="BV140" s="4525"/>
      <c r="BW140" s="4525"/>
      <c r="BX140" s="4525"/>
      <c r="BY140" s="4525"/>
      <c r="BZ140" s="4525"/>
      <c r="CA140" s="4525"/>
      <c r="CB140" s="4525"/>
      <c r="CC140" s="4525"/>
      <c r="CD140" s="1926"/>
      <c r="CE140" s="2302"/>
      <c r="CF140" s="4466"/>
      <c r="CG140" s="4466"/>
      <c r="CH140" s="4466"/>
      <c r="CI140" s="4466"/>
      <c r="CJ140" s="4466"/>
      <c r="CK140" s="4466"/>
      <c r="CL140" s="4466"/>
      <c r="CM140" s="4466"/>
      <c r="CN140" s="4501">
        <f>申告書1入力用!AH50</f>
        <v>0</v>
      </c>
      <c r="CO140" s="4502"/>
      <c r="CP140" s="4502"/>
      <c r="CQ140" s="4502"/>
      <c r="CR140" s="4502"/>
      <c r="CS140" s="4502"/>
      <c r="CT140" s="4503"/>
      <c r="CU140" s="4501">
        <f>申告書1入力用!AK50</f>
        <v>0</v>
      </c>
      <c r="CV140" s="4502"/>
      <c r="CW140" s="4502"/>
      <c r="CX140" s="4502"/>
      <c r="CY140" s="4502"/>
      <c r="CZ140" s="4502"/>
      <c r="DA140" s="4503"/>
      <c r="DB140" s="4501">
        <f>申告書1入力用!AM50</f>
        <v>0</v>
      </c>
      <c r="DC140" s="4502"/>
      <c r="DD140" s="4502"/>
      <c r="DE140" s="4502"/>
      <c r="DF140" s="4502"/>
      <c r="DG140" s="4503"/>
      <c r="DH140" s="4501">
        <f>申告書1入力用!AO50</f>
        <v>0</v>
      </c>
      <c r="DI140" s="4502"/>
      <c r="DJ140" s="4502"/>
      <c r="DK140" s="4502"/>
      <c r="DL140" s="4502"/>
      <c r="DM140" s="4503"/>
      <c r="DN140" s="1926"/>
      <c r="DO140" s="1926"/>
      <c r="DP140" s="1926"/>
      <c r="DQ140" s="1926"/>
      <c r="DR140" s="1926"/>
      <c r="DS140" s="1927"/>
      <c r="DT140" s="2298"/>
      <c r="DU140" s="2298"/>
      <c r="DV140" s="2298"/>
      <c r="DW140" s="2298"/>
      <c r="DX140" s="2298"/>
      <c r="DY140" s="2298"/>
    </row>
    <row r="141" spans="1:129" ht="3" customHeight="1">
      <c r="A141" s="2303"/>
      <c r="B141" s="1947"/>
      <c r="C141" s="4059"/>
      <c r="D141" s="2306"/>
      <c r="E141" s="2190"/>
      <c r="F141" s="2190"/>
      <c r="G141" s="2190"/>
      <c r="H141" s="2190"/>
      <c r="I141" s="2190"/>
      <c r="J141" s="2190"/>
      <c r="K141" s="2190"/>
      <c r="L141" s="2190"/>
      <c r="M141" s="2190"/>
      <c r="N141" s="2190"/>
      <c r="O141" s="2307"/>
      <c r="P141" s="1949"/>
      <c r="Q141" s="2272"/>
      <c r="R141" s="2004"/>
      <c r="S141" s="2004"/>
      <c r="T141" s="4025" t="s">
        <v>1576</v>
      </c>
      <c r="U141" s="4026"/>
      <c r="V141" s="4027"/>
      <c r="W141" s="1945"/>
      <c r="X141" s="2090"/>
      <c r="Y141" s="2090"/>
      <c r="Z141" s="2090"/>
      <c r="AA141" s="2090"/>
      <c r="AB141" s="2090"/>
      <c r="AC141" s="2090"/>
      <c r="AD141" s="2090"/>
      <c r="AE141" s="2090"/>
      <c r="AF141" s="2090"/>
      <c r="AG141" s="2090"/>
      <c r="AH141" s="2090"/>
      <c r="AI141" s="2090"/>
      <c r="AJ141" s="2090"/>
      <c r="AK141" s="2090"/>
      <c r="AL141" s="2090"/>
      <c r="AM141" s="2090"/>
      <c r="AN141" s="2090"/>
      <c r="AO141" s="2090"/>
      <c r="AP141" s="2090"/>
      <c r="AQ141" s="2090"/>
      <c r="AR141" s="2090"/>
      <c r="AS141" s="2090"/>
      <c r="AT141" s="2090"/>
      <c r="AU141" s="2090"/>
      <c r="AV141" s="2090"/>
      <c r="AW141" s="2090"/>
      <c r="AX141" s="2090"/>
      <c r="AY141" s="2090"/>
      <c r="AZ141" s="2090"/>
      <c r="BA141" s="2090"/>
      <c r="BB141" s="2092"/>
      <c r="BC141" s="1947"/>
      <c r="BD141" s="4433"/>
      <c r="BE141" s="4434"/>
      <c r="BF141" s="4434"/>
      <c r="BG141" s="4435"/>
      <c r="BH141" s="4468"/>
      <c r="BI141" s="4469"/>
      <c r="BJ141" s="4469"/>
      <c r="BK141" s="4469"/>
      <c r="BL141" s="4470"/>
      <c r="BM141" s="4524"/>
      <c r="BN141" s="4525"/>
      <c r="BO141" s="4525"/>
      <c r="BP141" s="4525"/>
      <c r="BQ141" s="4525"/>
      <c r="BR141" s="4525"/>
      <c r="BS141" s="4525"/>
      <c r="BT141" s="4525"/>
      <c r="BU141" s="4525"/>
      <c r="BV141" s="4525"/>
      <c r="BW141" s="4525"/>
      <c r="BX141" s="4525"/>
      <c r="BY141" s="4525"/>
      <c r="BZ141" s="4525"/>
      <c r="CA141" s="4525"/>
      <c r="CB141" s="4525"/>
      <c r="CC141" s="4525"/>
      <c r="CD141" s="1926"/>
      <c r="CE141" s="2302"/>
      <c r="CF141" s="4466"/>
      <c r="CG141" s="4466"/>
      <c r="CH141" s="4466"/>
      <c r="CI141" s="4466"/>
      <c r="CJ141" s="4466"/>
      <c r="CK141" s="4466"/>
      <c r="CL141" s="4466"/>
      <c r="CM141" s="4466"/>
      <c r="CN141" s="4504"/>
      <c r="CO141" s="4505"/>
      <c r="CP141" s="4505"/>
      <c r="CQ141" s="4505"/>
      <c r="CR141" s="4505"/>
      <c r="CS141" s="4505"/>
      <c r="CT141" s="4506"/>
      <c r="CU141" s="4504"/>
      <c r="CV141" s="4505"/>
      <c r="CW141" s="4505"/>
      <c r="CX141" s="4505"/>
      <c r="CY141" s="4505"/>
      <c r="CZ141" s="4505"/>
      <c r="DA141" s="4506"/>
      <c r="DB141" s="4504"/>
      <c r="DC141" s="4505"/>
      <c r="DD141" s="4505"/>
      <c r="DE141" s="4505"/>
      <c r="DF141" s="4505"/>
      <c r="DG141" s="4506"/>
      <c r="DH141" s="4504"/>
      <c r="DI141" s="4505"/>
      <c r="DJ141" s="4505"/>
      <c r="DK141" s="4505"/>
      <c r="DL141" s="4505"/>
      <c r="DM141" s="4506"/>
      <c r="DN141" s="1926"/>
      <c r="DO141" s="1926"/>
      <c r="DP141" s="1926"/>
      <c r="DQ141" s="1926"/>
      <c r="DR141" s="1926"/>
      <c r="DS141" s="1927"/>
      <c r="DT141" s="2298"/>
      <c r="DU141" s="2298"/>
      <c r="DV141" s="2298"/>
      <c r="DW141" s="2298"/>
      <c r="DX141" s="2298"/>
      <c r="DY141" s="2298"/>
    </row>
    <row r="142" spans="1:129" ht="8.25" customHeight="1">
      <c r="A142" s="2303"/>
      <c r="B142" s="1947"/>
      <c r="C142" s="4059"/>
      <c r="D142" s="2308"/>
      <c r="E142" s="4028" t="s">
        <v>821</v>
      </c>
      <c r="F142" s="4028"/>
      <c r="G142" s="4028"/>
      <c r="H142" s="4028"/>
      <c r="I142" s="4028"/>
      <c r="J142" s="4028"/>
      <c r="K142" s="4028"/>
      <c r="L142" s="4028"/>
      <c r="M142" s="4028"/>
      <c r="N142" s="4028"/>
      <c r="O142" s="4028"/>
      <c r="P142" s="4028"/>
      <c r="Q142" s="4028"/>
      <c r="R142" s="4028"/>
      <c r="S142" s="4028"/>
      <c r="T142" s="4015"/>
      <c r="U142" s="4016"/>
      <c r="V142" s="4017"/>
      <c r="W142" s="1988"/>
      <c r="X142" s="4132" t="str">
        <f>IF(OR(申告書1入力用!M50=0,LEN(申告書1入力用!M50)-7&lt;=0),"",LEFT(申告書1入力用!M50,LEN(申告書1入力用!M50)-7))</f>
        <v/>
      </c>
      <c r="Y142" s="4133"/>
      <c r="Z142" s="4133"/>
      <c r="AA142" s="4133"/>
      <c r="AB142" s="4134"/>
      <c r="AC142" s="1991"/>
      <c r="AD142" s="4033" t="str">
        <f>IF(OR(申告書1入力用!M50=0,LEN(申告書1入力用!M50)-6&lt;=0),"",MID(申告書1入力用!M50,LEN(申告書1入力用!M50)-6,1))</f>
        <v/>
      </c>
      <c r="AE142" s="4034"/>
      <c r="AF142" s="4035"/>
      <c r="AG142" s="1991"/>
      <c r="AH142" s="4033" t="str">
        <f>IF(OR(申告書1入力用!M50=0,LEN(申告書1入力用!M50)-5&lt;=0),"",MID(申告書1入力用!M50,LEN(申告書1入力用!M50)-5,1))</f>
        <v/>
      </c>
      <c r="AI142" s="4034"/>
      <c r="AJ142" s="4035"/>
      <c r="AK142" s="1991"/>
      <c r="AL142" s="4033" t="str">
        <f>IF(OR(申告書1入力用!M50=0,LEN(申告書1入力用!M50)-4&lt;=0),"",MID(申告書1入力用!M50,LEN(申告書1入力用!M50)-4,1))</f>
        <v/>
      </c>
      <c r="AM142" s="4034"/>
      <c r="AN142" s="4035"/>
      <c r="AO142" s="1991"/>
      <c r="AP142" s="4033" t="str">
        <f>IF(OR(申告書1入力用!M50=0,LEN(申告書1入力用!M50)-3&lt;=0),"",MID(申告書1入力用!M50,LEN(申告書1入力用!M50)-3,1))</f>
        <v/>
      </c>
      <c r="AQ142" s="4035"/>
      <c r="AR142" s="1991"/>
      <c r="AS142" s="4033" t="str">
        <f>IF(OR(申告書1入力用!M50=0,LEN(申告書1入力用!M50)-2&lt;=0),"",MID(申告書1入力用!M50,LEN(申告書1入力用!M50)-2,1))</f>
        <v/>
      </c>
      <c r="AT142" s="4035"/>
      <c r="AU142" s="1991"/>
      <c r="AV142" s="4033" t="str">
        <f>IF(OR(申告書1入力用!M50=0,LEN(申告書1入力用!M50)-1&lt;=0),"",MID(申告書1入力用!M50,LEN(申告書1入力用!M50)-1,1))</f>
        <v/>
      </c>
      <c r="AW142" s="4034"/>
      <c r="AX142" s="4035"/>
      <c r="AY142" s="1991"/>
      <c r="AZ142" s="4033" t="str">
        <f>IF(申告書1入力用!M50&lt;&gt;0,RIGHT(申告書1入力用!M50,1),"")</f>
        <v/>
      </c>
      <c r="BA142" s="4035"/>
      <c r="BB142" s="2062"/>
      <c r="BC142" s="2309"/>
      <c r="BD142" s="4433"/>
      <c r="BE142" s="4434"/>
      <c r="BF142" s="4434"/>
      <c r="BG142" s="4435"/>
      <c r="BH142" s="4471"/>
      <c r="BI142" s="4472"/>
      <c r="BJ142" s="4472"/>
      <c r="BK142" s="4472"/>
      <c r="BL142" s="4473"/>
      <c r="BM142" s="4526"/>
      <c r="BN142" s="4527"/>
      <c r="BO142" s="4527"/>
      <c r="BP142" s="4527"/>
      <c r="BQ142" s="4527"/>
      <c r="BR142" s="4527"/>
      <c r="BS142" s="4527"/>
      <c r="BT142" s="4527"/>
      <c r="BU142" s="4527"/>
      <c r="BV142" s="4527"/>
      <c r="BW142" s="4527"/>
      <c r="BX142" s="4527"/>
      <c r="BY142" s="4527"/>
      <c r="BZ142" s="4527"/>
      <c r="CA142" s="4527"/>
      <c r="CB142" s="4527"/>
      <c r="CC142" s="4527"/>
      <c r="CD142" s="1929"/>
      <c r="CE142" s="2310"/>
      <c r="CF142" s="4467"/>
      <c r="CG142" s="4467"/>
      <c r="CH142" s="4467"/>
      <c r="CI142" s="4467"/>
      <c r="CJ142" s="4467"/>
      <c r="CK142" s="4467"/>
      <c r="CL142" s="4467"/>
      <c r="CM142" s="4467"/>
      <c r="CN142" s="4507"/>
      <c r="CO142" s="4508"/>
      <c r="CP142" s="4508"/>
      <c r="CQ142" s="4508"/>
      <c r="CR142" s="4508"/>
      <c r="CS142" s="4508"/>
      <c r="CT142" s="4509"/>
      <c r="CU142" s="4507"/>
      <c r="CV142" s="4508"/>
      <c r="CW142" s="4508"/>
      <c r="CX142" s="4508"/>
      <c r="CY142" s="4508"/>
      <c r="CZ142" s="4508"/>
      <c r="DA142" s="4509"/>
      <c r="DB142" s="4507"/>
      <c r="DC142" s="4508"/>
      <c r="DD142" s="4508"/>
      <c r="DE142" s="4508"/>
      <c r="DF142" s="4508"/>
      <c r="DG142" s="4509"/>
      <c r="DH142" s="4507"/>
      <c r="DI142" s="4508"/>
      <c r="DJ142" s="4508"/>
      <c r="DK142" s="4508"/>
      <c r="DL142" s="4508"/>
      <c r="DM142" s="4509"/>
      <c r="DN142" s="1929"/>
      <c r="DO142" s="1929"/>
      <c r="DP142" s="1929"/>
      <c r="DQ142" s="1929"/>
      <c r="DR142" s="1929"/>
      <c r="DS142" s="1930"/>
      <c r="DT142" s="2298"/>
      <c r="DU142" s="2298"/>
      <c r="DV142" s="2298"/>
      <c r="DW142" s="2298"/>
      <c r="DX142" s="2298"/>
      <c r="DY142" s="2298"/>
    </row>
    <row r="143" spans="1:129" ht="3" customHeight="1">
      <c r="A143" s="2303"/>
      <c r="B143" s="1947"/>
      <c r="C143" s="4059"/>
      <c r="D143" s="2308"/>
      <c r="E143" s="4028"/>
      <c r="F143" s="4028"/>
      <c r="G143" s="4028"/>
      <c r="H143" s="4028"/>
      <c r="I143" s="4028"/>
      <c r="J143" s="4028"/>
      <c r="K143" s="4028"/>
      <c r="L143" s="4028"/>
      <c r="M143" s="4028"/>
      <c r="N143" s="4028"/>
      <c r="O143" s="4028"/>
      <c r="P143" s="4028"/>
      <c r="Q143" s="4028"/>
      <c r="R143" s="4028"/>
      <c r="S143" s="4028"/>
      <c r="T143" s="4015"/>
      <c r="U143" s="4016"/>
      <c r="V143" s="4017"/>
      <c r="W143" s="1988"/>
      <c r="X143" s="4427"/>
      <c r="Y143" s="4464"/>
      <c r="Z143" s="4464"/>
      <c r="AA143" s="4464"/>
      <c r="AB143" s="4429"/>
      <c r="AC143" s="1991"/>
      <c r="AD143" s="4379"/>
      <c r="AE143" s="4391"/>
      <c r="AF143" s="4380"/>
      <c r="AG143" s="1991"/>
      <c r="AH143" s="4379"/>
      <c r="AI143" s="4391"/>
      <c r="AJ143" s="4380"/>
      <c r="AK143" s="1991"/>
      <c r="AL143" s="4379"/>
      <c r="AM143" s="4391"/>
      <c r="AN143" s="4380"/>
      <c r="AO143" s="1991"/>
      <c r="AP143" s="4379"/>
      <c r="AQ143" s="4380"/>
      <c r="AR143" s="1991"/>
      <c r="AS143" s="4379"/>
      <c r="AT143" s="4380"/>
      <c r="AU143" s="1991"/>
      <c r="AV143" s="4379"/>
      <c r="AW143" s="4391"/>
      <c r="AX143" s="4380"/>
      <c r="AY143" s="1991"/>
      <c r="AZ143" s="4379"/>
      <c r="BA143" s="4380"/>
      <c r="BB143" s="2062"/>
      <c r="BC143" s="2309"/>
      <c r="BD143" s="4433"/>
      <c r="BE143" s="4434"/>
      <c r="BF143" s="4434"/>
      <c r="BG143" s="4435"/>
      <c r="BH143" s="4329" t="s">
        <v>1577</v>
      </c>
      <c r="BI143" s="4330"/>
      <c r="BJ143" s="4330"/>
      <c r="BK143" s="4330"/>
      <c r="BL143" s="4331"/>
      <c r="BM143" s="2311"/>
      <c r="BN143" s="2311"/>
      <c r="BO143" s="2311"/>
      <c r="BP143" s="2311"/>
      <c r="BQ143" s="2311"/>
      <c r="BR143" s="2311"/>
      <c r="BS143" s="2311"/>
      <c r="BT143" s="2311"/>
      <c r="BU143" s="2311"/>
      <c r="BV143" s="2311"/>
      <c r="BW143" s="2311"/>
      <c r="BX143" s="2311"/>
      <c r="BY143" s="2311"/>
      <c r="BZ143" s="2311"/>
      <c r="CA143" s="2311"/>
      <c r="CB143" s="2311"/>
      <c r="CC143" s="2311"/>
      <c r="CD143" s="2311"/>
      <c r="CE143" s="2112"/>
      <c r="CF143" s="2243"/>
      <c r="CG143" s="2243"/>
      <c r="CH143" s="2243"/>
      <c r="CI143" s="2243"/>
      <c r="CJ143" s="2243"/>
      <c r="CK143" s="2243"/>
      <c r="CL143" s="2243"/>
      <c r="CM143" s="2243"/>
      <c r="CN143" s="2312"/>
      <c r="CO143" s="2312"/>
      <c r="CP143" s="2312"/>
      <c r="CQ143" s="2312"/>
      <c r="CR143" s="2312"/>
      <c r="CS143" s="2312"/>
      <c r="CT143" s="2312"/>
      <c r="CU143" s="2312"/>
      <c r="CV143" s="2312"/>
      <c r="CW143" s="2312"/>
      <c r="CX143" s="2312"/>
      <c r="CY143" s="2312"/>
      <c r="CZ143" s="2312"/>
      <c r="DA143" s="2312"/>
      <c r="DB143" s="2312"/>
      <c r="DC143" s="2312"/>
      <c r="DD143" s="2312"/>
      <c r="DE143" s="2312"/>
      <c r="DF143" s="2312"/>
      <c r="DG143" s="2312"/>
      <c r="DH143" s="2312"/>
      <c r="DI143" s="2312"/>
      <c r="DJ143" s="2312"/>
      <c r="DK143" s="2312"/>
      <c r="DL143" s="2312"/>
      <c r="DM143" s="2312"/>
      <c r="DN143" s="2313"/>
      <c r="DO143" s="2313"/>
      <c r="DP143" s="2313"/>
      <c r="DQ143" s="2313"/>
      <c r="DR143" s="2313"/>
      <c r="DS143" s="2314"/>
      <c r="DT143" s="2315"/>
      <c r="DU143" s="2315"/>
      <c r="DV143" s="2315"/>
      <c r="DW143" s="1728"/>
      <c r="DX143" s="1728"/>
      <c r="DY143" s="1728"/>
    </row>
    <row r="144" spans="1:129" ht="10.5" customHeight="1">
      <c r="A144" s="2303"/>
      <c r="B144" s="1947"/>
      <c r="C144" s="4059"/>
      <c r="D144" s="2316"/>
      <c r="E144" s="4028"/>
      <c r="F144" s="4028"/>
      <c r="G144" s="4028"/>
      <c r="H144" s="4028"/>
      <c r="I144" s="4028"/>
      <c r="J144" s="4028"/>
      <c r="K144" s="4028"/>
      <c r="L144" s="4028"/>
      <c r="M144" s="4028"/>
      <c r="N144" s="4028"/>
      <c r="O144" s="4028"/>
      <c r="P144" s="4028"/>
      <c r="Q144" s="4028"/>
      <c r="R144" s="4028"/>
      <c r="S144" s="4028"/>
      <c r="T144" s="4015"/>
      <c r="U144" s="4016"/>
      <c r="V144" s="4017"/>
      <c r="W144" s="1988"/>
      <c r="X144" s="4135"/>
      <c r="Y144" s="4136"/>
      <c r="Z144" s="4136"/>
      <c r="AA144" s="4136"/>
      <c r="AB144" s="4137"/>
      <c r="AC144" s="2170"/>
      <c r="AD144" s="4036"/>
      <c r="AE144" s="4037"/>
      <c r="AF144" s="4038"/>
      <c r="AG144" s="2170"/>
      <c r="AH144" s="4036"/>
      <c r="AI144" s="4037"/>
      <c r="AJ144" s="4038"/>
      <c r="AK144" s="2170"/>
      <c r="AL144" s="4036"/>
      <c r="AM144" s="4037"/>
      <c r="AN144" s="4038"/>
      <c r="AO144" s="2170"/>
      <c r="AP144" s="4036"/>
      <c r="AQ144" s="4038"/>
      <c r="AR144" s="2170"/>
      <c r="AS144" s="4036"/>
      <c r="AT144" s="4038"/>
      <c r="AU144" s="2170"/>
      <c r="AV144" s="4036"/>
      <c r="AW144" s="4037"/>
      <c r="AX144" s="4038"/>
      <c r="AY144" s="2170"/>
      <c r="AZ144" s="4036"/>
      <c r="BA144" s="4038"/>
      <c r="BB144" s="2062"/>
      <c r="BC144" s="2309"/>
      <c r="BD144" s="4433"/>
      <c r="BE144" s="4434"/>
      <c r="BF144" s="4434"/>
      <c r="BG144" s="4435"/>
      <c r="BH144" s="4332"/>
      <c r="BI144" s="4458"/>
      <c r="BJ144" s="4458"/>
      <c r="BK144" s="4458"/>
      <c r="BL144" s="4334"/>
      <c r="BM144" s="1728"/>
      <c r="BN144" s="4033" t="str">
        <f>IF(申告書1入力用!Z52&lt;&gt;0,LEFT(申告書1入力用!Z52,1),"")</f>
        <v/>
      </c>
      <c r="BO144" s="4035"/>
      <c r="BP144" s="1728"/>
      <c r="BQ144" s="4534" t="str">
        <f>IF(OR(申告書1入力用!Z52=0,(A1-(A1-2))&lt;=0),"",MID(申告書1入力用!Z52,(A1-(A1-2)),1))</f>
        <v/>
      </c>
      <c r="BR144" s="1728"/>
      <c r="BS144" s="4033" t="str">
        <f>IF(OR(申告書1入力用!Z52=0,(A1-(A1-3))&lt;=0),"",MID(申告書1入力用!Z52,(A1-(A1-3)),1))</f>
        <v/>
      </c>
      <c r="BT144" s="4034"/>
      <c r="BU144" s="4035"/>
      <c r="BV144" s="1728"/>
      <c r="BW144" s="4033" t="str">
        <f>IF(OR(申告書1入力用!Z52=0,(A1-(A1-4))&lt;=0),"",MID(申告書1入力用!Z52,(A1-(A1-4)),1))</f>
        <v/>
      </c>
      <c r="BX144" s="4035"/>
      <c r="BY144" s="1728"/>
      <c r="BZ144" s="4033" t="str">
        <f>IF(OR(申告書1入力用!Z52=0,(A1-(A1-5))&lt;=0),"",MID(申告書1入力用!Z52,(A1-(A1-5)),1))</f>
        <v/>
      </c>
      <c r="CA144" s="4034"/>
      <c r="CB144" s="4034"/>
      <c r="CC144" s="4035"/>
      <c r="CD144" s="1728"/>
      <c r="CE144" s="4033" t="str">
        <f>IF(OR(申告書1入力用!Z52=0,(A1-(A1-6))&lt;=0),"",MID(申告書1入力用!Z52,(A1-(A1-6)),1))</f>
        <v/>
      </c>
      <c r="CF144" s="4034"/>
      <c r="CG144" s="4034"/>
      <c r="CH144" s="4034"/>
      <c r="CI144" s="4035"/>
      <c r="CJ144" s="1728"/>
      <c r="CK144" s="4033" t="str">
        <f>IF(OR(申告書1入力用!Z52=0,(A1-(A1-7))&lt;=0),"",MID(申告書1入力用!Z52,(A1-(A1-7)),1))</f>
        <v/>
      </c>
      <c r="CL144" s="4034"/>
      <c r="CM144" s="4034"/>
      <c r="CN144" s="4035"/>
      <c r="CO144" s="1728"/>
      <c r="CP144" s="4033" t="str">
        <f>IF(OR(申告書1入力用!Z52=0,(A1-(A1-8))&lt;=0),"",MID(申告書1入力用!Z52,(A1-(A1-8)),1))</f>
        <v/>
      </c>
      <c r="CQ144" s="4034"/>
      <c r="CR144" s="4034"/>
      <c r="CS144" s="4035"/>
      <c r="CT144" s="1728"/>
      <c r="CU144" s="4033" t="str">
        <f>IF(OR(申告書1入力用!Z52=0,(A1-(A1-9))&lt;=0),"",MID(申告書1入力用!Z52,(A1-(A1-9)),1))</f>
        <v/>
      </c>
      <c r="CV144" s="4034"/>
      <c r="CW144" s="4035"/>
      <c r="CX144" s="1728"/>
      <c r="CY144" s="4033" t="str">
        <f>IF(OR(申告書1入力用!Z52=0,(A1-(A1-10))&lt;=0),"",MID(申告書1入力用!Z52,(A1-(A1-10)),1))</f>
        <v/>
      </c>
      <c r="CZ144" s="4034"/>
      <c r="DA144" s="4034"/>
      <c r="DB144" s="4035"/>
      <c r="DC144" s="1728"/>
      <c r="DD144" s="4033" t="str">
        <f>IF(OR(申告書1入力用!Z52=0,(A1-(A1-11))&lt;=0),"",MID(申告書1入力用!Z52,(A1-(A1-11)),1))</f>
        <v/>
      </c>
      <c r="DE144" s="4034"/>
      <c r="DF144" s="4035"/>
      <c r="DG144" s="1728"/>
      <c r="DH144" s="4033" t="str">
        <f>IF(OR(申告書1入力用!Z52=0,(A1-(A1-12))&lt;=0),"",MID(申告書1入力用!Z52,(A1-(A1-12)),1))</f>
        <v/>
      </c>
      <c r="DI144" s="4034"/>
      <c r="DJ144" s="4034"/>
      <c r="DK144" s="4035"/>
      <c r="DL144" s="1728"/>
      <c r="DM144" s="4033" t="str">
        <f>IF(OR(申告書1入力用!Z52=0,(A1-(A1-13))&lt;=0),"",MID(申告書1入力用!Z52,(A1-(A1-13)),1))</f>
        <v/>
      </c>
      <c r="DN144" s="4035"/>
      <c r="DO144" s="1728"/>
      <c r="DP144" s="4033" t="str">
        <f>IF(OR(申告書1入力用!Z52=0,(A1-(A1-14))&lt;=0),"",MID(申告書1入力用!Z52,(A1-(A1-14)),1))</f>
        <v/>
      </c>
      <c r="DQ144" s="4035"/>
      <c r="DR144" s="1728"/>
      <c r="DS144" s="2301"/>
      <c r="DT144" s="2315"/>
      <c r="DU144" s="2315"/>
      <c r="DV144" s="2315"/>
      <c r="DW144" s="1728"/>
      <c r="DX144" s="1728"/>
      <c r="DY144" s="1728"/>
    </row>
    <row r="145" spans="1:129" ht="2.25" customHeight="1" thickBot="1">
      <c r="A145" s="2303"/>
      <c r="B145" s="1947"/>
      <c r="C145" s="4059"/>
      <c r="D145" s="2317"/>
      <c r="E145" s="2186"/>
      <c r="F145" s="2186"/>
      <c r="G145" s="2186"/>
      <c r="H145" s="2186"/>
      <c r="I145" s="2186"/>
      <c r="J145" s="2186"/>
      <c r="K145" s="2186"/>
      <c r="L145" s="2186"/>
      <c r="M145" s="2186"/>
      <c r="N145" s="2186"/>
      <c r="O145" s="2186"/>
      <c r="P145" s="2186"/>
      <c r="Q145" s="2186"/>
      <c r="R145" s="2186"/>
      <c r="S145" s="2098"/>
      <c r="T145" s="4018"/>
      <c r="U145" s="4019"/>
      <c r="V145" s="4020"/>
      <c r="W145" s="1996"/>
      <c r="X145" s="2070"/>
      <c r="Y145" s="2070"/>
      <c r="Z145" s="2070"/>
      <c r="AA145" s="2070"/>
      <c r="AB145" s="2070"/>
      <c r="AC145" s="2071"/>
      <c r="AD145" s="2071"/>
      <c r="AE145" s="2071"/>
      <c r="AF145" s="2071"/>
      <c r="AG145" s="2071"/>
      <c r="AH145" s="2071"/>
      <c r="AI145" s="2071"/>
      <c r="AJ145" s="2071"/>
      <c r="AK145" s="2071"/>
      <c r="AL145" s="2071"/>
      <c r="AM145" s="2071"/>
      <c r="AN145" s="2071"/>
      <c r="AO145" s="2071"/>
      <c r="AP145" s="2071"/>
      <c r="AQ145" s="2071"/>
      <c r="AR145" s="2071"/>
      <c r="AS145" s="2071"/>
      <c r="AT145" s="2071"/>
      <c r="AU145" s="2071"/>
      <c r="AV145" s="2071"/>
      <c r="AW145" s="2071"/>
      <c r="AX145" s="2071"/>
      <c r="AY145" s="2071"/>
      <c r="AZ145" s="2071"/>
      <c r="BA145" s="2071"/>
      <c r="BB145" s="2073"/>
      <c r="BC145" s="2309"/>
      <c r="BD145" s="4433"/>
      <c r="BE145" s="4434"/>
      <c r="BF145" s="4434"/>
      <c r="BG145" s="4435"/>
      <c r="BH145" s="4332"/>
      <c r="BI145" s="4458"/>
      <c r="BJ145" s="4458"/>
      <c r="BK145" s="4458"/>
      <c r="BL145" s="4334"/>
      <c r="BM145" s="1728"/>
      <c r="BN145" s="4379"/>
      <c r="BO145" s="4380"/>
      <c r="BP145" s="2090"/>
      <c r="BQ145" s="4535"/>
      <c r="BR145" s="2090"/>
      <c r="BS145" s="4379"/>
      <c r="BT145" s="3916"/>
      <c r="BU145" s="4380"/>
      <c r="BV145" s="2090"/>
      <c r="BW145" s="4379"/>
      <c r="BX145" s="4380"/>
      <c r="BY145" s="2090"/>
      <c r="BZ145" s="4379"/>
      <c r="CA145" s="3916"/>
      <c r="CB145" s="3916"/>
      <c r="CC145" s="4380"/>
      <c r="CD145" s="2170"/>
      <c r="CE145" s="4379"/>
      <c r="CF145" s="3916"/>
      <c r="CG145" s="3916"/>
      <c r="CH145" s="3916"/>
      <c r="CI145" s="4380"/>
      <c r="CJ145" s="2170"/>
      <c r="CK145" s="4379"/>
      <c r="CL145" s="3916"/>
      <c r="CM145" s="3916"/>
      <c r="CN145" s="4380"/>
      <c r="CO145" s="2090"/>
      <c r="CP145" s="4379"/>
      <c r="CQ145" s="3916"/>
      <c r="CR145" s="3916"/>
      <c r="CS145" s="4380"/>
      <c r="CT145" s="2090"/>
      <c r="CU145" s="4379"/>
      <c r="CV145" s="3916"/>
      <c r="CW145" s="4380"/>
      <c r="CX145" s="2090"/>
      <c r="CY145" s="4379"/>
      <c r="CZ145" s="3916"/>
      <c r="DA145" s="3916"/>
      <c r="DB145" s="4380"/>
      <c r="DC145" s="2090"/>
      <c r="DD145" s="4379"/>
      <c r="DE145" s="3916"/>
      <c r="DF145" s="4380"/>
      <c r="DG145" s="2090"/>
      <c r="DH145" s="4379"/>
      <c r="DI145" s="3916"/>
      <c r="DJ145" s="3916"/>
      <c r="DK145" s="4380"/>
      <c r="DL145" s="2090"/>
      <c r="DM145" s="4379"/>
      <c r="DN145" s="4380"/>
      <c r="DO145" s="2090"/>
      <c r="DP145" s="4379"/>
      <c r="DQ145" s="4380"/>
      <c r="DR145" s="1728"/>
      <c r="DS145" s="2301"/>
      <c r="DT145" s="2315"/>
      <c r="DU145" s="2315"/>
      <c r="DV145" s="2315"/>
      <c r="DW145" s="1728"/>
      <c r="DX145" s="1728"/>
      <c r="DY145" s="1728"/>
    </row>
    <row r="146" spans="1:129" ht="3" customHeight="1">
      <c r="A146" s="2303"/>
      <c r="B146" s="1947"/>
      <c r="C146" s="4059"/>
      <c r="D146" s="2266"/>
      <c r="E146" s="2190"/>
      <c r="F146" s="2190"/>
      <c r="G146" s="2190"/>
      <c r="H146" s="2190"/>
      <c r="I146" s="2190"/>
      <c r="J146" s="2190"/>
      <c r="K146" s="2190"/>
      <c r="L146" s="2190"/>
      <c r="M146" s="2190"/>
      <c r="N146" s="2190"/>
      <c r="O146" s="2190"/>
      <c r="P146" s="2190"/>
      <c r="Q146" s="2190"/>
      <c r="R146" s="2190"/>
      <c r="S146" s="2318"/>
      <c r="T146" s="4045" t="s">
        <v>1578</v>
      </c>
      <c r="U146" s="4013"/>
      <c r="V146" s="4014"/>
      <c r="W146" s="1975"/>
      <c r="X146" s="2085"/>
      <c r="Y146" s="2085"/>
      <c r="Z146" s="2085"/>
      <c r="AA146" s="2085"/>
      <c r="AB146" s="2085"/>
      <c r="AC146" s="2085"/>
      <c r="AD146" s="2085"/>
      <c r="AE146" s="2085"/>
      <c r="AF146" s="2085"/>
      <c r="AG146" s="2085"/>
      <c r="AH146" s="2085"/>
      <c r="AI146" s="2085"/>
      <c r="AJ146" s="2085"/>
      <c r="AK146" s="2085"/>
      <c r="AL146" s="2085"/>
      <c r="AM146" s="2085"/>
      <c r="AN146" s="2085"/>
      <c r="AO146" s="2085"/>
      <c r="AP146" s="2085"/>
      <c r="AQ146" s="2085"/>
      <c r="AR146" s="2085"/>
      <c r="AS146" s="2085"/>
      <c r="AT146" s="2085"/>
      <c r="AU146" s="2085"/>
      <c r="AV146" s="2085"/>
      <c r="AW146" s="2085"/>
      <c r="AX146" s="2085"/>
      <c r="AY146" s="2085"/>
      <c r="AZ146" s="2085"/>
      <c r="BA146" s="2085"/>
      <c r="BB146" s="2087"/>
      <c r="BC146" s="2309"/>
      <c r="BD146" s="4433"/>
      <c r="BE146" s="4434"/>
      <c r="BF146" s="4434"/>
      <c r="BG146" s="4435"/>
      <c r="BH146" s="4332"/>
      <c r="BI146" s="4458"/>
      <c r="BJ146" s="4458"/>
      <c r="BK146" s="4458"/>
      <c r="BL146" s="4334"/>
      <c r="BM146" s="1728"/>
      <c r="BN146" s="4379"/>
      <c r="BO146" s="4380"/>
      <c r="BP146" s="1728"/>
      <c r="BQ146" s="4535"/>
      <c r="BR146" s="1728"/>
      <c r="BS146" s="4379"/>
      <c r="BT146" s="3916"/>
      <c r="BU146" s="4380"/>
      <c r="BV146" s="1728"/>
      <c r="BW146" s="4379"/>
      <c r="BX146" s="4380"/>
      <c r="BY146" s="1728"/>
      <c r="BZ146" s="4379"/>
      <c r="CA146" s="3916"/>
      <c r="CB146" s="3916"/>
      <c r="CC146" s="4380"/>
      <c r="CD146" s="2170"/>
      <c r="CE146" s="4379"/>
      <c r="CF146" s="3916"/>
      <c r="CG146" s="3916"/>
      <c r="CH146" s="3916"/>
      <c r="CI146" s="4380"/>
      <c r="CJ146" s="2170"/>
      <c r="CK146" s="4379"/>
      <c r="CL146" s="3916"/>
      <c r="CM146" s="3916"/>
      <c r="CN146" s="4380"/>
      <c r="CO146" s="1728"/>
      <c r="CP146" s="4379"/>
      <c r="CQ146" s="3916"/>
      <c r="CR146" s="3916"/>
      <c r="CS146" s="4380"/>
      <c r="CT146" s="1728"/>
      <c r="CU146" s="4379"/>
      <c r="CV146" s="3916"/>
      <c r="CW146" s="4380"/>
      <c r="CX146" s="1728"/>
      <c r="CY146" s="4379"/>
      <c r="CZ146" s="3916"/>
      <c r="DA146" s="3916"/>
      <c r="DB146" s="4380"/>
      <c r="DC146" s="1728"/>
      <c r="DD146" s="4379"/>
      <c r="DE146" s="3916"/>
      <c r="DF146" s="4380"/>
      <c r="DG146" s="1728"/>
      <c r="DH146" s="4379"/>
      <c r="DI146" s="3916"/>
      <c r="DJ146" s="3916"/>
      <c r="DK146" s="4380"/>
      <c r="DL146" s="1728"/>
      <c r="DM146" s="4379"/>
      <c r="DN146" s="4380"/>
      <c r="DO146" s="1728"/>
      <c r="DP146" s="4379"/>
      <c r="DQ146" s="4380"/>
      <c r="DR146" s="1728"/>
      <c r="DS146" s="2301"/>
      <c r="DT146" s="2315"/>
      <c r="DU146" s="2315"/>
      <c r="DV146" s="2315"/>
      <c r="DW146" s="1728"/>
      <c r="DX146" s="1728"/>
      <c r="DY146" s="1728"/>
    </row>
    <row r="147" spans="1:129" ht="12" customHeight="1">
      <c r="A147" s="2303"/>
      <c r="B147" s="1947"/>
      <c r="C147" s="4059"/>
      <c r="D147" s="2239"/>
      <c r="E147" s="4223" t="s">
        <v>819</v>
      </c>
      <c r="F147" s="4532"/>
      <c r="G147" s="4532"/>
      <c r="H147" s="4532"/>
      <c r="I147" s="4532"/>
      <c r="J147" s="4532"/>
      <c r="K147" s="4532"/>
      <c r="L147" s="4532"/>
      <c r="M147" s="4532"/>
      <c r="N147" s="4532"/>
      <c r="O147" s="4532"/>
      <c r="P147" s="4532"/>
      <c r="Q147" s="4532"/>
      <c r="R147" s="4532"/>
      <c r="S147" s="4533"/>
      <c r="T147" s="4046"/>
      <c r="U147" s="4531"/>
      <c r="V147" s="4017"/>
      <c r="W147" s="1988"/>
      <c r="X147" s="4132" t="str">
        <f ca="1">IF(OR(申告書1入力用!M52=0,LEN(申告書1入力用!M52)-7&lt;=0),"",LEFT(申告書1入力用!M52,LEN(申告書1入力用!M52)-7))</f>
        <v/>
      </c>
      <c r="Y147" s="4133"/>
      <c r="Z147" s="4133"/>
      <c r="AA147" s="4133"/>
      <c r="AB147" s="4134"/>
      <c r="AC147" s="1991"/>
      <c r="AD147" s="4033" t="str">
        <f ca="1">IF(OR(申告書1入力用!M52=0,LEN(申告書1入力用!M52)-6&lt;=0),"",MID(申告書1入力用!M52,LEN(申告書1入力用!M52)-6,1))</f>
        <v/>
      </c>
      <c r="AE147" s="4034"/>
      <c r="AF147" s="4035"/>
      <c r="AG147" s="1991"/>
      <c r="AH147" s="4033" t="str">
        <f ca="1">IF(OR(申告書1入力用!M52=0,LEN(申告書1入力用!M52)-5&lt;=0),"",MID(申告書1入力用!M52,LEN(申告書1入力用!M52)-5,1))</f>
        <v>6</v>
      </c>
      <c r="AI147" s="4034"/>
      <c r="AJ147" s="4035"/>
      <c r="AK147" s="1991"/>
      <c r="AL147" s="4033" t="str">
        <f ca="1">IF(OR(申告書1入力用!M52=0,LEN(申告書1入力用!M52)-4&lt;=0),"",MID(申告書1入力用!M52,LEN(申告書1入力用!M52)-4,1))</f>
        <v>8</v>
      </c>
      <c r="AM147" s="4034"/>
      <c r="AN147" s="4035"/>
      <c r="AO147" s="1991"/>
      <c r="AP147" s="4033" t="str">
        <f ca="1">IF(OR(申告書1入力用!M52=0,LEN(申告書1入力用!M52)-3&lt;=0),"",MID(申告書1入力用!M52,LEN(申告書1入力用!M52)-3,1))</f>
        <v>0</v>
      </c>
      <c r="AQ147" s="4035"/>
      <c r="AR147" s="1991"/>
      <c r="AS147" s="4033" t="str">
        <f ca="1">IF(OR(申告書1入力用!M52=0,LEN(申告書1入力用!M52)-2&lt;=0),"",MID(申告書1入力用!M52,LEN(申告書1入力用!M52)-2,1))</f>
        <v>0</v>
      </c>
      <c r="AT147" s="4035"/>
      <c r="AU147" s="1991"/>
      <c r="AV147" s="4033" t="str">
        <f ca="1">IF(OR(申告書1入力用!M52=0,LEN(申告書1入力用!M52)-1&lt;=0),"",MID(申告書1入力用!M52,LEN(申告書1入力用!M52)-1,1))</f>
        <v>0</v>
      </c>
      <c r="AW147" s="4034"/>
      <c r="AX147" s="4035"/>
      <c r="AY147" s="1991"/>
      <c r="AZ147" s="4033" t="str">
        <f ca="1">IF(申告書1入力用!M52&lt;&gt;0,RIGHT(申告書1入力用!M52,1),"")</f>
        <v>0</v>
      </c>
      <c r="BA147" s="4035"/>
      <c r="BB147" s="2062"/>
      <c r="BC147" s="2309"/>
      <c r="BD147" s="4433"/>
      <c r="BE147" s="4434"/>
      <c r="BF147" s="4434"/>
      <c r="BG147" s="4435"/>
      <c r="BH147" s="4332"/>
      <c r="BI147" s="4458"/>
      <c r="BJ147" s="4458"/>
      <c r="BK147" s="4458"/>
      <c r="BL147" s="4334"/>
      <c r="BM147" s="1728"/>
      <c r="BN147" s="4036"/>
      <c r="BO147" s="4038"/>
      <c r="BP147" s="1728"/>
      <c r="BQ147" s="4536"/>
      <c r="BR147" s="1728"/>
      <c r="BS147" s="4036"/>
      <c r="BT147" s="4037"/>
      <c r="BU147" s="4038"/>
      <c r="BV147" s="1728"/>
      <c r="BW147" s="4036"/>
      <c r="BX147" s="4038"/>
      <c r="BY147" s="1728"/>
      <c r="BZ147" s="4036"/>
      <c r="CA147" s="4037"/>
      <c r="CB147" s="4037"/>
      <c r="CC147" s="4038"/>
      <c r="CD147" s="1728"/>
      <c r="CE147" s="4036"/>
      <c r="CF147" s="4037"/>
      <c r="CG147" s="4037"/>
      <c r="CH147" s="4037"/>
      <c r="CI147" s="4038"/>
      <c r="CJ147" s="2319"/>
      <c r="CK147" s="4036"/>
      <c r="CL147" s="4037"/>
      <c r="CM147" s="4037"/>
      <c r="CN147" s="4038"/>
      <c r="CO147" s="1728"/>
      <c r="CP147" s="4036"/>
      <c r="CQ147" s="4037"/>
      <c r="CR147" s="4037"/>
      <c r="CS147" s="4038"/>
      <c r="CT147" s="1728"/>
      <c r="CU147" s="4036"/>
      <c r="CV147" s="4037"/>
      <c r="CW147" s="4038"/>
      <c r="CX147" s="1728"/>
      <c r="CY147" s="4036"/>
      <c r="CZ147" s="4037"/>
      <c r="DA147" s="4037"/>
      <c r="DB147" s="4038"/>
      <c r="DC147" s="1728"/>
      <c r="DD147" s="4036"/>
      <c r="DE147" s="4037"/>
      <c r="DF147" s="4038"/>
      <c r="DG147" s="1728"/>
      <c r="DH147" s="4036"/>
      <c r="DI147" s="4037"/>
      <c r="DJ147" s="4037"/>
      <c r="DK147" s="4038"/>
      <c r="DL147" s="1728"/>
      <c r="DM147" s="4036"/>
      <c r="DN147" s="4038"/>
      <c r="DO147" s="1728"/>
      <c r="DP147" s="4036"/>
      <c r="DQ147" s="4038"/>
      <c r="DR147" s="1728"/>
      <c r="DS147" s="2301"/>
      <c r="DT147" s="2315"/>
      <c r="DU147" s="2315"/>
      <c r="DV147" s="2315"/>
      <c r="DW147" s="1728"/>
      <c r="DX147" s="1728"/>
      <c r="DY147" s="1728"/>
    </row>
    <row r="148" spans="1:129" ht="2.25" customHeight="1" thickBot="1">
      <c r="A148" s="2303"/>
      <c r="B148" s="1947"/>
      <c r="C148" s="4059"/>
      <c r="D148" s="2239"/>
      <c r="E148" s="4223"/>
      <c r="F148" s="4532"/>
      <c r="G148" s="4532"/>
      <c r="H148" s="4532"/>
      <c r="I148" s="4532"/>
      <c r="J148" s="4532"/>
      <c r="K148" s="4532"/>
      <c r="L148" s="4532"/>
      <c r="M148" s="4532"/>
      <c r="N148" s="4532"/>
      <c r="O148" s="4532"/>
      <c r="P148" s="4532"/>
      <c r="Q148" s="4532"/>
      <c r="R148" s="4532"/>
      <c r="S148" s="4533"/>
      <c r="T148" s="4046"/>
      <c r="U148" s="4531"/>
      <c r="V148" s="4017"/>
      <c r="W148" s="1988"/>
      <c r="X148" s="4427"/>
      <c r="Y148" s="4464"/>
      <c r="Z148" s="4464"/>
      <c r="AA148" s="4464"/>
      <c r="AB148" s="4429"/>
      <c r="AC148" s="1991"/>
      <c r="AD148" s="4379"/>
      <c r="AE148" s="4391"/>
      <c r="AF148" s="4380"/>
      <c r="AG148" s="1991"/>
      <c r="AH148" s="4379"/>
      <c r="AI148" s="4391"/>
      <c r="AJ148" s="4380"/>
      <c r="AK148" s="1991"/>
      <c r="AL148" s="4379"/>
      <c r="AM148" s="4391"/>
      <c r="AN148" s="4380"/>
      <c r="AO148" s="1991"/>
      <c r="AP148" s="4379"/>
      <c r="AQ148" s="4380"/>
      <c r="AR148" s="1991"/>
      <c r="AS148" s="4379"/>
      <c r="AT148" s="4380"/>
      <c r="AU148" s="1991"/>
      <c r="AV148" s="4379"/>
      <c r="AW148" s="4391"/>
      <c r="AX148" s="4380"/>
      <c r="AY148" s="1991"/>
      <c r="AZ148" s="4379"/>
      <c r="BA148" s="4380"/>
      <c r="BB148" s="2062"/>
      <c r="BC148" s="2309"/>
      <c r="BD148" s="4436"/>
      <c r="BE148" s="4437"/>
      <c r="BF148" s="4437"/>
      <c r="BG148" s="4438"/>
      <c r="BH148" s="4510"/>
      <c r="BI148" s="4511"/>
      <c r="BJ148" s="4511"/>
      <c r="BK148" s="4511"/>
      <c r="BL148" s="4512"/>
      <c r="BM148" s="2320"/>
      <c r="BN148" s="2320"/>
      <c r="BO148" s="2320"/>
      <c r="BP148" s="2320"/>
      <c r="BQ148" s="2320"/>
      <c r="BR148" s="2320"/>
      <c r="BS148" s="2320"/>
      <c r="BT148" s="2320"/>
      <c r="BU148" s="2320"/>
      <c r="BV148" s="2320"/>
      <c r="BW148" s="2320"/>
      <c r="BX148" s="2320"/>
      <c r="BY148" s="2320"/>
      <c r="BZ148" s="2320"/>
      <c r="CA148" s="2320"/>
      <c r="CB148" s="2320"/>
      <c r="CC148" s="2320"/>
      <c r="CD148" s="2320"/>
      <c r="CE148" s="2320"/>
      <c r="CF148" s="2320"/>
      <c r="CG148" s="2320"/>
      <c r="CH148" s="2320"/>
      <c r="CI148" s="2320"/>
      <c r="CJ148" s="2320"/>
      <c r="CK148" s="2320"/>
      <c r="CL148" s="2320"/>
      <c r="CM148" s="2320"/>
      <c r="CN148" s="2320"/>
      <c r="CO148" s="2320"/>
      <c r="CP148" s="2320"/>
      <c r="CQ148" s="2321"/>
      <c r="CR148" s="2321"/>
      <c r="CS148" s="2321"/>
      <c r="CT148" s="2321"/>
      <c r="CU148" s="2322"/>
      <c r="CV148" s="2322"/>
      <c r="CW148" s="2322"/>
      <c r="CX148" s="2322"/>
      <c r="CY148" s="2322"/>
      <c r="CZ148" s="2322"/>
      <c r="DA148" s="2322"/>
      <c r="DB148" s="2322"/>
      <c r="DC148" s="2322"/>
      <c r="DD148" s="2322"/>
      <c r="DE148" s="2322"/>
      <c r="DF148" s="2322"/>
      <c r="DG148" s="2322"/>
      <c r="DH148" s="2322"/>
      <c r="DI148" s="2322"/>
      <c r="DJ148" s="2322"/>
      <c r="DK148" s="2322"/>
      <c r="DL148" s="2322"/>
      <c r="DM148" s="2323"/>
      <c r="DN148" s="2323"/>
      <c r="DO148" s="2323"/>
      <c r="DP148" s="2323"/>
      <c r="DQ148" s="2323"/>
      <c r="DR148" s="2323"/>
      <c r="DS148" s="2324"/>
      <c r="DT148" s="2315"/>
      <c r="DU148" s="2315"/>
      <c r="DV148" s="2315"/>
      <c r="DW148" s="1728"/>
      <c r="DX148" s="1728"/>
      <c r="DY148" s="1728"/>
    </row>
    <row r="149" spans="1:129" ht="9.75" customHeight="1">
      <c r="A149" s="2303"/>
      <c r="B149" s="1947"/>
      <c r="C149" s="4059"/>
      <c r="D149" s="2266"/>
      <c r="E149" s="4532"/>
      <c r="F149" s="4532"/>
      <c r="G149" s="4532"/>
      <c r="H149" s="4532"/>
      <c r="I149" s="4532"/>
      <c r="J149" s="4532"/>
      <c r="K149" s="4532"/>
      <c r="L149" s="4532"/>
      <c r="M149" s="4532"/>
      <c r="N149" s="4532"/>
      <c r="O149" s="4532"/>
      <c r="P149" s="4532"/>
      <c r="Q149" s="4532"/>
      <c r="R149" s="4532"/>
      <c r="S149" s="4533"/>
      <c r="T149" s="4046"/>
      <c r="U149" s="4531"/>
      <c r="V149" s="4017"/>
      <c r="W149" s="1988"/>
      <c r="X149" s="4135"/>
      <c r="Y149" s="4136"/>
      <c r="Z149" s="4136"/>
      <c r="AA149" s="4136"/>
      <c r="AB149" s="4137"/>
      <c r="AC149" s="2170"/>
      <c r="AD149" s="4036"/>
      <c r="AE149" s="4037"/>
      <c r="AF149" s="4038"/>
      <c r="AG149" s="2170"/>
      <c r="AH149" s="4036"/>
      <c r="AI149" s="4037"/>
      <c r="AJ149" s="4038"/>
      <c r="AK149" s="2170"/>
      <c r="AL149" s="4036"/>
      <c r="AM149" s="4037"/>
      <c r="AN149" s="4038"/>
      <c r="AO149" s="2170"/>
      <c r="AP149" s="4036"/>
      <c r="AQ149" s="4038"/>
      <c r="AR149" s="2170"/>
      <c r="AS149" s="4036"/>
      <c r="AT149" s="4038"/>
      <c r="AU149" s="2170"/>
      <c r="AV149" s="4036"/>
      <c r="AW149" s="4037"/>
      <c r="AX149" s="4038"/>
      <c r="AY149" s="2170"/>
      <c r="AZ149" s="4036"/>
      <c r="BA149" s="4038"/>
      <c r="BB149" s="2062"/>
      <c r="BC149" s="2309"/>
      <c r="BD149" s="4513" t="s">
        <v>1489</v>
      </c>
      <c r="BE149" s="4514"/>
      <c r="BF149" s="4514"/>
      <c r="BG149" s="4514"/>
      <c r="BH149" s="4514"/>
      <c r="BI149" s="4514"/>
      <c r="BJ149" s="4514"/>
      <c r="BK149" s="4514"/>
      <c r="BL149" s="4514"/>
      <c r="BM149" s="4514"/>
      <c r="BN149" s="4514"/>
      <c r="BO149" s="4514"/>
      <c r="BP149" s="4514"/>
      <c r="BQ149" s="4514"/>
      <c r="BR149" s="4514"/>
      <c r="BS149" s="4514"/>
      <c r="BT149" s="4514"/>
      <c r="BU149" s="4514"/>
      <c r="BV149" s="4514"/>
      <c r="BW149" s="4515"/>
      <c r="BX149" s="4483" t="str">
        <f>IF(申告書1入力用!BM100,"〇","")</f>
        <v/>
      </c>
      <c r="BY149" s="4484"/>
      <c r="BZ149" s="4484"/>
      <c r="CA149" s="4484"/>
      <c r="CB149" s="4484"/>
      <c r="CC149" s="4484"/>
      <c r="CD149" s="4484"/>
      <c r="CE149" s="4484"/>
      <c r="CF149" s="4485"/>
      <c r="CG149" s="4492" t="s">
        <v>1490</v>
      </c>
      <c r="CH149" s="4493"/>
      <c r="CI149" s="4493"/>
      <c r="CJ149" s="4493"/>
      <c r="CK149" s="4493"/>
      <c r="CL149" s="4493"/>
      <c r="CM149" s="4493"/>
      <c r="CN149" s="4493"/>
      <c r="CO149" s="4493"/>
      <c r="CP149" s="4493"/>
      <c r="CQ149" s="4493"/>
      <c r="CR149" s="4493"/>
      <c r="CS149" s="4493"/>
      <c r="CT149" s="4493"/>
      <c r="CU149" s="4493"/>
      <c r="CV149" s="4493"/>
      <c r="CW149" s="4493"/>
      <c r="CX149" s="4493"/>
      <c r="CY149" s="4493"/>
      <c r="CZ149" s="4493"/>
      <c r="DA149" s="4493"/>
      <c r="DB149" s="4493"/>
      <c r="DC149" s="4493"/>
      <c r="DD149" s="4493"/>
      <c r="DE149" s="4493"/>
      <c r="DF149" s="4493"/>
      <c r="DG149" s="4493"/>
      <c r="DH149" s="4493"/>
      <c r="DI149" s="4493"/>
      <c r="DJ149" s="4493"/>
      <c r="DK149" s="4493"/>
      <c r="DL149" s="4493"/>
      <c r="DM149" s="4494"/>
      <c r="DN149" s="4474" t="str">
        <f>IF(申告書1入力用!BM101,"〇","")</f>
        <v/>
      </c>
      <c r="DO149" s="4475"/>
      <c r="DP149" s="4475"/>
      <c r="DQ149" s="4475"/>
      <c r="DR149" s="4475"/>
      <c r="DS149" s="4476"/>
      <c r="DT149" s="2315"/>
      <c r="DU149" s="2315"/>
      <c r="DV149" s="2315"/>
      <c r="DW149" s="1728"/>
      <c r="DX149" s="1728"/>
      <c r="DY149" s="1728"/>
    </row>
    <row r="150" spans="1:129" ht="3" customHeight="1" thickBot="1">
      <c r="A150" s="1728"/>
      <c r="B150" s="1947"/>
      <c r="C150" s="4059"/>
      <c r="D150" s="2325"/>
      <c r="E150" s="2232"/>
      <c r="F150" s="2232"/>
      <c r="G150" s="2232"/>
      <c r="H150" s="2232"/>
      <c r="I150" s="2232"/>
      <c r="J150" s="2232"/>
      <c r="K150" s="2232"/>
      <c r="L150" s="2232"/>
      <c r="M150" s="2232"/>
      <c r="N150" s="2232"/>
      <c r="O150" s="2232"/>
      <c r="P150" s="2232"/>
      <c r="Q150" s="2232"/>
      <c r="R150" s="2232"/>
      <c r="S150" s="2048"/>
      <c r="T150" s="4047"/>
      <c r="U150" s="4048"/>
      <c r="V150" s="4049"/>
      <c r="W150" s="2217"/>
      <c r="X150" s="2217"/>
      <c r="Y150" s="2217"/>
      <c r="Z150" s="2217"/>
      <c r="AA150" s="2217"/>
      <c r="AB150" s="2217"/>
      <c r="AC150" s="2217"/>
      <c r="AD150" s="2217"/>
      <c r="AE150" s="2217"/>
      <c r="AF150" s="2217"/>
      <c r="AG150" s="2217"/>
      <c r="AH150" s="2217"/>
      <c r="AI150" s="2217"/>
      <c r="AJ150" s="2217"/>
      <c r="AK150" s="2217"/>
      <c r="AL150" s="2217"/>
      <c r="AM150" s="2217"/>
      <c r="AN150" s="2217"/>
      <c r="AO150" s="2217"/>
      <c r="AP150" s="2217"/>
      <c r="AQ150" s="2217"/>
      <c r="AR150" s="2217"/>
      <c r="AS150" s="2217"/>
      <c r="AT150" s="2217"/>
      <c r="AU150" s="2217"/>
      <c r="AV150" s="2217"/>
      <c r="AW150" s="2217"/>
      <c r="AX150" s="2217"/>
      <c r="AY150" s="2217"/>
      <c r="AZ150" s="2217"/>
      <c r="BA150" s="2217"/>
      <c r="BB150" s="2326"/>
      <c r="BC150" s="2309"/>
      <c r="BD150" s="4516"/>
      <c r="BE150" s="4517"/>
      <c r="BF150" s="4517"/>
      <c r="BG150" s="4517"/>
      <c r="BH150" s="4517"/>
      <c r="BI150" s="4517"/>
      <c r="BJ150" s="4517"/>
      <c r="BK150" s="4517"/>
      <c r="BL150" s="4517"/>
      <c r="BM150" s="4517"/>
      <c r="BN150" s="4517"/>
      <c r="BO150" s="4517"/>
      <c r="BP150" s="4517"/>
      <c r="BQ150" s="4517"/>
      <c r="BR150" s="4517"/>
      <c r="BS150" s="4517"/>
      <c r="BT150" s="4517"/>
      <c r="BU150" s="4517"/>
      <c r="BV150" s="4517"/>
      <c r="BW150" s="4518"/>
      <c r="BX150" s="4486"/>
      <c r="BY150" s="4487"/>
      <c r="BZ150" s="4487"/>
      <c r="CA150" s="4487"/>
      <c r="CB150" s="4487"/>
      <c r="CC150" s="4487"/>
      <c r="CD150" s="4487"/>
      <c r="CE150" s="4487"/>
      <c r="CF150" s="4488"/>
      <c r="CG150" s="4495"/>
      <c r="CH150" s="4496"/>
      <c r="CI150" s="4496"/>
      <c r="CJ150" s="4496"/>
      <c r="CK150" s="4496"/>
      <c r="CL150" s="4496"/>
      <c r="CM150" s="4496"/>
      <c r="CN150" s="4496"/>
      <c r="CO150" s="4496"/>
      <c r="CP150" s="4496"/>
      <c r="CQ150" s="4496"/>
      <c r="CR150" s="4496"/>
      <c r="CS150" s="4496"/>
      <c r="CT150" s="4496"/>
      <c r="CU150" s="4496"/>
      <c r="CV150" s="4496"/>
      <c r="CW150" s="4496"/>
      <c r="CX150" s="4496"/>
      <c r="CY150" s="4496"/>
      <c r="CZ150" s="4496"/>
      <c r="DA150" s="4496"/>
      <c r="DB150" s="4496"/>
      <c r="DC150" s="4496"/>
      <c r="DD150" s="4496"/>
      <c r="DE150" s="4496"/>
      <c r="DF150" s="4496"/>
      <c r="DG150" s="4496"/>
      <c r="DH150" s="4496"/>
      <c r="DI150" s="4496"/>
      <c r="DJ150" s="4496"/>
      <c r="DK150" s="4496"/>
      <c r="DL150" s="4496"/>
      <c r="DM150" s="4497"/>
      <c r="DN150" s="4477"/>
      <c r="DO150" s="4478"/>
      <c r="DP150" s="4478"/>
      <c r="DQ150" s="4478"/>
      <c r="DR150" s="4478"/>
      <c r="DS150" s="4479"/>
      <c r="DT150" s="2315"/>
      <c r="DU150" s="2315"/>
      <c r="DV150" s="2315"/>
      <c r="DW150" s="1728"/>
      <c r="DX150" s="1728"/>
      <c r="DY150" s="1728"/>
    </row>
    <row r="151" spans="1:129" ht="6" customHeight="1" thickBot="1">
      <c r="A151" s="1728"/>
      <c r="B151" s="2057"/>
      <c r="C151" s="2057"/>
      <c r="D151" s="2057"/>
      <c r="E151" s="2057"/>
      <c r="F151" s="2057"/>
      <c r="G151" s="2057"/>
      <c r="H151" s="2057"/>
      <c r="I151" s="2057"/>
      <c r="J151" s="2057"/>
      <c r="K151" s="2057"/>
      <c r="L151" s="2057"/>
      <c r="M151" s="2057"/>
      <c r="N151" s="2057"/>
      <c r="O151" s="2057"/>
      <c r="P151" s="2057"/>
      <c r="Q151" s="2057"/>
      <c r="R151" s="2057"/>
      <c r="S151" s="2057"/>
      <c r="T151" s="2057"/>
      <c r="U151" s="2057"/>
      <c r="V151" s="2057"/>
      <c r="W151" s="2057"/>
      <c r="X151" s="2057"/>
      <c r="Y151" s="2057"/>
      <c r="Z151" s="2057"/>
      <c r="AA151" s="2057"/>
      <c r="AB151" s="2057"/>
      <c r="AC151" s="2057"/>
      <c r="AD151" s="2057"/>
      <c r="AE151" s="2057"/>
      <c r="AF151" s="2057"/>
      <c r="AG151" s="2057"/>
      <c r="AH151" s="2057"/>
      <c r="AI151" s="2057"/>
      <c r="AJ151" s="2057"/>
      <c r="AK151" s="2057"/>
      <c r="AL151" s="2057"/>
      <c r="AM151" s="2057"/>
      <c r="AN151" s="2057"/>
      <c r="AO151" s="2057"/>
      <c r="AP151" s="2057"/>
      <c r="AQ151" s="2057"/>
      <c r="AR151" s="2057"/>
      <c r="AS151" s="2057"/>
      <c r="AT151" s="2057"/>
      <c r="AU151" s="2057"/>
      <c r="AV151" s="2057"/>
      <c r="AW151" s="2057"/>
      <c r="AX151" s="2057"/>
      <c r="AY151" s="2057"/>
      <c r="AZ151" s="2057"/>
      <c r="BA151" s="2057"/>
      <c r="BB151" s="2057"/>
      <c r="BC151" s="2057"/>
      <c r="BD151" s="4519"/>
      <c r="BE151" s="4520"/>
      <c r="BF151" s="4520"/>
      <c r="BG151" s="4520"/>
      <c r="BH151" s="4520"/>
      <c r="BI151" s="4520"/>
      <c r="BJ151" s="4520"/>
      <c r="BK151" s="4520"/>
      <c r="BL151" s="4520"/>
      <c r="BM151" s="4520"/>
      <c r="BN151" s="4520"/>
      <c r="BO151" s="4520"/>
      <c r="BP151" s="4520"/>
      <c r="BQ151" s="4520"/>
      <c r="BR151" s="4520"/>
      <c r="BS151" s="4520"/>
      <c r="BT151" s="4520"/>
      <c r="BU151" s="4520"/>
      <c r="BV151" s="4520"/>
      <c r="BW151" s="4521"/>
      <c r="BX151" s="4489"/>
      <c r="BY151" s="4490"/>
      <c r="BZ151" s="4490"/>
      <c r="CA151" s="4490"/>
      <c r="CB151" s="4490"/>
      <c r="CC151" s="4490"/>
      <c r="CD151" s="4490"/>
      <c r="CE151" s="4490"/>
      <c r="CF151" s="4491"/>
      <c r="CG151" s="4498"/>
      <c r="CH151" s="4499"/>
      <c r="CI151" s="4499"/>
      <c r="CJ151" s="4499"/>
      <c r="CK151" s="4499"/>
      <c r="CL151" s="4499"/>
      <c r="CM151" s="4499"/>
      <c r="CN151" s="4499"/>
      <c r="CO151" s="4499"/>
      <c r="CP151" s="4499"/>
      <c r="CQ151" s="4499"/>
      <c r="CR151" s="4499"/>
      <c r="CS151" s="4499"/>
      <c r="CT151" s="4499"/>
      <c r="CU151" s="4499"/>
      <c r="CV151" s="4499"/>
      <c r="CW151" s="4499"/>
      <c r="CX151" s="4499"/>
      <c r="CY151" s="4499"/>
      <c r="CZ151" s="4499"/>
      <c r="DA151" s="4499"/>
      <c r="DB151" s="4499"/>
      <c r="DC151" s="4499"/>
      <c r="DD151" s="4499"/>
      <c r="DE151" s="4499"/>
      <c r="DF151" s="4499"/>
      <c r="DG151" s="4499"/>
      <c r="DH151" s="4499"/>
      <c r="DI151" s="4499"/>
      <c r="DJ151" s="4499"/>
      <c r="DK151" s="4499"/>
      <c r="DL151" s="4499"/>
      <c r="DM151" s="4500"/>
      <c r="DN151" s="4480"/>
      <c r="DO151" s="4481"/>
      <c r="DP151" s="4481"/>
      <c r="DQ151" s="4481"/>
      <c r="DR151" s="4481"/>
      <c r="DS151" s="4482"/>
      <c r="DT151" s="2315"/>
      <c r="DU151" s="2315"/>
      <c r="DV151" s="2315"/>
      <c r="DW151" s="1728"/>
      <c r="DX151" s="1728"/>
      <c r="DY151" s="1728"/>
    </row>
    <row r="152" spans="1:129" ht="9.75" customHeight="1">
      <c r="A152" s="1728"/>
      <c r="B152" s="2057"/>
      <c r="C152" s="4528" t="s">
        <v>1579</v>
      </c>
      <c r="D152" s="4528"/>
      <c r="E152" s="4528"/>
      <c r="F152" s="4528"/>
      <c r="G152" s="4528"/>
      <c r="H152" s="4528"/>
      <c r="I152" s="4528"/>
      <c r="J152" s="4528"/>
      <c r="K152" s="4528"/>
      <c r="L152" s="4528"/>
      <c r="M152" s="4528"/>
      <c r="N152" s="4528"/>
      <c r="O152" s="4528"/>
      <c r="P152" s="4528"/>
      <c r="Q152" s="4528"/>
      <c r="R152" s="4528"/>
      <c r="S152" s="4528"/>
      <c r="T152" s="4528"/>
      <c r="U152" s="4528"/>
      <c r="V152" s="4528"/>
      <c r="W152" s="4528"/>
      <c r="X152" s="4528"/>
      <c r="Y152" s="4528"/>
      <c r="Z152" s="4528"/>
      <c r="AA152" s="4528"/>
      <c r="AB152" s="4528"/>
      <c r="AC152" s="4528"/>
      <c r="AD152" s="4528"/>
      <c r="AE152" s="4528"/>
      <c r="AF152" s="4528"/>
      <c r="AG152" s="4528"/>
      <c r="AH152" s="4528"/>
      <c r="AI152" s="4528"/>
      <c r="AJ152" s="4528"/>
      <c r="AK152" s="4528"/>
      <c r="AL152" s="4528"/>
      <c r="AM152" s="4528"/>
      <c r="AN152" s="4528"/>
      <c r="AO152" s="4528"/>
      <c r="AP152" s="4528"/>
      <c r="AQ152" s="4528"/>
      <c r="AR152" s="4528"/>
      <c r="AS152" s="4528"/>
      <c r="AT152" s="4528"/>
      <c r="AU152" s="4528"/>
      <c r="AV152" s="4528"/>
      <c r="AW152" s="4528"/>
      <c r="AX152" s="4528"/>
      <c r="AY152" s="4528"/>
      <c r="AZ152" s="4528"/>
      <c r="BA152" s="4528"/>
      <c r="BB152" s="4528"/>
      <c r="BC152" s="4528"/>
      <c r="BD152" s="4529" t="s">
        <v>1580</v>
      </c>
      <c r="BE152" s="4529"/>
      <c r="BF152" s="4529"/>
      <c r="BG152" s="4529"/>
      <c r="BH152" s="4529"/>
      <c r="BI152" s="4529"/>
      <c r="BJ152" s="4529"/>
      <c r="BK152" s="4529"/>
      <c r="BL152" s="4529"/>
      <c r="BM152" s="4529"/>
      <c r="BN152" s="4529"/>
      <c r="BO152" s="4529"/>
      <c r="BP152" s="4529"/>
      <c r="BQ152" s="4529"/>
      <c r="BR152" s="4529"/>
      <c r="BS152" s="4529"/>
      <c r="BT152" s="4529"/>
      <c r="BU152" s="4529"/>
      <c r="BV152" s="4529"/>
      <c r="BW152" s="4529"/>
      <c r="BX152" s="4529"/>
      <c r="BY152" s="4529"/>
      <c r="BZ152" s="4529"/>
      <c r="CA152" s="4529"/>
      <c r="CB152" s="4529"/>
      <c r="CC152" s="4529"/>
      <c r="CD152" s="4529"/>
      <c r="CE152" s="4529"/>
      <c r="CF152" s="4529"/>
      <c r="CG152" s="4529"/>
      <c r="CH152" s="4529"/>
      <c r="CI152" s="4529"/>
      <c r="CJ152" s="4529"/>
      <c r="CK152" s="4529"/>
      <c r="CL152" s="4529"/>
      <c r="CM152" s="4529"/>
      <c r="CN152" s="4529"/>
      <c r="CO152" s="4529"/>
      <c r="CP152" s="4529"/>
      <c r="CQ152" s="4529"/>
      <c r="CR152" s="4529"/>
      <c r="CS152" s="4529"/>
      <c r="CT152" s="4529"/>
      <c r="CU152" s="4529"/>
      <c r="CV152" s="4529"/>
      <c r="CW152" s="4529"/>
      <c r="CX152" s="4529"/>
      <c r="CY152" s="4529"/>
      <c r="CZ152" s="4529"/>
      <c r="DA152" s="4529"/>
      <c r="DB152" s="4529"/>
      <c r="DC152" s="4529"/>
      <c r="DD152" s="4529"/>
      <c r="DE152" s="4529"/>
      <c r="DF152" s="4529"/>
      <c r="DG152" s="4529"/>
      <c r="DH152" s="4529"/>
      <c r="DI152" s="4529"/>
      <c r="DJ152" s="4529"/>
      <c r="DK152" s="4529"/>
      <c r="DL152" s="4529"/>
      <c r="DM152" s="4529"/>
      <c r="DN152" s="4529"/>
      <c r="DO152" s="4529"/>
      <c r="DP152" s="4529"/>
      <c r="DQ152" s="4529"/>
      <c r="DR152" s="2327"/>
      <c r="DS152" s="2327"/>
      <c r="DT152" s="2327"/>
      <c r="DU152" s="2327"/>
      <c r="DV152" s="2327"/>
      <c r="DW152" s="2327"/>
      <c r="DX152" s="2327"/>
      <c r="DY152" s="2327"/>
    </row>
    <row r="153" spans="1:129" ht="14.25" customHeight="1">
      <c r="A153" s="1728"/>
      <c r="B153" s="2057"/>
      <c r="C153" s="4528"/>
      <c r="D153" s="4528"/>
      <c r="E153" s="4528"/>
      <c r="F153" s="4528"/>
      <c r="G153" s="4528"/>
      <c r="H153" s="4528"/>
      <c r="I153" s="4528"/>
      <c r="J153" s="4528"/>
      <c r="K153" s="4528"/>
      <c r="L153" s="4528"/>
      <c r="M153" s="4528"/>
      <c r="N153" s="4528"/>
      <c r="O153" s="4528"/>
      <c r="P153" s="4528"/>
      <c r="Q153" s="4528"/>
      <c r="R153" s="4528"/>
      <c r="S153" s="4528"/>
      <c r="T153" s="4528"/>
      <c r="U153" s="4528"/>
      <c r="V153" s="4528"/>
      <c r="W153" s="4528"/>
      <c r="X153" s="4528"/>
      <c r="Y153" s="4528"/>
      <c r="Z153" s="4528"/>
      <c r="AA153" s="4528"/>
      <c r="AB153" s="4528"/>
      <c r="AC153" s="4528"/>
      <c r="AD153" s="4528"/>
      <c r="AE153" s="4528"/>
      <c r="AF153" s="4528"/>
      <c r="AG153" s="4528"/>
      <c r="AH153" s="4528"/>
      <c r="AI153" s="4528"/>
      <c r="AJ153" s="4528"/>
      <c r="AK153" s="4528"/>
      <c r="AL153" s="4528"/>
      <c r="AM153" s="4528"/>
      <c r="AN153" s="4528"/>
      <c r="AO153" s="4528"/>
      <c r="AP153" s="4528"/>
      <c r="AQ153" s="4528"/>
      <c r="AR153" s="4528"/>
      <c r="AS153" s="4528"/>
      <c r="AT153" s="4528"/>
      <c r="AU153" s="4528"/>
      <c r="AV153" s="4528"/>
      <c r="AW153" s="4528"/>
      <c r="AX153" s="4528"/>
      <c r="AY153" s="4528"/>
      <c r="AZ153" s="4528"/>
      <c r="BA153" s="4528"/>
      <c r="BB153" s="4528"/>
      <c r="BC153" s="4528"/>
      <c r="BD153" s="4530"/>
      <c r="BE153" s="4530"/>
      <c r="BF153" s="4530"/>
      <c r="BG153" s="4530"/>
      <c r="BH153" s="4530"/>
      <c r="BI153" s="4530"/>
      <c r="BJ153" s="4530"/>
      <c r="BK153" s="4530"/>
      <c r="BL153" s="4530"/>
      <c r="BM153" s="4530"/>
      <c r="BN153" s="4530"/>
      <c r="BO153" s="4530"/>
      <c r="BP153" s="4530"/>
      <c r="BQ153" s="4530"/>
      <c r="BR153" s="4530"/>
      <c r="BS153" s="4530"/>
      <c r="BT153" s="4530"/>
      <c r="BU153" s="4530"/>
      <c r="BV153" s="4530"/>
      <c r="BW153" s="4530"/>
      <c r="BX153" s="4530"/>
      <c r="BY153" s="4530"/>
      <c r="BZ153" s="4530"/>
      <c r="CA153" s="4530"/>
      <c r="CB153" s="4530"/>
      <c r="CC153" s="4530"/>
      <c r="CD153" s="4530"/>
      <c r="CE153" s="4530"/>
      <c r="CF153" s="4530"/>
      <c r="CG153" s="4530"/>
      <c r="CH153" s="4530"/>
      <c r="CI153" s="4530"/>
      <c r="CJ153" s="4530"/>
      <c r="CK153" s="4530"/>
      <c r="CL153" s="4530"/>
      <c r="CM153" s="4530"/>
      <c r="CN153" s="4530"/>
      <c r="CO153" s="4530"/>
      <c r="CP153" s="4530"/>
      <c r="CQ153" s="4530"/>
      <c r="CR153" s="4530"/>
      <c r="CS153" s="4530"/>
      <c r="CT153" s="4530"/>
      <c r="CU153" s="4530"/>
      <c r="CV153" s="4530"/>
      <c r="CW153" s="4530"/>
      <c r="CX153" s="4530"/>
      <c r="CY153" s="4530"/>
      <c r="CZ153" s="4530"/>
      <c r="DA153" s="4530"/>
      <c r="DB153" s="4530"/>
      <c r="DC153" s="4530"/>
      <c r="DD153" s="4530"/>
      <c r="DE153" s="4530"/>
      <c r="DF153" s="4530"/>
      <c r="DG153" s="4530"/>
      <c r="DH153" s="4530"/>
      <c r="DI153" s="4530"/>
      <c r="DJ153" s="4530"/>
      <c r="DK153" s="4530"/>
      <c r="DL153" s="4530"/>
      <c r="DM153" s="4530"/>
      <c r="DN153" s="4530"/>
      <c r="DO153" s="4530"/>
      <c r="DP153" s="4530"/>
      <c r="DQ153" s="4530"/>
      <c r="DR153" s="2327"/>
      <c r="DS153" s="2327"/>
      <c r="DT153" s="2327"/>
      <c r="DU153" s="2327"/>
      <c r="DV153" s="2327"/>
      <c r="DW153" s="2327"/>
      <c r="DX153" s="2327"/>
      <c r="DY153" s="2327"/>
    </row>
    <row r="154" spans="1:129" ht="3" customHeight="1">
      <c r="A154" s="1728"/>
      <c r="B154" s="2057"/>
      <c r="C154" s="4528"/>
      <c r="D154" s="4528"/>
      <c r="E154" s="4528"/>
      <c r="F154" s="4528"/>
      <c r="G154" s="4528"/>
      <c r="H154" s="4528"/>
      <c r="I154" s="4528"/>
      <c r="J154" s="4528"/>
      <c r="K154" s="4528"/>
      <c r="L154" s="4528"/>
      <c r="M154" s="4528"/>
      <c r="N154" s="4528"/>
      <c r="O154" s="4528"/>
      <c r="P154" s="4528"/>
      <c r="Q154" s="4528"/>
      <c r="R154" s="4528"/>
      <c r="S154" s="4528"/>
      <c r="T154" s="4528"/>
      <c r="U154" s="4528"/>
      <c r="V154" s="4528"/>
      <c r="W154" s="4528"/>
      <c r="X154" s="4528"/>
      <c r="Y154" s="4528"/>
      <c r="Z154" s="4528"/>
      <c r="AA154" s="4528"/>
      <c r="AB154" s="4528"/>
      <c r="AC154" s="4528"/>
      <c r="AD154" s="4528"/>
      <c r="AE154" s="4528"/>
      <c r="AF154" s="4528"/>
      <c r="AG154" s="4528"/>
      <c r="AH154" s="4528"/>
      <c r="AI154" s="4528"/>
      <c r="AJ154" s="4528"/>
      <c r="AK154" s="4528"/>
      <c r="AL154" s="4528"/>
      <c r="AM154" s="4528"/>
      <c r="AN154" s="4528"/>
      <c r="AO154" s="4528"/>
      <c r="AP154" s="4528"/>
      <c r="AQ154" s="4528"/>
      <c r="AR154" s="4528"/>
      <c r="AS154" s="4528"/>
      <c r="AT154" s="4528"/>
      <c r="AU154" s="4528"/>
      <c r="AV154" s="4528"/>
      <c r="AW154" s="4528"/>
      <c r="AX154" s="4528"/>
      <c r="AY154" s="4528"/>
      <c r="AZ154" s="4528"/>
      <c r="BA154" s="4528"/>
      <c r="BB154" s="4528"/>
      <c r="BC154" s="4528"/>
      <c r="BD154" s="4530"/>
      <c r="BE154" s="4530"/>
      <c r="BF154" s="4530"/>
      <c r="BG154" s="4530"/>
      <c r="BH154" s="4530"/>
      <c r="BI154" s="4530"/>
      <c r="BJ154" s="4530"/>
      <c r="BK154" s="4530"/>
      <c r="BL154" s="4530"/>
      <c r="BM154" s="4530"/>
      <c r="BN154" s="4530"/>
      <c r="BO154" s="4530"/>
      <c r="BP154" s="4530"/>
      <c r="BQ154" s="4530"/>
      <c r="BR154" s="4530"/>
      <c r="BS154" s="4530"/>
      <c r="BT154" s="4530"/>
      <c r="BU154" s="4530"/>
      <c r="BV154" s="4530"/>
      <c r="BW154" s="4530"/>
      <c r="BX154" s="4530"/>
      <c r="BY154" s="4530"/>
      <c r="BZ154" s="4530"/>
      <c r="CA154" s="4530"/>
      <c r="CB154" s="4530"/>
      <c r="CC154" s="4530"/>
      <c r="CD154" s="4530"/>
      <c r="CE154" s="4530"/>
      <c r="CF154" s="4530"/>
      <c r="CG154" s="4530"/>
      <c r="CH154" s="4530"/>
      <c r="CI154" s="4530"/>
      <c r="CJ154" s="4530"/>
      <c r="CK154" s="4530"/>
      <c r="CL154" s="4530"/>
      <c r="CM154" s="4530"/>
      <c r="CN154" s="4530"/>
      <c r="CO154" s="4530"/>
      <c r="CP154" s="4530"/>
      <c r="CQ154" s="4530"/>
      <c r="CR154" s="4530"/>
      <c r="CS154" s="4530"/>
      <c r="CT154" s="4530"/>
      <c r="CU154" s="4530"/>
      <c r="CV154" s="4530"/>
      <c r="CW154" s="4530"/>
      <c r="CX154" s="4530"/>
      <c r="CY154" s="4530"/>
      <c r="CZ154" s="4530"/>
      <c r="DA154" s="4530"/>
      <c r="DB154" s="4530"/>
      <c r="DC154" s="4530"/>
      <c r="DD154" s="4530"/>
      <c r="DE154" s="4530"/>
      <c r="DF154" s="4530"/>
      <c r="DG154" s="4530"/>
      <c r="DH154" s="4530"/>
      <c r="DI154" s="4530"/>
      <c r="DJ154" s="4530"/>
      <c r="DK154" s="4530"/>
      <c r="DL154" s="4530"/>
      <c r="DM154" s="4530"/>
      <c r="DN154" s="4530"/>
      <c r="DO154" s="4530"/>
      <c r="DP154" s="4530"/>
      <c r="DQ154" s="4530"/>
      <c r="DR154" s="2327"/>
      <c r="DS154" s="2327"/>
      <c r="DT154" s="2327"/>
      <c r="DU154" s="2327"/>
      <c r="DV154" s="2327"/>
      <c r="DW154" s="2327"/>
      <c r="DX154" s="2327"/>
      <c r="DY154" s="2327"/>
    </row>
    <row r="155" spans="1:129" ht="3" customHeight="1">
      <c r="A155" s="1728"/>
      <c r="B155" s="2057"/>
      <c r="C155" s="4528"/>
      <c r="D155" s="4528"/>
      <c r="E155" s="4528"/>
      <c r="F155" s="4528"/>
      <c r="G155" s="4528"/>
      <c r="H155" s="4528"/>
      <c r="I155" s="4528"/>
      <c r="J155" s="4528"/>
      <c r="K155" s="4528"/>
      <c r="L155" s="4528"/>
      <c r="M155" s="4528"/>
      <c r="N155" s="4528"/>
      <c r="O155" s="4528"/>
      <c r="P155" s="4528"/>
      <c r="Q155" s="4528"/>
      <c r="R155" s="4528"/>
      <c r="S155" s="4528"/>
      <c r="T155" s="4528"/>
      <c r="U155" s="4528"/>
      <c r="V155" s="4528"/>
      <c r="W155" s="4528"/>
      <c r="X155" s="4528"/>
      <c r="Y155" s="4528"/>
      <c r="Z155" s="4528"/>
      <c r="AA155" s="4528"/>
      <c r="AB155" s="4528"/>
      <c r="AC155" s="4528"/>
      <c r="AD155" s="4528"/>
      <c r="AE155" s="4528"/>
      <c r="AF155" s="4528"/>
      <c r="AG155" s="4528"/>
      <c r="AH155" s="4528"/>
      <c r="AI155" s="4528"/>
      <c r="AJ155" s="4528"/>
      <c r="AK155" s="4528"/>
      <c r="AL155" s="4528"/>
      <c r="AM155" s="4528"/>
      <c r="AN155" s="4528"/>
      <c r="AO155" s="4528"/>
      <c r="AP155" s="4528"/>
      <c r="AQ155" s="4528"/>
      <c r="AR155" s="4528"/>
      <c r="AS155" s="4528"/>
      <c r="AT155" s="4528"/>
      <c r="AU155" s="4528"/>
      <c r="AV155" s="4528"/>
      <c r="AW155" s="4528"/>
      <c r="AX155" s="4528"/>
      <c r="AY155" s="4528"/>
      <c r="AZ155" s="4528"/>
      <c r="BA155" s="4528"/>
      <c r="BB155" s="4528"/>
      <c r="BC155" s="4528"/>
      <c r="BD155" s="4530"/>
      <c r="BE155" s="4530"/>
      <c r="BF155" s="4530"/>
      <c r="BG155" s="4530"/>
      <c r="BH155" s="4530"/>
      <c r="BI155" s="4530"/>
      <c r="BJ155" s="4530"/>
      <c r="BK155" s="4530"/>
      <c r="BL155" s="4530"/>
      <c r="BM155" s="4530"/>
      <c r="BN155" s="4530"/>
      <c r="BO155" s="4530"/>
      <c r="BP155" s="4530"/>
      <c r="BQ155" s="4530"/>
      <c r="BR155" s="4530"/>
      <c r="BS155" s="4530"/>
      <c r="BT155" s="4530"/>
      <c r="BU155" s="4530"/>
      <c r="BV155" s="4530"/>
      <c r="BW155" s="4530"/>
      <c r="BX155" s="4530"/>
      <c r="BY155" s="4530"/>
      <c r="BZ155" s="4530"/>
      <c r="CA155" s="4530"/>
      <c r="CB155" s="4530"/>
      <c r="CC155" s="4530"/>
      <c r="CD155" s="4530"/>
      <c r="CE155" s="4530"/>
      <c r="CF155" s="4530"/>
      <c r="CG155" s="4530"/>
      <c r="CH155" s="4530"/>
      <c r="CI155" s="4530"/>
      <c r="CJ155" s="4530"/>
      <c r="CK155" s="4530"/>
      <c r="CL155" s="4530"/>
      <c r="CM155" s="4530"/>
      <c r="CN155" s="4530"/>
      <c r="CO155" s="4530"/>
      <c r="CP155" s="4530"/>
      <c r="CQ155" s="4530"/>
      <c r="CR155" s="4530"/>
      <c r="CS155" s="4530"/>
      <c r="CT155" s="4530"/>
      <c r="CU155" s="4530"/>
      <c r="CV155" s="4530"/>
      <c r="CW155" s="4530"/>
      <c r="CX155" s="4530"/>
      <c r="CY155" s="4530"/>
      <c r="CZ155" s="4530"/>
      <c r="DA155" s="4530"/>
      <c r="DB155" s="4530"/>
      <c r="DC155" s="4530"/>
      <c r="DD155" s="4530"/>
      <c r="DE155" s="4530"/>
      <c r="DF155" s="4530"/>
      <c r="DG155" s="4530"/>
      <c r="DH155" s="4530"/>
      <c r="DI155" s="4530"/>
      <c r="DJ155" s="4530"/>
      <c r="DK155" s="4530"/>
      <c r="DL155" s="4530"/>
      <c r="DM155" s="4530"/>
      <c r="DN155" s="4530"/>
      <c r="DO155" s="4530"/>
      <c r="DP155" s="4530"/>
      <c r="DQ155" s="4530"/>
      <c r="DR155" s="2315"/>
      <c r="DS155" s="2315"/>
      <c r="DT155" s="2315"/>
      <c r="DU155" s="2315"/>
      <c r="DV155" s="2315"/>
      <c r="DW155" s="1728"/>
      <c r="DX155" s="1728"/>
      <c r="DY155" s="1728"/>
    </row>
    <row r="156" spans="1:129" ht="12.75" customHeight="1">
      <c r="A156" s="1745"/>
      <c r="B156" s="1745"/>
      <c r="C156" s="1745"/>
      <c r="D156" s="1745"/>
      <c r="E156" s="1745"/>
      <c r="F156" s="1745"/>
      <c r="G156" s="1745"/>
      <c r="H156" s="1745"/>
      <c r="I156" s="1745"/>
      <c r="J156" s="1745"/>
      <c r="K156" s="1745"/>
      <c r="L156" s="1745"/>
      <c r="M156" s="1745"/>
      <c r="N156" s="1745"/>
      <c r="O156" s="1745"/>
      <c r="P156" s="1745"/>
      <c r="Q156" s="1745"/>
      <c r="R156" s="1745"/>
      <c r="S156" s="1745"/>
      <c r="T156" s="1745"/>
      <c r="U156" s="1745"/>
      <c r="V156" s="1745"/>
      <c r="W156" s="1745"/>
      <c r="X156" s="1745"/>
      <c r="Y156" s="1745"/>
      <c r="Z156" s="1745"/>
      <c r="AA156" s="2057"/>
      <c r="AB156" s="2057"/>
      <c r="AC156" s="2057"/>
      <c r="AD156" s="2057"/>
      <c r="AE156" s="2057"/>
      <c r="AF156" s="2057"/>
      <c r="AG156" s="2057"/>
      <c r="AH156" s="2057"/>
      <c r="AI156" s="2057"/>
      <c r="AJ156" s="2057"/>
      <c r="AK156" s="2057"/>
      <c r="AL156" s="2057"/>
      <c r="AM156" s="2057"/>
      <c r="AN156" s="2057"/>
      <c r="AO156" s="2057"/>
      <c r="AP156" s="2057"/>
      <c r="AQ156" s="2057"/>
      <c r="AR156" s="2057"/>
      <c r="AS156" s="2057"/>
      <c r="AT156" s="2057"/>
      <c r="AU156" s="2057"/>
      <c r="AV156" s="2057"/>
      <c r="AW156" s="2057"/>
      <c r="AX156" s="2057"/>
      <c r="AY156" s="2057"/>
      <c r="AZ156" s="2057"/>
      <c r="BA156" s="2057"/>
      <c r="BB156" s="2057"/>
      <c r="BC156" s="2057"/>
      <c r="BD156" s="4530"/>
      <c r="BE156" s="4530"/>
      <c r="BF156" s="4530"/>
      <c r="BG156" s="4530"/>
      <c r="BH156" s="4530"/>
      <c r="BI156" s="4530"/>
      <c r="BJ156" s="4530"/>
      <c r="BK156" s="4530"/>
      <c r="BL156" s="4530"/>
      <c r="BM156" s="4530"/>
      <c r="BN156" s="4530"/>
      <c r="BO156" s="4530"/>
      <c r="BP156" s="4530"/>
      <c r="BQ156" s="4530"/>
      <c r="BR156" s="4530"/>
      <c r="BS156" s="4530"/>
      <c r="BT156" s="4530"/>
      <c r="BU156" s="4530"/>
      <c r="BV156" s="4530"/>
      <c r="BW156" s="4530"/>
      <c r="BX156" s="4530"/>
      <c r="BY156" s="4530"/>
      <c r="BZ156" s="4530"/>
      <c r="CA156" s="4530"/>
      <c r="CB156" s="4530"/>
      <c r="CC156" s="4530"/>
      <c r="CD156" s="4530"/>
      <c r="CE156" s="4530"/>
      <c r="CF156" s="4530"/>
      <c r="CG156" s="4530"/>
      <c r="CH156" s="4530"/>
      <c r="CI156" s="4530"/>
      <c r="CJ156" s="4530"/>
      <c r="CK156" s="4530"/>
      <c r="CL156" s="4530"/>
      <c r="CM156" s="4530"/>
      <c r="CN156" s="4530"/>
      <c r="CO156" s="4530"/>
      <c r="CP156" s="4530"/>
      <c r="CQ156" s="4530"/>
      <c r="CR156" s="4530"/>
      <c r="CS156" s="4530"/>
      <c r="CT156" s="4530"/>
      <c r="CU156" s="4530"/>
      <c r="CV156" s="4530"/>
      <c r="CW156" s="4530"/>
      <c r="CX156" s="4530"/>
      <c r="CY156" s="4530"/>
      <c r="CZ156" s="4530"/>
      <c r="DA156" s="4530"/>
      <c r="DB156" s="4530"/>
      <c r="DC156" s="4530"/>
      <c r="DD156" s="4530"/>
      <c r="DE156" s="4530"/>
      <c r="DF156" s="4530"/>
      <c r="DG156" s="4530"/>
      <c r="DH156" s="4530"/>
      <c r="DI156" s="4530"/>
      <c r="DJ156" s="4530"/>
      <c r="DK156" s="4530"/>
      <c r="DL156" s="4530"/>
      <c r="DM156" s="4530"/>
      <c r="DN156" s="4530"/>
      <c r="DO156" s="4530"/>
      <c r="DP156" s="4530"/>
      <c r="DQ156" s="4530"/>
      <c r="DR156" s="2315"/>
      <c r="DS156" s="2315"/>
      <c r="DT156" s="2315"/>
      <c r="DU156" s="2315"/>
      <c r="DV156" s="2315"/>
      <c r="DW156" s="1728"/>
      <c r="DX156" s="1728"/>
      <c r="DY156" s="1728"/>
    </row>
    <row r="157" spans="1:129" ht="4.5" customHeight="1">
      <c r="A157" s="1745"/>
      <c r="B157" s="1745"/>
      <c r="C157" s="1745"/>
      <c r="D157" s="1745"/>
      <c r="E157" s="1745"/>
      <c r="F157" s="1745"/>
      <c r="G157" s="1745"/>
      <c r="H157" s="1745"/>
      <c r="I157" s="1745"/>
      <c r="J157" s="1745"/>
      <c r="K157" s="1745"/>
      <c r="L157" s="1745"/>
      <c r="M157" s="1745"/>
      <c r="N157" s="1745"/>
      <c r="O157" s="1745"/>
      <c r="P157" s="1745"/>
      <c r="Q157" s="1745"/>
      <c r="R157" s="1745"/>
      <c r="S157" s="1745"/>
      <c r="T157" s="1745"/>
      <c r="U157" s="1745"/>
      <c r="V157" s="1745"/>
      <c r="W157" s="1745"/>
      <c r="X157" s="1745"/>
      <c r="Y157" s="1745"/>
      <c r="Z157" s="1745"/>
      <c r="AA157" s="2057"/>
      <c r="AB157" s="2057"/>
      <c r="AC157" s="2057"/>
      <c r="AD157" s="2057"/>
      <c r="AE157" s="2057"/>
      <c r="AF157" s="2057"/>
      <c r="AG157" s="2057"/>
      <c r="AH157" s="2057"/>
      <c r="AI157" s="2057"/>
      <c r="AJ157" s="2057"/>
      <c r="AK157" s="2057"/>
      <c r="AL157" s="2057"/>
      <c r="AM157" s="2057"/>
      <c r="AN157" s="2057"/>
      <c r="AO157" s="2057"/>
      <c r="AP157" s="2057"/>
      <c r="AQ157" s="2057"/>
      <c r="AR157" s="2057"/>
      <c r="AS157" s="2057"/>
      <c r="AT157" s="2057"/>
      <c r="AU157" s="2057"/>
      <c r="AV157" s="2057"/>
      <c r="AW157" s="2057"/>
      <c r="AX157" s="2057"/>
      <c r="AY157" s="2057"/>
      <c r="AZ157" s="2057"/>
      <c r="BA157" s="2057"/>
      <c r="BB157" s="2057"/>
      <c r="BD157" s="4530"/>
      <c r="BE157" s="4530"/>
      <c r="BF157" s="4530"/>
      <c r="BG157" s="4530"/>
      <c r="BH157" s="4530"/>
      <c r="BI157" s="4530"/>
      <c r="BJ157" s="4530"/>
      <c r="BK157" s="4530"/>
      <c r="BL157" s="4530"/>
      <c r="BM157" s="4530"/>
      <c r="BN157" s="4530"/>
      <c r="BO157" s="4530"/>
      <c r="BP157" s="4530"/>
      <c r="BQ157" s="4530"/>
      <c r="BR157" s="4530"/>
      <c r="BS157" s="4530"/>
      <c r="BT157" s="4530"/>
      <c r="BU157" s="4530"/>
      <c r="BV157" s="4530"/>
      <c r="BW157" s="4530"/>
      <c r="BX157" s="4530"/>
      <c r="BY157" s="4530"/>
      <c r="BZ157" s="4530"/>
      <c r="CA157" s="4530"/>
      <c r="CB157" s="4530"/>
      <c r="CC157" s="4530"/>
      <c r="CD157" s="4530"/>
      <c r="CE157" s="4530"/>
      <c r="CF157" s="4530"/>
      <c r="CG157" s="4530"/>
      <c r="CH157" s="4530"/>
      <c r="CI157" s="4530"/>
      <c r="CJ157" s="4530"/>
      <c r="CK157" s="4530"/>
      <c r="CL157" s="4530"/>
      <c r="CM157" s="4530"/>
      <c r="CN157" s="4530"/>
      <c r="CO157" s="4530"/>
      <c r="CP157" s="4530"/>
      <c r="CQ157" s="4530"/>
      <c r="CR157" s="4530"/>
      <c r="CS157" s="4530"/>
      <c r="CT157" s="4530"/>
      <c r="CU157" s="4530"/>
      <c r="CV157" s="4530"/>
      <c r="CW157" s="4530"/>
      <c r="CX157" s="4530"/>
      <c r="CY157" s="4530"/>
      <c r="CZ157" s="4530"/>
      <c r="DA157" s="4530"/>
      <c r="DB157" s="4530"/>
      <c r="DC157" s="4530"/>
      <c r="DD157" s="4530"/>
      <c r="DE157" s="4530"/>
      <c r="DF157" s="4530"/>
      <c r="DG157" s="4530"/>
      <c r="DH157" s="4530"/>
      <c r="DI157" s="4530"/>
      <c r="DJ157" s="4530"/>
      <c r="DK157" s="4530"/>
      <c r="DL157" s="4530"/>
      <c r="DM157" s="4530"/>
      <c r="DN157" s="4530"/>
      <c r="DO157" s="4530"/>
      <c r="DP157" s="4530"/>
      <c r="DQ157" s="4530"/>
      <c r="DT157" s="2315"/>
      <c r="DU157" s="2315"/>
      <c r="DV157" s="2315"/>
      <c r="DW157" s="1728"/>
      <c r="DX157" s="1728"/>
      <c r="DY157" s="1728"/>
    </row>
    <row r="158" spans="1:129" ht="5.25" customHeight="1">
      <c r="A158" s="1745"/>
      <c r="B158" s="1745"/>
      <c r="C158" s="1745"/>
      <c r="D158" s="1745"/>
      <c r="E158" s="1745"/>
      <c r="F158" s="1745"/>
      <c r="G158" s="1745"/>
      <c r="H158" s="1745"/>
      <c r="I158" s="1745"/>
      <c r="J158" s="1745"/>
      <c r="K158" s="1745"/>
      <c r="L158" s="1745"/>
      <c r="M158" s="1745"/>
      <c r="N158" s="1745"/>
      <c r="O158" s="1745"/>
      <c r="P158" s="1745"/>
      <c r="Q158" s="1745"/>
      <c r="R158" s="1745"/>
      <c r="S158" s="1745"/>
      <c r="T158" s="1745"/>
      <c r="U158" s="1745"/>
      <c r="V158" s="1745"/>
      <c r="W158" s="1745"/>
      <c r="X158" s="1745"/>
      <c r="Y158" s="1745"/>
      <c r="Z158" s="1745"/>
      <c r="AA158" s="2057"/>
      <c r="AB158" s="2057"/>
      <c r="AC158" s="2057"/>
      <c r="AD158" s="2057"/>
      <c r="AE158" s="2057"/>
      <c r="AF158" s="2057"/>
      <c r="AG158" s="2057"/>
      <c r="AH158" s="2057"/>
      <c r="AI158" s="2057"/>
      <c r="AJ158" s="2057"/>
      <c r="AK158" s="2057"/>
      <c r="AL158" s="2057"/>
      <c r="AM158" s="2057"/>
      <c r="AN158" s="2057"/>
      <c r="AO158" s="2057"/>
      <c r="AP158" s="2057"/>
      <c r="AQ158" s="2057"/>
      <c r="AR158" s="2057"/>
      <c r="AS158" s="2057"/>
      <c r="AT158" s="2057"/>
      <c r="AU158" s="2057"/>
      <c r="AV158" s="2057"/>
      <c r="AW158" s="2057"/>
      <c r="AX158" s="2057"/>
      <c r="AY158" s="2057"/>
      <c r="AZ158" s="2057"/>
      <c r="BA158" s="2057"/>
      <c r="BB158" s="2057"/>
      <c r="BD158" s="4530"/>
      <c r="BE158" s="4530"/>
      <c r="BF158" s="4530"/>
      <c r="BG158" s="4530"/>
      <c r="BH158" s="4530"/>
      <c r="BI158" s="4530"/>
      <c r="BJ158" s="4530"/>
      <c r="BK158" s="4530"/>
      <c r="BL158" s="4530"/>
      <c r="BM158" s="4530"/>
      <c r="BN158" s="4530"/>
      <c r="BO158" s="4530"/>
      <c r="BP158" s="4530"/>
      <c r="BQ158" s="4530"/>
      <c r="BR158" s="4530"/>
      <c r="BS158" s="4530"/>
      <c r="BT158" s="4530"/>
      <c r="BU158" s="4530"/>
      <c r="BV158" s="4530"/>
      <c r="BW158" s="4530"/>
      <c r="BX158" s="4530"/>
      <c r="BY158" s="4530"/>
      <c r="BZ158" s="4530"/>
      <c r="CA158" s="4530"/>
      <c r="CB158" s="4530"/>
      <c r="CC158" s="4530"/>
      <c r="CD158" s="4530"/>
      <c r="CE158" s="4530"/>
      <c r="CF158" s="4530"/>
      <c r="CG158" s="4530"/>
      <c r="CH158" s="4530"/>
      <c r="CI158" s="4530"/>
      <c r="CJ158" s="4530"/>
      <c r="CK158" s="4530"/>
      <c r="CL158" s="4530"/>
      <c r="CM158" s="4530"/>
      <c r="CN158" s="4530"/>
      <c r="CO158" s="4530"/>
      <c r="CP158" s="4530"/>
      <c r="CQ158" s="4530"/>
      <c r="CR158" s="4530"/>
      <c r="CS158" s="4530"/>
      <c r="CT158" s="4530"/>
      <c r="CU158" s="4530"/>
      <c r="CV158" s="4530"/>
      <c r="CW158" s="4530"/>
      <c r="CX158" s="4530"/>
      <c r="CY158" s="4530"/>
      <c r="CZ158" s="4530"/>
      <c r="DA158" s="4530"/>
      <c r="DB158" s="4530"/>
      <c r="DC158" s="4530"/>
      <c r="DD158" s="4530"/>
      <c r="DE158" s="4530"/>
      <c r="DF158" s="4530"/>
      <c r="DG158" s="4530"/>
      <c r="DH158" s="4530"/>
      <c r="DI158" s="4530"/>
      <c r="DJ158" s="4530"/>
      <c r="DK158" s="4530"/>
      <c r="DL158" s="4530"/>
      <c r="DM158" s="4530"/>
      <c r="DN158" s="4530"/>
      <c r="DO158" s="4530"/>
      <c r="DP158" s="4530"/>
      <c r="DQ158" s="4530"/>
      <c r="DT158" s="2315"/>
      <c r="DU158" s="2315"/>
      <c r="DV158" s="2315"/>
      <c r="DW158" s="1728"/>
      <c r="DX158" s="1728"/>
      <c r="DY158" s="1728"/>
    </row>
    <row r="159" spans="1:129" ht="3" customHeight="1">
      <c r="A159" s="1745"/>
      <c r="B159" s="1745"/>
      <c r="C159" s="1745"/>
      <c r="D159" s="1745"/>
      <c r="E159" s="1745"/>
      <c r="F159" s="1745"/>
      <c r="G159" s="1745"/>
      <c r="H159" s="1745"/>
      <c r="I159" s="1745"/>
      <c r="J159" s="1745"/>
      <c r="K159" s="1745"/>
      <c r="L159" s="1745"/>
      <c r="M159" s="1745"/>
      <c r="N159" s="1745"/>
      <c r="O159" s="1745"/>
      <c r="P159" s="1745"/>
      <c r="Q159" s="1745"/>
      <c r="R159" s="1745"/>
      <c r="S159" s="1745"/>
      <c r="T159" s="1745"/>
      <c r="U159" s="1745"/>
      <c r="V159" s="1745"/>
      <c r="W159" s="1745"/>
      <c r="X159" s="1745"/>
      <c r="Y159" s="1745"/>
      <c r="Z159" s="1745"/>
      <c r="AA159" s="2057"/>
      <c r="AB159" s="2057"/>
      <c r="AC159" s="2057"/>
      <c r="AD159" s="2057"/>
      <c r="AE159" s="2057"/>
      <c r="AF159" s="2057"/>
      <c r="AG159" s="2057"/>
      <c r="AH159" s="2057"/>
      <c r="AI159" s="2057"/>
      <c r="AJ159" s="2057"/>
      <c r="AK159" s="2057"/>
      <c r="AL159" s="2057"/>
      <c r="AM159" s="2057"/>
      <c r="AN159" s="2057"/>
      <c r="AO159" s="2057"/>
      <c r="AP159" s="2057"/>
      <c r="AQ159" s="2057"/>
      <c r="AR159" s="2057"/>
      <c r="AS159" s="2057"/>
      <c r="AT159" s="2057"/>
      <c r="AU159" s="2057"/>
      <c r="AV159" s="2057"/>
      <c r="AW159" s="2057"/>
      <c r="AX159" s="2057"/>
      <c r="AY159" s="2057"/>
      <c r="AZ159" s="2057"/>
      <c r="BA159" s="2057"/>
      <c r="BB159" s="2057"/>
      <c r="BD159" s="4530"/>
      <c r="BE159" s="4530"/>
      <c r="BF159" s="4530"/>
      <c r="BG159" s="4530"/>
      <c r="BH159" s="4530"/>
      <c r="BI159" s="4530"/>
      <c r="BJ159" s="4530"/>
      <c r="BK159" s="4530"/>
      <c r="BL159" s="4530"/>
      <c r="BM159" s="4530"/>
      <c r="BN159" s="4530"/>
      <c r="BO159" s="4530"/>
      <c r="BP159" s="4530"/>
      <c r="BQ159" s="4530"/>
      <c r="BR159" s="4530"/>
      <c r="BS159" s="4530"/>
      <c r="BT159" s="4530"/>
      <c r="BU159" s="4530"/>
      <c r="BV159" s="4530"/>
      <c r="BW159" s="4530"/>
      <c r="BX159" s="4530"/>
      <c r="BY159" s="4530"/>
      <c r="BZ159" s="4530"/>
      <c r="CA159" s="4530"/>
      <c r="CB159" s="4530"/>
      <c r="CC159" s="4530"/>
      <c r="CD159" s="4530"/>
      <c r="CE159" s="4530"/>
      <c r="CF159" s="4530"/>
      <c r="CG159" s="4530"/>
      <c r="CH159" s="4530"/>
      <c r="CI159" s="4530"/>
      <c r="CJ159" s="4530"/>
      <c r="CK159" s="4530"/>
      <c r="CL159" s="4530"/>
      <c r="CM159" s="4530"/>
      <c r="CN159" s="4530"/>
      <c r="CO159" s="4530"/>
      <c r="CP159" s="4530"/>
      <c r="CQ159" s="4530"/>
      <c r="CR159" s="4530"/>
      <c r="CS159" s="4530"/>
      <c r="CT159" s="4530"/>
      <c r="CU159" s="4530"/>
      <c r="CV159" s="4530"/>
      <c r="CW159" s="4530"/>
      <c r="CX159" s="4530"/>
      <c r="CY159" s="4530"/>
      <c r="CZ159" s="4530"/>
      <c r="DA159" s="4530"/>
      <c r="DB159" s="4530"/>
      <c r="DC159" s="4530"/>
      <c r="DD159" s="4530"/>
      <c r="DE159" s="4530"/>
      <c r="DF159" s="4530"/>
      <c r="DG159" s="4530"/>
      <c r="DH159" s="4530"/>
      <c r="DI159" s="4530"/>
      <c r="DJ159" s="4530"/>
      <c r="DK159" s="4530"/>
      <c r="DL159" s="4530"/>
      <c r="DM159" s="4530"/>
      <c r="DN159" s="4530"/>
      <c r="DO159" s="4530"/>
      <c r="DP159" s="4530"/>
      <c r="DQ159" s="4530"/>
      <c r="DT159" s="1947"/>
      <c r="DU159" s="1947"/>
      <c r="DV159" s="1947"/>
      <c r="DW159" s="1728"/>
      <c r="DX159" s="1728"/>
      <c r="DY159" s="1728"/>
    </row>
    <row r="160" spans="1:129" ht="3" customHeight="1">
      <c r="A160" s="1745"/>
      <c r="B160" s="1745"/>
      <c r="C160" s="1745"/>
      <c r="D160" s="1745"/>
      <c r="E160" s="1745"/>
      <c r="F160" s="1745"/>
      <c r="G160" s="1745"/>
      <c r="H160" s="1745"/>
      <c r="I160" s="1745"/>
      <c r="J160" s="1745"/>
      <c r="K160" s="1745"/>
      <c r="L160" s="1745"/>
      <c r="M160" s="1745"/>
      <c r="N160" s="1745"/>
      <c r="O160" s="1745"/>
      <c r="P160" s="1745"/>
      <c r="Q160" s="1745"/>
      <c r="R160" s="1745"/>
      <c r="S160" s="1745"/>
      <c r="T160" s="1745"/>
      <c r="U160" s="1745"/>
      <c r="V160" s="1745"/>
      <c r="W160" s="1745"/>
      <c r="X160" s="1745"/>
      <c r="Y160" s="1745"/>
      <c r="Z160" s="1745"/>
      <c r="BD160" s="4530"/>
      <c r="BE160" s="4530"/>
      <c r="BF160" s="4530"/>
      <c r="BG160" s="4530"/>
      <c r="BH160" s="4530"/>
      <c r="BI160" s="4530"/>
      <c r="BJ160" s="4530"/>
      <c r="BK160" s="4530"/>
      <c r="BL160" s="4530"/>
      <c r="BM160" s="4530"/>
      <c r="BN160" s="4530"/>
      <c r="BO160" s="4530"/>
      <c r="BP160" s="4530"/>
      <c r="BQ160" s="4530"/>
      <c r="BR160" s="4530"/>
      <c r="BS160" s="4530"/>
      <c r="BT160" s="4530"/>
      <c r="BU160" s="4530"/>
      <c r="BV160" s="4530"/>
      <c r="BW160" s="4530"/>
      <c r="BX160" s="4530"/>
      <c r="BY160" s="4530"/>
      <c r="BZ160" s="4530"/>
      <c r="CA160" s="4530"/>
      <c r="CB160" s="4530"/>
      <c r="CC160" s="4530"/>
      <c r="CD160" s="4530"/>
      <c r="CE160" s="4530"/>
      <c r="CF160" s="4530"/>
      <c r="CG160" s="4530"/>
      <c r="CH160" s="4530"/>
      <c r="CI160" s="4530"/>
      <c r="CJ160" s="4530"/>
      <c r="CK160" s="4530"/>
      <c r="CL160" s="4530"/>
      <c r="CM160" s="4530"/>
      <c r="CN160" s="4530"/>
      <c r="CO160" s="4530"/>
      <c r="CP160" s="4530"/>
      <c r="CQ160" s="4530"/>
      <c r="CR160" s="4530"/>
      <c r="CS160" s="4530"/>
      <c r="CT160" s="4530"/>
      <c r="CU160" s="4530"/>
      <c r="CV160" s="4530"/>
      <c r="CW160" s="4530"/>
      <c r="CX160" s="4530"/>
      <c r="CY160" s="4530"/>
      <c r="CZ160" s="4530"/>
      <c r="DA160" s="4530"/>
      <c r="DB160" s="4530"/>
      <c r="DC160" s="4530"/>
      <c r="DD160" s="4530"/>
      <c r="DE160" s="4530"/>
      <c r="DF160" s="4530"/>
      <c r="DG160" s="4530"/>
      <c r="DH160" s="4530"/>
      <c r="DI160" s="4530"/>
      <c r="DJ160" s="4530"/>
      <c r="DK160" s="4530"/>
      <c r="DL160" s="4530"/>
      <c r="DM160" s="4530"/>
      <c r="DN160" s="4530"/>
      <c r="DO160" s="4530"/>
      <c r="DP160" s="4530"/>
      <c r="DQ160" s="4530"/>
      <c r="DT160" s="1947"/>
      <c r="DU160" s="1947"/>
      <c r="DV160" s="1947"/>
      <c r="DW160" s="1728"/>
      <c r="DX160" s="1728"/>
      <c r="DY160" s="1728"/>
    </row>
    <row r="161" spans="1:130" ht="12" customHeight="1">
      <c r="A161" s="1745"/>
      <c r="B161" s="1745"/>
      <c r="C161" s="1745"/>
      <c r="D161" s="1745"/>
      <c r="E161" s="1745"/>
      <c r="F161" s="1745"/>
      <c r="G161" s="1745"/>
      <c r="H161" s="1745"/>
      <c r="I161" s="1745"/>
      <c r="J161" s="1745"/>
      <c r="K161" s="1745"/>
      <c r="L161" s="1745"/>
      <c r="M161" s="1745"/>
      <c r="N161" s="1745"/>
      <c r="O161" s="1745"/>
      <c r="P161" s="1745"/>
      <c r="Q161" s="1745"/>
      <c r="R161" s="1745"/>
      <c r="S161" s="1745"/>
      <c r="T161" s="1745"/>
      <c r="U161" s="1745"/>
      <c r="V161" s="1745"/>
      <c r="W161" s="1745"/>
      <c r="X161" s="1745"/>
      <c r="Y161" s="1745"/>
      <c r="Z161" s="1745"/>
      <c r="DT161" s="1947"/>
      <c r="DU161" s="1947"/>
      <c r="DV161" s="1947"/>
      <c r="DW161" s="1728"/>
      <c r="DX161" s="1728"/>
      <c r="DY161" s="1728"/>
    </row>
    <row r="162" spans="1:130" ht="14.25" customHeight="1">
      <c r="A162" s="1745"/>
      <c r="B162" s="1745"/>
      <c r="C162" s="1745"/>
      <c r="D162" s="1745"/>
      <c r="E162" s="1745"/>
      <c r="F162" s="1745"/>
      <c r="G162" s="1745"/>
      <c r="H162" s="1745"/>
      <c r="I162" s="1745"/>
      <c r="J162" s="1745"/>
      <c r="K162" s="1745"/>
      <c r="L162" s="1745"/>
      <c r="M162" s="1745"/>
      <c r="N162" s="1745"/>
      <c r="O162" s="1745"/>
      <c r="P162" s="1745"/>
      <c r="Q162" s="1745"/>
      <c r="R162" s="1745"/>
      <c r="S162" s="1745"/>
      <c r="T162" s="1745"/>
      <c r="U162" s="1745"/>
      <c r="V162" s="1745"/>
      <c r="W162" s="1745"/>
      <c r="X162" s="1745"/>
      <c r="Y162" s="1745"/>
      <c r="Z162" s="1745"/>
      <c r="DT162" s="1947"/>
      <c r="DU162" s="1947"/>
      <c r="DV162" s="1947"/>
      <c r="DW162" s="1728"/>
      <c r="DX162" s="1728"/>
      <c r="DY162" s="1728"/>
    </row>
    <row r="163" spans="1:130" ht="2.25" customHeight="1">
      <c r="A163" s="1745"/>
      <c r="B163" s="1745"/>
      <c r="C163" s="1745"/>
      <c r="D163" s="1745"/>
      <c r="E163" s="1745"/>
      <c r="F163" s="1745"/>
      <c r="G163" s="1745"/>
      <c r="H163" s="1745"/>
      <c r="I163" s="1745"/>
      <c r="J163" s="1745"/>
      <c r="K163" s="1745"/>
      <c r="L163" s="1745"/>
      <c r="M163" s="1745"/>
      <c r="N163" s="1745"/>
      <c r="O163" s="1745"/>
      <c r="P163" s="1745"/>
      <c r="Q163" s="1745"/>
      <c r="R163" s="1745"/>
      <c r="S163" s="1745"/>
      <c r="T163" s="1745"/>
      <c r="U163" s="1745"/>
      <c r="V163" s="1745"/>
      <c r="W163" s="1745"/>
      <c r="X163" s="1745"/>
      <c r="Y163" s="1745"/>
      <c r="Z163" s="1745"/>
      <c r="DT163" s="1947"/>
      <c r="DU163" s="1947"/>
      <c r="DV163" s="1947"/>
      <c r="DW163" s="1728"/>
      <c r="DX163" s="1728"/>
      <c r="DY163" s="1728"/>
    </row>
    <row r="164" spans="1:130" ht="3" customHeight="1">
      <c r="A164" s="1745"/>
      <c r="B164" s="1745"/>
      <c r="C164" s="1745"/>
      <c r="D164" s="1745"/>
      <c r="E164" s="1745"/>
      <c r="F164" s="1745"/>
      <c r="G164" s="1745"/>
      <c r="H164" s="1745"/>
      <c r="I164" s="1745"/>
      <c r="J164" s="1745"/>
      <c r="K164" s="1745"/>
      <c r="L164" s="1745"/>
      <c r="M164" s="1745"/>
      <c r="N164" s="1745"/>
      <c r="O164" s="1745"/>
      <c r="P164" s="1745"/>
      <c r="Q164" s="1745"/>
      <c r="R164" s="1745"/>
      <c r="S164" s="1745"/>
      <c r="T164" s="1745"/>
      <c r="U164" s="1745"/>
      <c r="V164" s="1745"/>
      <c r="W164" s="1745"/>
      <c r="X164" s="1745"/>
      <c r="Y164" s="1745"/>
      <c r="Z164" s="1745"/>
      <c r="AA164" s="1728"/>
      <c r="AB164" s="1728"/>
      <c r="AC164" s="1728"/>
      <c r="AD164" s="1728"/>
      <c r="AE164" s="1728"/>
      <c r="AF164" s="1728"/>
      <c r="AG164" s="1728"/>
      <c r="AH164" s="1728"/>
      <c r="AI164" s="1728"/>
      <c r="AJ164" s="1728"/>
      <c r="AK164" s="1728"/>
      <c r="AL164" s="1728"/>
      <c r="AM164" s="1728"/>
      <c r="AN164" s="1728"/>
      <c r="AO164" s="1728"/>
      <c r="AP164" s="1728"/>
      <c r="AQ164" s="1728"/>
      <c r="AR164" s="1728"/>
      <c r="AS164" s="1728"/>
      <c r="AT164" s="1728"/>
      <c r="AU164" s="1728"/>
      <c r="AV164" s="1728"/>
      <c r="AW164" s="1728"/>
      <c r="AX164" s="1728"/>
      <c r="AY164" s="1728"/>
      <c r="AZ164" s="1728"/>
      <c r="BA164" s="1728"/>
      <c r="BB164" s="1728"/>
      <c r="DT164" s="1947"/>
      <c r="DU164" s="1947"/>
      <c r="DV164" s="1947"/>
      <c r="DW164" s="1728"/>
      <c r="DX164" s="1728"/>
      <c r="DY164" s="1728"/>
    </row>
    <row r="165" spans="1:130" ht="9" customHeight="1">
      <c r="A165" s="1745"/>
      <c r="B165" s="1745"/>
      <c r="C165" s="1745"/>
      <c r="D165" s="1745"/>
      <c r="E165" s="1745"/>
      <c r="F165" s="1745"/>
      <c r="G165" s="1745"/>
      <c r="H165" s="1745"/>
      <c r="I165" s="1745"/>
      <c r="J165" s="1745"/>
      <c r="K165" s="1745"/>
      <c r="L165" s="1745"/>
      <c r="M165" s="1745"/>
      <c r="N165" s="1745"/>
      <c r="O165" s="1745"/>
      <c r="P165" s="1745"/>
      <c r="Q165" s="1745"/>
      <c r="R165" s="1745"/>
      <c r="S165" s="1745"/>
      <c r="T165" s="1745"/>
      <c r="U165" s="1745"/>
      <c r="V165" s="1745"/>
      <c r="W165" s="1745"/>
      <c r="X165" s="1745"/>
      <c r="Y165" s="1745"/>
      <c r="Z165" s="1745"/>
      <c r="AA165" s="1983"/>
      <c r="AB165" s="1983"/>
      <c r="AC165" s="1983"/>
      <c r="AD165" s="1983"/>
      <c r="AE165" s="1983"/>
      <c r="AF165" s="1983"/>
      <c r="AG165" s="1983"/>
      <c r="AH165" s="1983"/>
      <c r="AI165" s="1983"/>
      <c r="AJ165" s="1983"/>
      <c r="AK165" s="1728"/>
      <c r="AL165" s="1728"/>
      <c r="AM165" s="1728"/>
      <c r="AN165" s="1728"/>
      <c r="AO165" s="1728"/>
      <c r="AP165" s="1745"/>
      <c r="AQ165" s="1745"/>
      <c r="AR165" s="1745"/>
      <c r="AS165" s="1745"/>
      <c r="AT165" s="1745"/>
      <c r="AU165" s="1745"/>
      <c r="AV165" s="1745"/>
      <c r="AW165" s="1745"/>
      <c r="AX165" s="1745"/>
      <c r="AY165" s="1745"/>
      <c r="AZ165" s="1745"/>
      <c r="BA165" s="1745"/>
      <c r="BB165" s="1745"/>
      <c r="BC165" s="1745"/>
      <c r="BD165" s="1745"/>
      <c r="BE165" s="1745"/>
      <c r="BF165" s="1745"/>
      <c r="BG165" s="1745"/>
      <c r="BH165" s="1745"/>
      <c r="BI165" s="1745"/>
      <c r="BJ165" s="1745"/>
      <c r="BK165" s="1745"/>
      <c r="BL165" s="1745"/>
      <c r="BM165" s="1745"/>
      <c r="BN165" s="1745"/>
      <c r="BO165" s="1745"/>
      <c r="BP165" s="1745"/>
      <c r="BQ165" s="1745"/>
      <c r="BR165" s="1745"/>
      <c r="BS165" s="1745"/>
      <c r="BT165" s="1745"/>
      <c r="BU165" s="1745"/>
      <c r="BV165" s="1745"/>
      <c r="BW165" s="1745"/>
      <c r="BX165" s="1745"/>
      <c r="BY165" s="1745"/>
      <c r="BZ165" s="1745"/>
      <c r="CA165" s="1745"/>
      <c r="CB165" s="1745"/>
      <c r="CC165" s="1745"/>
      <c r="CD165" s="1745"/>
      <c r="CE165" s="1745"/>
      <c r="CF165" s="1745"/>
      <c r="CG165" s="1745"/>
      <c r="CH165" s="1745"/>
      <c r="CI165" s="1745"/>
      <c r="CJ165" s="1745"/>
      <c r="CK165" s="1745"/>
      <c r="CL165" s="1745"/>
      <c r="CM165" s="1745"/>
      <c r="CN165" s="1745"/>
      <c r="CO165" s="1745"/>
      <c r="CP165" s="1745"/>
      <c r="CQ165" s="1745"/>
      <c r="CR165" s="1745"/>
      <c r="CS165" s="1745"/>
      <c r="CT165" s="1745"/>
      <c r="CU165" s="1745"/>
      <c r="CV165" s="1745"/>
      <c r="CW165" s="1745"/>
      <c r="CX165" s="1745"/>
      <c r="CY165" s="1745"/>
      <c r="CZ165" s="1745"/>
      <c r="DA165" s="1745"/>
      <c r="DB165" s="1745"/>
      <c r="DC165" s="1745"/>
      <c r="DD165" s="1745"/>
      <c r="DE165" s="1745"/>
      <c r="DF165" s="1745"/>
      <c r="DG165" s="1745"/>
      <c r="DH165" s="1745"/>
      <c r="DI165" s="1745"/>
      <c r="DJ165" s="1745"/>
      <c r="DK165" s="1745"/>
      <c r="DL165" s="1745"/>
      <c r="DM165" s="1745"/>
      <c r="DN165" s="1745"/>
      <c r="DO165" s="1745"/>
      <c r="DP165" s="1745"/>
      <c r="DQ165" s="1745"/>
      <c r="DR165" s="1745"/>
      <c r="DS165" s="1745"/>
      <c r="DT165" s="1745"/>
      <c r="DU165" s="1745"/>
      <c r="DV165" s="1745"/>
      <c r="DW165" s="1745"/>
      <c r="DX165" s="1745"/>
      <c r="DY165" s="1745"/>
      <c r="DZ165" s="1745"/>
    </row>
    <row r="166" spans="1:130" ht="18.75">
      <c r="A166" s="1728"/>
      <c r="B166" s="1728"/>
      <c r="C166" s="2328"/>
      <c r="D166" s="2328"/>
      <c r="E166" s="2328"/>
      <c r="F166" s="2328"/>
      <c r="G166" s="1983"/>
      <c r="H166" s="1983"/>
      <c r="I166" s="1983"/>
      <c r="J166" s="1983"/>
      <c r="K166" s="1983"/>
      <c r="L166" s="1983"/>
      <c r="M166" s="1983"/>
      <c r="N166" s="1983"/>
      <c r="O166" s="1983"/>
      <c r="P166" s="1983"/>
      <c r="Q166" s="1983"/>
      <c r="R166" s="1983"/>
      <c r="S166" s="1983"/>
      <c r="T166" s="1983"/>
      <c r="U166" s="1983"/>
      <c r="V166" s="1983"/>
      <c r="W166" s="1983"/>
      <c r="X166" s="1983"/>
      <c r="Y166" s="1983"/>
      <c r="Z166" s="1983"/>
      <c r="AA166" s="1983"/>
      <c r="AB166" s="1983"/>
      <c r="AC166" s="1983"/>
      <c r="AD166" s="1983"/>
      <c r="AE166" s="1983"/>
      <c r="AF166" s="1983"/>
      <c r="AG166" s="1983"/>
      <c r="AH166" s="1983"/>
      <c r="AI166" s="1983"/>
      <c r="AJ166" s="1983"/>
      <c r="AK166" s="1728"/>
      <c r="AL166" s="1728"/>
      <c r="AM166" s="1728"/>
      <c r="AN166" s="1728"/>
      <c r="AO166" s="1728"/>
      <c r="AP166" s="1745"/>
      <c r="AQ166" s="1745"/>
      <c r="AR166" s="1745"/>
      <c r="AS166" s="1745"/>
      <c r="AT166" s="1745"/>
      <c r="AU166" s="1745"/>
      <c r="AV166" s="1745"/>
      <c r="AW166" s="1745"/>
      <c r="AX166" s="1745"/>
      <c r="AY166" s="1745"/>
      <c r="AZ166" s="1745"/>
      <c r="BA166" s="1745"/>
      <c r="BB166" s="1745"/>
      <c r="BC166" s="1745"/>
      <c r="BD166" s="1745"/>
      <c r="BE166" s="1745"/>
      <c r="BF166" s="1745"/>
      <c r="BG166" s="1745"/>
      <c r="BH166" s="1745"/>
      <c r="BI166" s="1745"/>
      <c r="BJ166" s="1745"/>
      <c r="BK166" s="1745"/>
      <c r="BL166" s="1745"/>
      <c r="BM166" s="1745"/>
      <c r="BN166" s="1745"/>
      <c r="BO166" s="1745"/>
      <c r="BP166" s="1745"/>
      <c r="BQ166" s="1745"/>
      <c r="BR166" s="1745"/>
      <c r="BS166" s="1745"/>
      <c r="BT166" s="1745"/>
      <c r="BU166" s="1745"/>
      <c r="BV166" s="1745"/>
      <c r="BW166" s="1745"/>
      <c r="BX166" s="1745"/>
      <c r="BY166" s="1745"/>
      <c r="BZ166" s="1745"/>
      <c r="CA166" s="1745"/>
      <c r="CB166" s="1745"/>
      <c r="CC166" s="1745"/>
      <c r="CD166" s="1745"/>
      <c r="CE166" s="1745"/>
      <c r="CF166" s="1745"/>
      <c r="CG166" s="1745"/>
      <c r="CH166" s="1745"/>
      <c r="CI166" s="1745"/>
      <c r="CJ166" s="1745"/>
      <c r="CK166" s="1745"/>
      <c r="CL166" s="1745"/>
      <c r="CM166" s="1745"/>
      <c r="CN166" s="1745"/>
      <c r="CO166" s="1745"/>
      <c r="CP166" s="1745"/>
      <c r="CQ166" s="1745"/>
      <c r="CR166" s="1745"/>
      <c r="CS166" s="1745"/>
      <c r="CT166" s="1745"/>
      <c r="CU166" s="1745"/>
      <c r="CV166" s="1745"/>
      <c r="CW166" s="1745"/>
      <c r="CX166" s="1745"/>
      <c r="CY166" s="1745"/>
      <c r="CZ166" s="1745"/>
      <c r="DA166" s="1745"/>
      <c r="DB166" s="1745"/>
      <c r="DC166" s="1745"/>
      <c r="DD166" s="1745"/>
      <c r="DE166" s="1745"/>
      <c r="DF166" s="1745"/>
      <c r="DG166" s="1745"/>
      <c r="DH166" s="1745"/>
      <c r="DI166" s="1745"/>
      <c r="DJ166" s="1745"/>
      <c r="DK166" s="1745"/>
      <c r="DL166" s="1745"/>
      <c r="DM166" s="1745"/>
      <c r="DN166" s="1745"/>
      <c r="DO166" s="1745"/>
      <c r="DP166" s="1745"/>
      <c r="DQ166" s="1745"/>
      <c r="DR166" s="1745"/>
      <c r="DS166" s="1745"/>
      <c r="DT166" s="1745"/>
      <c r="DU166" s="1745"/>
      <c r="DV166" s="1745"/>
      <c r="DW166" s="1745"/>
      <c r="DX166" s="1745"/>
      <c r="DY166" s="1745"/>
      <c r="DZ166" s="1745"/>
    </row>
    <row r="167" spans="1:130" ht="18.75">
      <c r="A167" s="2329"/>
      <c r="B167" s="1728"/>
      <c r="C167" s="2328"/>
      <c r="D167" s="2328"/>
      <c r="E167" s="2328"/>
      <c r="F167" s="2328"/>
      <c r="G167" s="1983"/>
      <c r="H167" s="1983"/>
      <c r="I167" s="1983"/>
      <c r="J167" s="1983"/>
      <c r="K167" s="1983"/>
      <c r="L167" s="1983"/>
      <c r="M167" s="1983"/>
      <c r="N167" s="1983"/>
      <c r="O167" s="1983"/>
      <c r="P167" s="1983"/>
      <c r="Q167" s="1983"/>
      <c r="R167" s="1983"/>
      <c r="S167" s="1983"/>
      <c r="T167" s="1983"/>
      <c r="U167" s="1983"/>
      <c r="V167" s="1983"/>
      <c r="W167" s="1983"/>
      <c r="X167" s="1983"/>
      <c r="Y167" s="1983"/>
      <c r="Z167" s="1983"/>
      <c r="AA167" s="1983"/>
      <c r="AB167" s="1983"/>
      <c r="AC167" s="1983"/>
      <c r="AD167" s="1983"/>
      <c r="AE167" s="1983"/>
      <c r="AF167" s="1983"/>
      <c r="AG167" s="1983"/>
      <c r="AH167" s="1983"/>
      <c r="AI167" s="1983"/>
      <c r="AJ167" s="1983"/>
      <c r="AK167" s="1728"/>
      <c r="AL167" s="1728"/>
      <c r="AM167" s="1728"/>
      <c r="AN167" s="1728"/>
      <c r="AO167" s="1728"/>
      <c r="AP167" s="1745"/>
      <c r="AQ167" s="1745"/>
      <c r="AR167" s="1745"/>
      <c r="AS167" s="1745"/>
      <c r="AT167" s="1745"/>
      <c r="AU167" s="1745"/>
      <c r="AV167" s="1745"/>
      <c r="AW167" s="1745"/>
      <c r="AX167" s="1745"/>
      <c r="AY167" s="1745"/>
      <c r="AZ167" s="1745"/>
      <c r="BA167" s="1745"/>
      <c r="BB167" s="1745"/>
      <c r="BC167" s="1745"/>
      <c r="BD167" s="1745"/>
      <c r="BE167" s="1745"/>
      <c r="BF167" s="1745"/>
      <c r="BG167" s="1745"/>
      <c r="BH167" s="1745"/>
      <c r="BI167" s="1745"/>
      <c r="BJ167" s="1745"/>
      <c r="BK167" s="1745"/>
      <c r="BL167" s="1745"/>
      <c r="BM167" s="1745"/>
      <c r="BN167" s="1745"/>
      <c r="BO167" s="1745"/>
      <c r="BP167" s="1745"/>
      <c r="BQ167" s="1745"/>
      <c r="BR167" s="1745"/>
      <c r="BS167" s="1745"/>
      <c r="BT167" s="1745"/>
      <c r="BU167" s="1745"/>
      <c r="BV167" s="1745"/>
      <c r="BW167" s="1745"/>
      <c r="BX167" s="1745"/>
      <c r="BY167" s="1745"/>
      <c r="BZ167" s="1745"/>
      <c r="CA167" s="1745"/>
      <c r="CB167" s="1745"/>
      <c r="CC167" s="1745"/>
      <c r="CD167" s="1745"/>
      <c r="CE167" s="1745"/>
      <c r="CF167" s="1745"/>
      <c r="CG167" s="1745"/>
      <c r="CH167" s="1745"/>
      <c r="CI167" s="1745"/>
      <c r="CJ167" s="1745"/>
      <c r="CK167" s="1745"/>
      <c r="CL167" s="1745"/>
      <c r="CM167" s="1745"/>
      <c r="CN167" s="1745"/>
      <c r="CO167" s="1745"/>
      <c r="CP167" s="1745"/>
      <c r="CQ167" s="1745"/>
      <c r="CR167" s="1745"/>
      <c r="CS167" s="1745"/>
      <c r="CT167" s="1745"/>
      <c r="CU167" s="1745"/>
      <c r="CV167" s="1745"/>
      <c r="CW167" s="1745"/>
      <c r="CX167" s="1745"/>
      <c r="CY167" s="1745"/>
      <c r="CZ167" s="1745"/>
      <c r="DA167" s="1745"/>
      <c r="DB167" s="1745"/>
      <c r="DC167" s="1745"/>
      <c r="DD167" s="1745"/>
      <c r="DE167" s="1745"/>
      <c r="DF167" s="1745"/>
      <c r="DG167" s="1745"/>
      <c r="DH167" s="1745"/>
      <c r="DI167" s="1745"/>
      <c r="DJ167" s="1745"/>
      <c r="DK167" s="1745"/>
      <c r="DL167" s="1745"/>
      <c r="DM167" s="1745"/>
      <c r="DN167" s="1745"/>
      <c r="DO167" s="1745"/>
      <c r="DP167" s="1745"/>
      <c r="DQ167" s="1745"/>
      <c r="DR167" s="1745"/>
      <c r="DS167" s="1745"/>
      <c r="DT167" s="1745"/>
      <c r="DU167" s="1745"/>
      <c r="DV167" s="1745"/>
      <c r="DW167" s="1745"/>
      <c r="DX167" s="1745"/>
      <c r="DY167" s="1745"/>
      <c r="DZ167" s="1745"/>
    </row>
    <row r="168" spans="1:130" ht="13.5" customHeight="1">
      <c r="AV168" s="1745"/>
      <c r="AW168" s="1745"/>
      <c r="AX168" s="1745"/>
      <c r="AY168" s="1745"/>
      <c r="AZ168" s="1745"/>
      <c r="BA168" s="1745"/>
      <c r="BB168" s="1745"/>
      <c r="BC168" s="1745"/>
      <c r="BD168" s="1745"/>
      <c r="BE168" s="1745"/>
      <c r="BF168" s="1745"/>
      <c r="BG168" s="1745"/>
      <c r="BH168" s="1745"/>
      <c r="BI168" s="1745"/>
      <c r="BJ168" s="1745"/>
      <c r="BK168" s="1745"/>
      <c r="BL168" s="1745"/>
      <c r="BM168" s="1745"/>
      <c r="BN168" s="1745"/>
      <c r="BO168" s="1745"/>
      <c r="BP168" s="1745"/>
      <c r="BQ168" s="1745"/>
      <c r="BR168" s="1745"/>
      <c r="BS168" s="1745"/>
      <c r="BT168" s="1745"/>
      <c r="BU168" s="1745"/>
      <c r="BV168" s="1745"/>
      <c r="BW168" s="1745"/>
      <c r="BX168" s="1745"/>
      <c r="BY168" s="1745"/>
      <c r="BZ168" s="1745"/>
      <c r="CA168" s="1745"/>
      <c r="CB168" s="1745"/>
      <c r="CC168" s="1745"/>
      <c r="CD168" s="1745"/>
      <c r="CE168" s="1745"/>
      <c r="CF168" s="1745"/>
      <c r="CG168" s="1745"/>
      <c r="CH168" s="1745"/>
      <c r="CI168" s="1745"/>
      <c r="CJ168" s="1745"/>
      <c r="CK168" s="1745"/>
      <c r="CL168" s="1745"/>
      <c r="CM168" s="1745"/>
      <c r="CN168" s="1745"/>
      <c r="CO168" s="1745"/>
      <c r="CP168" s="1745"/>
      <c r="CQ168" s="1745"/>
      <c r="CR168" s="1745"/>
      <c r="CS168" s="1745"/>
      <c r="CT168" s="1745"/>
      <c r="CU168" s="1745"/>
      <c r="CV168" s="1745"/>
      <c r="CW168" s="1745"/>
      <c r="CX168" s="1745"/>
      <c r="CY168" s="1745"/>
      <c r="CZ168" s="1745"/>
      <c r="DA168" s="1745"/>
      <c r="DB168" s="1745"/>
      <c r="DC168" s="1745"/>
      <c r="DD168" s="1745"/>
      <c r="DE168" s="1745"/>
      <c r="DF168" s="1745"/>
      <c r="DG168" s="1745"/>
      <c r="DH168" s="1745"/>
      <c r="DI168" s="1745"/>
      <c r="DJ168" s="1745"/>
      <c r="DK168" s="1745"/>
      <c r="DL168" s="1745"/>
      <c r="DM168" s="1745"/>
      <c r="DN168" s="1745"/>
      <c r="DO168" s="1745"/>
      <c r="DP168" s="1745"/>
      <c r="DQ168" s="1745"/>
      <c r="DR168" s="1745"/>
      <c r="DS168" s="1745"/>
      <c r="DT168" s="1745"/>
      <c r="DU168" s="1745"/>
      <c r="DV168" s="1745"/>
      <c r="DW168" s="1745"/>
      <c r="DX168" s="1745"/>
      <c r="DY168" s="1745"/>
      <c r="DZ168" s="1745"/>
    </row>
    <row r="169" spans="1:130" ht="13.5" customHeight="1">
      <c r="AV169" s="1745"/>
      <c r="AW169" s="1745"/>
      <c r="AX169" s="1745"/>
      <c r="AY169" s="1745"/>
      <c r="AZ169" s="1745"/>
      <c r="BA169" s="1745"/>
      <c r="BB169" s="1745"/>
      <c r="BC169" s="1745"/>
      <c r="BD169" s="1745"/>
      <c r="BE169" s="1745"/>
      <c r="BF169" s="1745"/>
      <c r="BG169" s="1745"/>
      <c r="BH169" s="1745"/>
      <c r="BI169" s="1745"/>
      <c r="BJ169" s="1745"/>
      <c r="BK169" s="1745"/>
      <c r="BL169" s="1745"/>
      <c r="BM169" s="1745"/>
      <c r="BN169" s="1745"/>
      <c r="BO169" s="1745"/>
      <c r="BP169" s="1745"/>
      <c r="BQ169" s="1745"/>
      <c r="BR169" s="1745"/>
      <c r="BS169" s="1745"/>
      <c r="BT169" s="1745"/>
      <c r="BU169" s="1745"/>
      <c r="BV169" s="1745"/>
      <c r="BW169" s="1745"/>
      <c r="BX169" s="1745"/>
      <c r="BY169" s="1745"/>
      <c r="BZ169" s="1745"/>
      <c r="CA169" s="1745"/>
      <c r="CB169" s="1745"/>
      <c r="CC169" s="1745"/>
      <c r="CD169" s="1745"/>
      <c r="CE169" s="1745"/>
      <c r="CF169" s="1745"/>
      <c r="CG169" s="1745"/>
      <c r="CH169" s="1745"/>
      <c r="CI169" s="1745"/>
      <c r="CJ169" s="1745"/>
      <c r="CK169" s="1745"/>
      <c r="CL169" s="1745"/>
      <c r="CM169" s="1745"/>
      <c r="CN169" s="1745"/>
      <c r="CO169" s="1745"/>
      <c r="CP169" s="1745"/>
      <c r="CQ169" s="1745"/>
      <c r="CR169" s="1745"/>
      <c r="CS169" s="1745"/>
      <c r="CT169" s="1745"/>
      <c r="CU169" s="1745"/>
      <c r="CV169" s="1745"/>
      <c r="CW169" s="1745"/>
      <c r="CX169" s="1745"/>
      <c r="CY169" s="1745"/>
      <c r="CZ169" s="1745"/>
      <c r="DA169" s="1745"/>
      <c r="DB169" s="1745"/>
      <c r="DC169" s="1745"/>
      <c r="DD169" s="1745"/>
      <c r="DE169" s="1745"/>
      <c r="DF169" s="1745"/>
      <c r="DG169" s="1745"/>
      <c r="DH169" s="1745"/>
      <c r="DI169" s="1745"/>
      <c r="DJ169" s="1745"/>
      <c r="DK169" s="1745"/>
      <c r="DL169" s="1745"/>
      <c r="DM169" s="1745"/>
      <c r="DN169" s="1745"/>
      <c r="DO169" s="1745"/>
      <c r="DP169" s="1745"/>
      <c r="DQ169" s="1745"/>
      <c r="DR169" s="1745"/>
      <c r="DS169" s="1745"/>
      <c r="DT169" s="1745"/>
      <c r="DU169" s="1745"/>
      <c r="DV169" s="1745"/>
      <c r="DW169" s="1745"/>
      <c r="DX169" s="1745"/>
      <c r="DY169" s="1745"/>
      <c r="DZ169" s="1745"/>
    </row>
    <row r="170" spans="1:130" ht="13.5" customHeight="1">
      <c r="AV170" s="1745"/>
      <c r="AW170" s="1745"/>
      <c r="AX170" s="1745"/>
      <c r="AY170" s="1745"/>
      <c r="AZ170" s="1745"/>
      <c r="BA170" s="1745"/>
      <c r="BB170" s="1745"/>
      <c r="BC170" s="1745"/>
      <c r="BD170" s="1745"/>
      <c r="BE170" s="1745"/>
      <c r="BF170" s="1745"/>
      <c r="BG170" s="1745"/>
      <c r="BH170" s="1745"/>
      <c r="BI170" s="1745"/>
      <c r="BJ170" s="1745"/>
      <c r="BK170" s="1745"/>
      <c r="BL170" s="1745"/>
      <c r="BM170" s="1745"/>
      <c r="BN170" s="1745"/>
      <c r="BO170" s="1745"/>
      <c r="BP170" s="1745"/>
      <c r="BQ170" s="1745"/>
      <c r="BR170" s="1745"/>
      <c r="BS170" s="1745"/>
      <c r="BT170" s="1745"/>
      <c r="BU170" s="1745"/>
      <c r="BV170" s="1745"/>
      <c r="BW170" s="1745"/>
      <c r="BX170" s="1745"/>
      <c r="BY170" s="1745"/>
      <c r="BZ170" s="1745"/>
      <c r="CA170" s="1745"/>
      <c r="CB170" s="1745"/>
      <c r="CC170" s="1745"/>
      <c r="CD170" s="1745"/>
      <c r="CE170" s="1745"/>
      <c r="CF170" s="1745"/>
      <c r="CG170" s="1745"/>
      <c r="CH170" s="1745"/>
      <c r="CI170" s="1745"/>
      <c r="CJ170" s="1745"/>
      <c r="CK170" s="1745"/>
      <c r="CL170" s="1745"/>
      <c r="CM170" s="1745"/>
      <c r="CN170" s="1745"/>
      <c r="CO170" s="1745"/>
      <c r="CP170" s="1745"/>
      <c r="CQ170" s="1745"/>
      <c r="CR170" s="1745"/>
      <c r="CS170" s="1745"/>
      <c r="CT170" s="1745"/>
      <c r="CU170" s="1745"/>
      <c r="CV170" s="1745"/>
      <c r="CW170" s="1745"/>
      <c r="CX170" s="1745"/>
      <c r="CY170" s="1745"/>
      <c r="CZ170" s="1745"/>
      <c r="DA170" s="1745"/>
      <c r="DB170" s="1745"/>
      <c r="DC170" s="1745"/>
      <c r="DD170" s="1745"/>
      <c r="DE170" s="1745"/>
      <c r="DF170" s="1745"/>
      <c r="DG170" s="1745"/>
      <c r="DH170" s="1745"/>
      <c r="DI170" s="1745"/>
      <c r="DJ170" s="1745"/>
      <c r="DK170" s="1745"/>
      <c r="DL170" s="1745"/>
      <c r="DM170" s="1745"/>
      <c r="DN170" s="1745"/>
      <c r="DO170" s="1745"/>
      <c r="DP170" s="1745"/>
      <c r="DQ170" s="1745"/>
      <c r="DR170" s="1745"/>
      <c r="DS170" s="1745"/>
      <c r="DT170" s="1745"/>
      <c r="DU170" s="1745"/>
      <c r="DV170" s="1745"/>
      <c r="DW170" s="1745"/>
      <c r="DX170" s="1745"/>
      <c r="DY170" s="1745"/>
      <c r="DZ170" s="1745"/>
    </row>
    <row r="171" spans="1:130" ht="13.5" customHeight="1">
      <c r="AV171" s="1745"/>
      <c r="AW171" s="1745"/>
      <c r="AX171" s="1745"/>
      <c r="AY171" s="1745"/>
      <c r="AZ171" s="1745"/>
      <c r="BA171" s="1745"/>
      <c r="BB171" s="1745"/>
      <c r="BC171" s="1745"/>
      <c r="BD171" s="1745"/>
      <c r="BE171" s="1745"/>
      <c r="BF171" s="1745"/>
      <c r="BG171" s="1745"/>
      <c r="BH171" s="1745"/>
      <c r="BI171" s="1745"/>
      <c r="BJ171" s="1745"/>
      <c r="BK171" s="1745"/>
      <c r="BL171" s="1745"/>
      <c r="BM171" s="1745"/>
      <c r="BN171" s="1745"/>
      <c r="BO171" s="1745"/>
      <c r="BP171" s="1745"/>
      <c r="BQ171" s="1745"/>
      <c r="BR171" s="1745"/>
      <c r="BS171" s="1745"/>
      <c r="BT171" s="1745"/>
      <c r="BU171" s="1745"/>
      <c r="BV171" s="1745"/>
      <c r="BW171" s="1745"/>
      <c r="BX171" s="1745"/>
      <c r="BY171" s="1745"/>
      <c r="BZ171" s="1745"/>
      <c r="CA171" s="1745"/>
      <c r="CB171" s="1745"/>
      <c r="CC171" s="1745"/>
      <c r="CD171" s="1745"/>
      <c r="CE171" s="1745"/>
      <c r="CF171" s="1745"/>
      <c r="CG171" s="1745"/>
      <c r="CH171" s="1745"/>
      <c r="CI171" s="1745"/>
      <c r="CJ171" s="1745"/>
      <c r="CK171" s="1745"/>
      <c r="CL171" s="1745"/>
      <c r="CM171" s="1745"/>
      <c r="CN171" s="1745"/>
      <c r="CO171" s="1745"/>
      <c r="CP171" s="1745"/>
      <c r="CQ171" s="1745"/>
      <c r="CR171" s="1745"/>
      <c r="CS171" s="1745"/>
      <c r="CT171" s="1745"/>
      <c r="CU171" s="1745"/>
      <c r="CV171" s="1745"/>
      <c r="CW171" s="1745"/>
      <c r="CX171" s="1745"/>
      <c r="CY171" s="1745"/>
      <c r="CZ171" s="1745"/>
      <c r="DA171" s="1745"/>
      <c r="DB171" s="1745"/>
      <c r="DC171" s="1745"/>
      <c r="DD171" s="1745"/>
      <c r="DE171" s="1745"/>
      <c r="DF171" s="1745"/>
      <c r="DG171" s="1745"/>
      <c r="DH171" s="1745"/>
      <c r="DI171" s="1745"/>
      <c r="DJ171" s="1745"/>
      <c r="DK171" s="1745"/>
      <c r="DL171" s="1745"/>
      <c r="DM171" s="1745"/>
      <c r="DN171" s="1745"/>
      <c r="DO171" s="1745"/>
      <c r="DP171" s="1745"/>
      <c r="DQ171" s="1745"/>
      <c r="DR171" s="1745"/>
      <c r="DS171" s="1745"/>
      <c r="DT171" s="1745"/>
      <c r="DU171" s="1745"/>
      <c r="DV171" s="1745"/>
      <c r="DW171" s="1745"/>
      <c r="DX171" s="1745"/>
      <c r="DY171" s="1745"/>
      <c r="DZ171" s="1745"/>
    </row>
    <row r="172" spans="1:130" ht="13.5" customHeight="1">
      <c r="AV172" s="1745"/>
      <c r="AW172" s="1745"/>
      <c r="AX172" s="1745"/>
      <c r="AY172" s="1745"/>
      <c r="AZ172" s="1745"/>
      <c r="BA172" s="1745"/>
      <c r="BB172" s="1745"/>
      <c r="BC172" s="1745"/>
      <c r="BD172" s="1745"/>
      <c r="BE172" s="1745"/>
      <c r="BF172" s="1745"/>
      <c r="BG172" s="1745"/>
      <c r="BH172" s="1745"/>
      <c r="BI172" s="1745"/>
      <c r="BJ172" s="1745"/>
      <c r="BK172" s="1745"/>
      <c r="BL172" s="1745"/>
      <c r="BM172" s="1745"/>
      <c r="BN172" s="1745"/>
      <c r="BO172" s="1745"/>
      <c r="BP172" s="1745"/>
      <c r="BQ172" s="1745"/>
      <c r="BR172" s="1745"/>
      <c r="BS172" s="1745"/>
      <c r="BT172" s="1745"/>
      <c r="BU172" s="1745"/>
      <c r="BV172" s="1745"/>
      <c r="BW172" s="1745"/>
      <c r="BX172" s="1745"/>
      <c r="BY172" s="1745"/>
      <c r="BZ172" s="1745"/>
      <c r="CA172" s="1745"/>
      <c r="CB172" s="1745"/>
      <c r="CC172" s="1745"/>
      <c r="CD172" s="1745"/>
      <c r="CE172" s="1745"/>
      <c r="CF172" s="1745"/>
      <c r="CG172" s="1745"/>
      <c r="CH172" s="1745"/>
      <c r="CI172" s="1745"/>
      <c r="CJ172" s="1745"/>
      <c r="CK172" s="1745"/>
      <c r="CL172" s="1745"/>
      <c r="CM172" s="1745"/>
      <c r="CN172" s="1745"/>
      <c r="CO172" s="1745"/>
      <c r="CP172" s="1745"/>
      <c r="CQ172" s="1745"/>
      <c r="CR172" s="1745"/>
      <c r="CS172" s="1745"/>
      <c r="CT172" s="1745"/>
      <c r="CU172" s="1745"/>
      <c r="CV172" s="1745"/>
      <c r="CW172" s="1745"/>
      <c r="CX172" s="1745"/>
      <c r="CY172" s="1745"/>
      <c r="CZ172" s="1745"/>
      <c r="DA172" s="1745"/>
      <c r="DB172" s="1745"/>
      <c r="DC172" s="1745"/>
      <c r="DD172" s="1745"/>
      <c r="DE172" s="1745"/>
      <c r="DF172" s="1745"/>
      <c r="DG172" s="1745"/>
      <c r="DH172" s="1745"/>
      <c r="DI172" s="1745"/>
      <c r="DJ172" s="1745"/>
      <c r="DK172" s="1745"/>
      <c r="DL172" s="1745"/>
      <c r="DM172" s="1745"/>
      <c r="DN172" s="1745"/>
      <c r="DO172" s="1745"/>
      <c r="DP172" s="1745"/>
      <c r="DQ172" s="1745"/>
      <c r="DR172" s="1745"/>
      <c r="DS172" s="1745"/>
      <c r="DT172" s="1745"/>
      <c r="DU172" s="1745"/>
      <c r="DV172" s="1745"/>
      <c r="DW172" s="1745"/>
      <c r="DX172" s="1745"/>
      <c r="DY172" s="1745"/>
      <c r="DZ172" s="1745"/>
    </row>
    <row r="173" spans="1:130" ht="14.25" customHeight="1">
      <c r="AV173" s="1745"/>
      <c r="AW173" s="1745"/>
      <c r="AX173" s="1745"/>
      <c r="AY173" s="1745"/>
      <c r="AZ173" s="1745"/>
      <c r="BA173" s="1745"/>
      <c r="BB173" s="1745"/>
      <c r="BC173" s="1745"/>
      <c r="BD173" s="1745"/>
      <c r="BE173" s="1745"/>
      <c r="BF173" s="1745"/>
      <c r="BG173" s="1745"/>
      <c r="BH173" s="1745"/>
      <c r="BI173" s="1745"/>
      <c r="BJ173" s="1745"/>
      <c r="BK173" s="1745"/>
      <c r="BL173" s="1745"/>
      <c r="BM173" s="1745"/>
      <c r="BN173" s="1745"/>
      <c r="BO173" s="1745"/>
      <c r="BP173" s="1745"/>
      <c r="BQ173" s="1745"/>
      <c r="BR173" s="1745"/>
      <c r="BS173" s="1745"/>
      <c r="BT173" s="1745"/>
      <c r="BU173" s="1745"/>
      <c r="BV173" s="1745"/>
      <c r="BW173" s="1745"/>
      <c r="BX173" s="1745"/>
      <c r="BY173" s="1745"/>
      <c r="BZ173" s="1745"/>
      <c r="CA173" s="1745"/>
      <c r="CB173" s="1745"/>
      <c r="CC173" s="1745"/>
      <c r="CD173" s="1745"/>
      <c r="CE173" s="1745"/>
      <c r="CF173" s="1745"/>
      <c r="CG173" s="1745"/>
      <c r="CH173" s="1745"/>
      <c r="CI173" s="1745"/>
      <c r="CJ173" s="1745"/>
      <c r="CK173" s="1745"/>
      <c r="CL173" s="1745"/>
      <c r="CM173" s="1745"/>
      <c r="CN173" s="1745"/>
      <c r="CO173" s="1745"/>
      <c r="CP173" s="1745"/>
      <c r="CQ173" s="1745"/>
      <c r="CR173" s="1745"/>
      <c r="CS173" s="1745"/>
      <c r="CT173" s="1745"/>
      <c r="CU173" s="1745"/>
      <c r="CV173" s="1745"/>
      <c r="CW173" s="1745"/>
      <c r="CX173" s="1745"/>
      <c r="CY173" s="1745"/>
      <c r="CZ173" s="1745"/>
      <c r="DA173" s="1745"/>
      <c r="DB173" s="1745"/>
      <c r="DC173" s="1745"/>
      <c r="DD173" s="1745"/>
      <c r="DE173" s="1745"/>
      <c r="DF173" s="1745"/>
      <c r="DG173" s="1745"/>
      <c r="DH173" s="1745"/>
      <c r="DI173" s="1745"/>
      <c r="DJ173" s="1745"/>
      <c r="DK173" s="1745"/>
      <c r="DL173" s="1745"/>
      <c r="DM173" s="1745"/>
      <c r="DN173" s="1745"/>
      <c r="DO173" s="1745"/>
      <c r="DP173" s="1745"/>
      <c r="DQ173" s="1745"/>
      <c r="DR173" s="1745"/>
      <c r="DS173" s="1745"/>
      <c r="DT173" s="1745"/>
      <c r="DU173" s="1745"/>
      <c r="DV173" s="1745"/>
      <c r="DW173" s="1745"/>
      <c r="DX173" s="1745"/>
      <c r="DY173" s="1745"/>
      <c r="DZ173" s="1745"/>
    </row>
    <row r="174" spans="1:130" ht="14.25" customHeight="1">
      <c r="AV174" s="1745"/>
      <c r="AW174" s="1745"/>
      <c r="AX174" s="1745"/>
      <c r="AY174" s="1745"/>
      <c r="AZ174" s="1745"/>
      <c r="BA174" s="1745"/>
      <c r="BB174" s="1745"/>
      <c r="BC174" s="1745"/>
      <c r="BD174" s="1745"/>
      <c r="BE174" s="1745"/>
      <c r="BF174" s="1745"/>
      <c r="BG174" s="1745"/>
      <c r="BH174" s="1745"/>
      <c r="BI174" s="1745"/>
      <c r="BJ174" s="1745"/>
      <c r="BK174" s="1745"/>
      <c r="BL174" s="1745"/>
      <c r="BM174" s="1745"/>
      <c r="BN174" s="1745"/>
      <c r="BO174" s="1745"/>
      <c r="BP174" s="1745"/>
      <c r="BQ174" s="1745"/>
      <c r="BR174" s="1745"/>
      <c r="BS174" s="1745"/>
      <c r="BT174" s="1745"/>
      <c r="BU174" s="1745"/>
      <c r="BV174" s="1745"/>
      <c r="BW174" s="1745"/>
      <c r="BX174" s="1745"/>
      <c r="BY174" s="1745"/>
      <c r="BZ174" s="1745"/>
      <c r="CA174" s="1745"/>
      <c r="CB174" s="1745"/>
      <c r="CC174" s="1745"/>
      <c r="CD174" s="1745"/>
      <c r="CE174" s="1745"/>
      <c r="CF174" s="1745"/>
      <c r="CG174" s="1745"/>
      <c r="CH174" s="1745"/>
      <c r="CI174" s="1745"/>
      <c r="CJ174" s="1745"/>
      <c r="CK174" s="1745"/>
      <c r="CL174" s="1745"/>
      <c r="CM174" s="1745"/>
      <c r="CN174" s="1745"/>
      <c r="CO174" s="1745"/>
      <c r="CP174" s="1745"/>
      <c r="CQ174" s="1745"/>
      <c r="CR174" s="1745"/>
      <c r="CS174" s="1745"/>
      <c r="CT174" s="1745"/>
      <c r="CU174" s="1745"/>
      <c r="CV174" s="1745"/>
      <c r="CW174" s="1745"/>
      <c r="CX174" s="1745"/>
      <c r="CY174" s="1745"/>
      <c r="CZ174" s="1745"/>
      <c r="DA174" s="1745"/>
      <c r="DB174" s="1745"/>
      <c r="DC174" s="1745"/>
      <c r="DD174" s="1745"/>
      <c r="DE174" s="1745"/>
      <c r="DF174" s="1745"/>
      <c r="DG174" s="1745"/>
      <c r="DH174" s="1745"/>
      <c r="DI174" s="1745"/>
      <c r="DJ174" s="1745"/>
      <c r="DK174" s="1745"/>
      <c r="DL174" s="1745"/>
      <c r="DM174" s="1745"/>
      <c r="DN174" s="1745"/>
      <c r="DO174" s="1745"/>
      <c r="DP174" s="1745"/>
      <c r="DQ174" s="1745"/>
      <c r="DR174" s="1745"/>
      <c r="DS174" s="1745"/>
      <c r="DT174" s="1745"/>
      <c r="DU174" s="1745"/>
      <c r="DV174" s="1745"/>
      <c r="DW174" s="1745"/>
      <c r="DX174" s="1745"/>
      <c r="DY174" s="1745"/>
      <c r="DZ174" s="1745"/>
    </row>
    <row r="175" spans="1:130" ht="14.25" customHeight="1">
      <c r="AV175" s="1745"/>
      <c r="AW175" s="1745"/>
      <c r="AX175" s="1745"/>
      <c r="AY175" s="1745"/>
      <c r="AZ175" s="1745"/>
      <c r="BA175" s="1745"/>
      <c r="BB175" s="1745"/>
      <c r="BC175" s="1745"/>
      <c r="BD175" s="1745"/>
      <c r="BE175" s="1745"/>
      <c r="BF175" s="1745"/>
      <c r="BG175" s="1745"/>
      <c r="BH175" s="1745"/>
      <c r="BI175" s="1745"/>
      <c r="BJ175" s="1745"/>
      <c r="BK175" s="1745"/>
      <c r="BL175" s="1745"/>
      <c r="BM175" s="1745"/>
      <c r="BN175" s="1745"/>
      <c r="BO175" s="1745"/>
      <c r="BP175" s="1745"/>
      <c r="BQ175" s="1745"/>
      <c r="BR175" s="1745"/>
      <c r="BS175" s="1745"/>
      <c r="BT175" s="1745"/>
      <c r="BU175" s="1745"/>
      <c r="BV175" s="1745"/>
      <c r="BW175" s="1745"/>
      <c r="BX175" s="1745"/>
      <c r="BY175" s="1745"/>
      <c r="BZ175" s="1745"/>
      <c r="CA175" s="1745"/>
      <c r="CB175" s="1745"/>
      <c r="CC175" s="1745"/>
      <c r="CD175" s="1745"/>
      <c r="CE175" s="1745"/>
      <c r="CF175" s="1745"/>
      <c r="CG175" s="1745"/>
      <c r="CH175" s="1745"/>
      <c r="CI175" s="1745"/>
      <c r="CJ175" s="1745"/>
      <c r="CK175" s="1745"/>
      <c r="CL175" s="1745"/>
      <c r="CM175" s="1745"/>
      <c r="CN175" s="1745"/>
      <c r="CO175" s="1745"/>
      <c r="CP175" s="1745"/>
      <c r="CQ175" s="1745"/>
      <c r="CR175" s="1745"/>
      <c r="CS175" s="1745"/>
      <c r="CT175" s="1745"/>
      <c r="CU175" s="1745"/>
      <c r="CV175" s="1745"/>
      <c r="CW175" s="1745"/>
      <c r="CX175" s="1745"/>
      <c r="CY175" s="1745"/>
      <c r="CZ175" s="1745"/>
      <c r="DA175" s="1745"/>
      <c r="DB175" s="1745"/>
      <c r="DC175" s="1745"/>
      <c r="DD175" s="1745"/>
      <c r="DE175" s="1745"/>
      <c r="DF175" s="1745"/>
      <c r="DG175" s="1745"/>
      <c r="DH175" s="1745"/>
      <c r="DI175" s="1745"/>
      <c r="DJ175" s="1745"/>
      <c r="DK175" s="1745"/>
      <c r="DL175" s="1745"/>
      <c r="DM175" s="1745"/>
      <c r="DN175" s="1745"/>
      <c r="DO175" s="1745"/>
      <c r="DP175" s="1745"/>
      <c r="DQ175" s="1745"/>
      <c r="DR175" s="1745"/>
      <c r="DS175" s="1745"/>
      <c r="DT175" s="1745"/>
      <c r="DU175" s="1745"/>
      <c r="DV175" s="1745"/>
      <c r="DW175" s="1745"/>
      <c r="DX175" s="1745"/>
      <c r="DY175" s="1745"/>
      <c r="DZ175" s="1745"/>
    </row>
    <row r="176" spans="1:130" ht="14.25" customHeight="1">
      <c r="AV176" s="1745"/>
      <c r="AW176" s="1745"/>
      <c r="AX176" s="1745"/>
      <c r="AY176" s="1745"/>
      <c r="AZ176" s="1745"/>
      <c r="BA176" s="1745"/>
      <c r="BB176" s="1745"/>
      <c r="BC176" s="1745"/>
      <c r="BD176" s="1745"/>
      <c r="BE176" s="1745"/>
      <c r="BF176" s="1745"/>
      <c r="BG176" s="1745"/>
      <c r="BH176" s="1745"/>
      <c r="BI176" s="1745"/>
      <c r="BJ176" s="1745"/>
      <c r="BK176" s="1745"/>
      <c r="BL176" s="1745"/>
      <c r="BM176" s="1745"/>
      <c r="BN176" s="1745"/>
      <c r="BO176" s="1745"/>
      <c r="BP176" s="1745"/>
      <c r="BQ176" s="1745"/>
      <c r="BR176" s="1745"/>
      <c r="BS176" s="1745"/>
      <c r="BT176" s="1745"/>
      <c r="BU176" s="1745"/>
      <c r="BV176" s="1745"/>
      <c r="BW176" s="1745"/>
      <c r="BX176" s="1745"/>
      <c r="BY176" s="1745"/>
      <c r="BZ176" s="1745"/>
      <c r="CA176" s="1745"/>
      <c r="CB176" s="1745"/>
      <c r="CC176" s="1745"/>
      <c r="CD176" s="1745"/>
      <c r="CE176" s="1745"/>
      <c r="CF176" s="1745"/>
      <c r="CG176" s="1745"/>
      <c r="CH176" s="1745"/>
      <c r="CI176" s="1745"/>
      <c r="CJ176" s="1745"/>
      <c r="CK176" s="1745"/>
      <c r="CL176" s="1745"/>
      <c r="CM176" s="1745"/>
      <c r="CN176" s="1745"/>
      <c r="CO176" s="1745"/>
      <c r="CP176" s="1745"/>
      <c r="CQ176" s="1745"/>
      <c r="CR176" s="1745"/>
      <c r="CS176" s="1745"/>
      <c r="CT176" s="1745"/>
      <c r="CU176" s="1745"/>
      <c r="CV176" s="1745"/>
      <c r="CW176" s="1745"/>
      <c r="CX176" s="1745"/>
      <c r="CY176" s="1745"/>
      <c r="CZ176" s="1745"/>
      <c r="DA176" s="1745"/>
      <c r="DB176" s="1745"/>
      <c r="DC176" s="1745"/>
      <c r="DD176" s="1745"/>
      <c r="DE176" s="1745"/>
      <c r="DF176" s="1745"/>
      <c r="DG176" s="1745"/>
      <c r="DH176" s="1745"/>
      <c r="DI176" s="1745"/>
      <c r="DJ176" s="1745"/>
      <c r="DK176" s="1745"/>
      <c r="DL176" s="1745"/>
      <c r="DM176" s="1745"/>
      <c r="DN176" s="1745"/>
      <c r="DO176" s="1745"/>
      <c r="DP176" s="1745"/>
      <c r="DQ176" s="1745"/>
      <c r="DR176" s="1745"/>
      <c r="DS176" s="1745"/>
      <c r="DT176" s="1745"/>
      <c r="DU176" s="1745"/>
      <c r="DV176" s="1745"/>
      <c r="DW176" s="1745"/>
      <c r="DX176" s="1745"/>
      <c r="DY176" s="1745"/>
      <c r="DZ176" s="1745"/>
    </row>
    <row r="177" spans="48:130" ht="13.5" customHeight="1">
      <c r="AV177" s="1745"/>
      <c r="AW177" s="1745"/>
      <c r="AX177" s="1745"/>
      <c r="AY177" s="1745"/>
      <c r="AZ177" s="1745"/>
      <c r="BA177" s="1745"/>
      <c r="BB177" s="1745"/>
      <c r="BC177" s="1745"/>
      <c r="DQ177" s="1745"/>
      <c r="DR177" s="1745"/>
      <c r="DS177" s="1745"/>
      <c r="DT177" s="1745"/>
      <c r="DU177" s="1745"/>
      <c r="DV177" s="1745"/>
      <c r="DW177" s="1745"/>
      <c r="DX177" s="1745"/>
      <c r="DY177" s="1745"/>
      <c r="DZ177" s="1745"/>
    </row>
    <row r="178" spans="48:130" ht="13.5" customHeight="1">
      <c r="AV178" s="1745"/>
      <c r="AW178" s="1745"/>
      <c r="AX178" s="1745"/>
      <c r="AY178" s="1745"/>
      <c r="AZ178" s="1745"/>
      <c r="BA178" s="1745"/>
      <c r="BB178" s="1745"/>
      <c r="BC178" s="1745"/>
      <c r="DQ178" s="1745"/>
      <c r="DR178" s="1745"/>
      <c r="DS178" s="1745"/>
      <c r="DT178" s="1745"/>
      <c r="DU178" s="1745"/>
      <c r="DV178" s="1745"/>
      <c r="DW178" s="1745"/>
      <c r="DX178" s="1745"/>
      <c r="DY178" s="1745"/>
      <c r="DZ178" s="1745"/>
    </row>
    <row r="179" spans="48:130" ht="13.5" customHeight="1">
      <c r="AV179" s="1745"/>
      <c r="AW179" s="1745"/>
      <c r="AX179" s="1745"/>
      <c r="AY179" s="1745"/>
      <c r="AZ179" s="1745"/>
      <c r="BA179" s="1745"/>
      <c r="BB179" s="1745"/>
      <c r="BC179" s="1745"/>
      <c r="DQ179" s="1745"/>
      <c r="DR179" s="1745"/>
      <c r="DS179" s="1745"/>
      <c r="DT179" s="1745"/>
      <c r="DU179" s="1745"/>
      <c r="DV179" s="1745"/>
      <c r="DW179" s="1745"/>
      <c r="DX179" s="1745"/>
      <c r="DY179" s="1745"/>
      <c r="DZ179" s="1745"/>
    </row>
    <row r="180" spans="48:130" ht="13.5" customHeight="1">
      <c r="AV180" s="1745"/>
      <c r="AW180" s="1745"/>
      <c r="AX180" s="1745"/>
      <c r="AY180" s="1745"/>
      <c r="AZ180" s="1745"/>
      <c r="BA180" s="1745"/>
      <c r="BB180" s="1745"/>
      <c r="BC180" s="1745"/>
      <c r="DQ180" s="1745"/>
      <c r="DR180" s="1745"/>
      <c r="DS180" s="1745"/>
      <c r="DT180" s="1745"/>
      <c r="DU180" s="1745"/>
      <c r="DV180" s="1745"/>
      <c r="DW180" s="1745"/>
      <c r="DX180" s="1745"/>
      <c r="DY180" s="1745"/>
      <c r="DZ180" s="1745"/>
    </row>
  </sheetData>
  <mergeCells count="857">
    <mergeCell ref="C152:BC155"/>
    <mergeCell ref="BD152:DQ160"/>
    <mergeCell ref="DM144:DN147"/>
    <mergeCell ref="DP144:DQ147"/>
    <mergeCell ref="T146:V150"/>
    <mergeCell ref="E147:R149"/>
    <mergeCell ref="S147:S149"/>
    <mergeCell ref="X147:AB149"/>
    <mergeCell ref="AD147:AF149"/>
    <mergeCell ref="AH147:AJ149"/>
    <mergeCell ref="AL147:AN149"/>
    <mergeCell ref="AP147:AQ149"/>
    <mergeCell ref="CK144:CN147"/>
    <mergeCell ref="CP144:CS147"/>
    <mergeCell ref="CU144:CW147"/>
    <mergeCell ref="CY144:DB147"/>
    <mergeCell ref="DD144:DF147"/>
    <mergeCell ref="DH144:DK147"/>
    <mergeCell ref="BN144:BO147"/>
    <mergeCell ref="BQ144:BQ147"/>
    <mergeCell ref="BS144:BU147"/>
    <mergeCell ref="T141:V145"/>
    <mergeCell ref="E142:R144"/>
    <mergeCell ref="AL142:AN144"/>
    <mergeCell ref="AP142:AQ144"/>
    <mergeCell ref="AS142:AT144"/>
    <mergeCell ref="AV142:AX144"/>
    <mergeCell ref="AZ142:BA144"/>
    <mergeCell ref="BH143:BL148"/>
    <mergeCell ref="AS147:AT149"/>
    <mergeCell ref="AV147:AX149"/>
    <mergeCell ref="AZ147:BA149"/>
    <mergeCell ref="BD149:BW151"/>
    <mergeCell ref="BM137:CC142"/>
    <mergeCell ref="CF137:CM142"/>
    <mergeCell ref="DH137:DM139"/>
    <mergeCell ref="BH138:BL142"/>
    <mergeCell ref="DN149:DS151"/>
    <mergeCell ref="BW144:BX147"/>
    <mergeCell ref="BZ144:CC147"/>
    <mergeCell ref="CE144:CI147"/>
    <mergeCell ref="BX149:CF151"/>
    <mergeCell ref="CG149:DM151"/>
    <mergeCell ref="CN140:CT142"/>
    <mergeCell ref="CU140:DA142"/>
    <mergeCell ref="DB140:DG142"/>
    <mergeCell ref="DH140:DM142"/>
    <mergeCell ref="DP126:DQ128"/>
    <mergeCell ref="T130:V134"/>
    <mergeCell ref="BD130:BG148"/>
    <mergeCell ref="BH130:BZ136"/>
    <mergeCell ref="CA130:CL136"/>
    <mergeCell ref="CM130:DL136"/>
    <mergeCell ref="DM130:DS136"/>
    <mergeCell ref="AS131:AT133"/>
    <mergeCell ref="BI126:BW128"/>
    <mergeCell ref="CF126:CN128"/>
    <mergeCell ref="CP126:CS128"/>
    <mergeCell ref="CU126:CW128"/>
    <mergeCell ref="CY126:DB128"/>
    <mergeCell ref="DD126:DF128"/>
    <mergeCell ref="AV131:AX133"/>
    <mergeCell ref="AZ131:BA133"/>
    <mergeCell ref="AP131:AQ133"/>
    <mergeCell ref="X142:AB144"/>
    <mergeCell ref="AD142:AF144"/>
    <mergeCell ref="AH142:AJ144"/>
    <mergeCell ref="T135:V140"/>
    <mergeCell ref="X136:AB139"/>
    <mergeCell ref="AD136:AF139"/>
    <mergeCell ref="AH136:AJ139"/>
    <mergeCell ref="DM126:DN128"/>
    <mergeCell ref="S142:S144"/>
    <mergeCell ref="O135:O140"/>
    <mergeCell ref="E136:M139"/>
    <mergeCell ref="Q136:R139"/>
    <mergeCell ref="CN137:CT139"/>
    <mergeCell ref="CU137:DA139"/>
    <mergeCell ref="DB137:DG139"/>
    <mergeCell ref="AP136:AQ139"/>
    <mergeCell ref="E126:R128"/>
    <mergeCell ref="X126:AB128"/>
    <mergeCell ref="AD126:AF128"/>
    <mergeCell ref="AH126:AJ128"/>
    <mergeCell ref="AL126:AN128"/>
    <mergeCell ref="AP126:AQ128"/>
    <mergeCell ref="AL136:AN139"/>
    <mergeCell ref="E131:R133"/>
    <mergeCell ref="X131:AB133"/>
    <mergeCell ref="AD131:AF133"/>
    <mergeCell ref="AH131:AJ133"/>
    <mergeCell ref="AL131:AN133"/>
    <mergeCell ref="AS136:AT139"/>
    <mergeCell ref="AV136:AX139"/>
    <mergeCell ref="AZ136:BA139"/>
    <mergeCell ref="CY121:DB123"/>
    <mergeCell ref="DD121:DF123"/>
    <mergeCell ref="DH121:DK123"/>
    <mergeCell ref="E121:R123"/>
    <mergeCell ref="DH126:DK128"/>
    <mergeCell ref="BI121:BW124"/>
    <mergeCell ref="CD121:CD124"/>
    <mergeCell ref="CF121:CN123"/>
    <mergeCell ref="CP121:CS123"/>
    <mergeCell ref="CU121:CW123"/>
    <mergeCell ref="X121:AB123"/>
    <mergeCell ref="AD121:AF123"/>
    <mergeCell ref="AH121:AJ123"/>
    <mergeCell ref="AL121:AN123"/>
    <mergeCell ref="AP121:AQ123"/>
    <mergeCell ref="CY118:DB118"/>
    <mergeCell ref="DD118:DF118"/>
    <mergeCell ref="DH118:DK118"/>
    <mergeCell ref="DM118:DN118"/>
    <mergeCell ref="DP118:DQ118"/>
    <mergeCell ref="T120:V124"/>
    <mergeCell ref="BD120:BG129"/>
    <mergeCell ref="BY120:CC124"/>
    <mergeCell ref="AS121:AT123"/>
    <mergeCell ref="AV121:AX123"/>
    <mergeCell ref="AZ118:BA118"/>
    <mergeCell ref="BI118:BQ118"/>
    <mergeCell ref="BV118:BW118"/>
    <mergeCell ref="CF118:CN118"/>
    <mergeCell ref="CP118:CS118"/>
    <mergeCell ref="CU118:CW118"/>
    <mergeCell ref="DM121:DN123"/>
    <mergeCell ref="DP121:DQ123"/>
    <mergeCell ref="T125:V129"/>
    <mergeCell ref="BY125:CC129"/>
    <mergeCell ref="AS126:AT128"/>
    <mergeCell ref="AV126:AX128"/>
    <mergeCell ref="AZ126:BA128"/>
    <mergeCell ref="AZ121:BA123"/>
    <mergeCell ref="E118:L118"/>
    <mergeCell ref="Q118:R118"/>
    <mergeCell ref="X118:AB118"/>
    <mergeCell ref="AD118:AF118"/>
    <mergeCell ref="AH118:AJ118"/>
    <mergeCell ref="AL118:AN118"/>
    <mergeCell ref="DH115:DK115"/>
    <mergeCell ref="DM115:DN115"/>
    <mergeCell ref="DP115:DQ115"/>
    <mergeCell ref="O117:O119"/>
    <mergeCell ref="T117:V119"/>
    <mergeCell ref="BS117:BT119"/>
    <mergeCell ref="BY117:CC119"/>
    <mergeCell ref="AP118:AQ118"/>
    <mergeCell ref="AS118:AT118"/>
    <mergeCell ref="AV118:AX118"/>
    <mergeCell ref="BI115:BW115"/>
    <mergeCell ref="CF115:CN115"/>
    <mergeCell ref="CP115:CS115"/>
    <mergeCell ref="CU115:CW115"/>
    <mergeCell ref="CY115:DB115"/>
    <mergeCell ref="DD115:DF115"/>
    <mergeCell ref="AH115:AJ115"/>
    <mergeCell ref="AL115:AN115"/>
    <mergeCell ref="AP115:AQ115"/>
    <mergeCell ref="AS115:AT115"/>
    <mergeCell ref="AV115:AX115"/>
    <mergeCell ref="AZ115:BA115"/>
    <mergeCell ref="DP112:DQ112"/>
    <mergeCell ref="D114:G116"/>
    <mergeCell ref="H114:I116"/>
    <mergeCell ref="O114:O116"/>
    <mergeCell ref="T114:V116"/>
    <mergeCell ref="BY114:CC116"/>
    <mergeCell ref="K115:M115"/>
    <mergeCell ref="Q115:R115"/>
    <mergeCell ref="X115:AB115"/>
    <mergeCell ref="AD115:AF115"/>
    <mergeCell ref="CP112:CS112"/>
    <mergeCell ref="CU112:CW112"/>
    <mergeCell ref="CY112:DB112"/>
    <mergeCell ref="DD112:DF112"/>
    <mergeCell ref="DH112:DK112"/>
    <mergeCell ref="DM112:DN112"/>
    <mergeCell ref="AP112:AQ112"/>
    <mergeCell ref="AS112:AT112"/>
    <mergeCell ref="AV112:AX112"/>
    <mergeCell ref="AZ112:BA112"/>
    <mergeCell ref="BI112:BW112"/>
    <mergeCell ref="CF112:CN112"/>
    <mergeCell ref="DH109:DK109"/>
    <mergeCell ref="DM109:DN109"/>
    <mergeCell ref="DP109:DQ109"/>
    <mergeCell ref="T111:V113"/>
    <mergeCell ref="BY111:CC113"/>
    <mergeCell ref="E112:R112"/>
    <mergeCell ref="X112:AB112"/>
    <mergeCell ref="AD112:AF112"/>
    <mergeCell ref="AH112:AJ112"/>
    <mergeCell ref="AL112:AN112"/>
    <mergeCell ref="BI109:BW109"/>
    <mergeCell ref="CF109:CN109"/>
    <mergeCell ref="CP109:CS109"/>
    <mergeCell ref="CU109:CW109"/>
    <mergeCell ref="CY109:DB109"/>
    <mergeCell ref="DD109:DF109"/>
    <mergeCell ref="E109:M109"/>
    <mergeCell ref="Q109:R109"/>
    <mergeCell ref="X109:AB109"/>
    <mergeCell ref="AD109:AF109"/>
    <mergeCell ref="AH109:AJ109"/>
    <mergeCell ref="AL109:AN109"/>
    <mergeCell ref="O108:O110"/>
    <mergeCell ref="T108:V110"/>
    <mergeCell ref="BY108:CC110"/>
    <mergeCell ref="AP109:AQ109"/>
    <mergeCell ref="AS109:AT109"/>
    <mergeCell ref="AV109:AX109"/>
    <mergeCell ref="AZ109:BA109"/>
    <mergeCell ref="BI106:BW108"/>
    <mergeCell ref="CF106:CN106"/>
    <mergeCell ref="E106:R106"/>
    <mergeCell ref="S106:S107"/>
    <mergeCell ref="X106:AB106"/>
    <mergeCell ref="AD106:AF106"/>
    <mergeCell ref="AH106:AJ106"/>
    <mergeCell ref="AL106:AN106"/>
    <mergeCell ref="DP103:DQ103"/>
    <mergeCell ref="T105:V107"/>
    <mergeCell ref="BY105:CC107"/>
    <mergeCell ref="AP106:AQ106"/>
    <mergeCell ref="AS106:AT106"/>
    <mergeCell ref="AV106:AX106"/>
    <mergeCell ref="AZ106:BA106"/>
    <mergeCell ref="AZ103:BA103"/>
    <mergeCell ref="BI103:BW103"/>
    <mergeCell ref="CF103:CN103"/>
    <mergeCell ref="CP103:CS103"/>
    <mergeCell ref="CU103:CW103"/>
    <mergeCell ref="CY103:DB103"/>
    <mergeCell ref="AV103:AX103"/>
    <mergeCell ref="DH106:DK106"/>
    <mergeCell ref="DM106:DN106"/>
    <mergeCell ref="DP106:DQ106"/>
    <mergeCell ref="CY106:DB106"/>
    <mergeCell ref="DD106:DF106"/>
    <mergeCell ref="DH97:DK97"/>
    <mergeCell ref="DM97:DN97"/>
    <mergeCell ref="DP97:DQ97"/>
    <mergeCell ref="AP97:AQ97"/>
    <mergeCell ref="AS97:AT97"/>
    <mergeCell ref="AV97:AX97"/>
    <mergeCell ref="AZ97:BA97"/>
    <mergeCell ref="CF97:CN97"/>
    <mergeCell ref="CP97:CS97"/>
    <mergeCell ref="BD94:BG119"/>
    <mergeCell ref="BI94:BW95"/>
    <mergeCell ref="CF94:CN94"/>
    <mergeCell ref="AZ100:BA100"/>
    <mergeCell ref="BI100:BW100"/>
    <mergeCell ref="DD103:DF103"/>
    <mergeCell ref="CP106:CS106"/>
    <mergeCell ref="CU106:CW106"/>
    <mergeCell ref="AP103:AQ103"/>
    <mergeCell ref="AS103:AT103"/>
    <mergeCell ref="AS100:AT100"/>
    <mergeCell ref="AV100:AX100"/>
    <mergeCell ref="CF100:CN100"/>
    <mergeCell ref="DH103:DK103"/>
    <mergeCell ref="DM103:DN103"/>
    <mergeCell ref="C96:C150"/>
    <mergeCell ref="T96:V98"/>
    <mergeCell ref="BI96:BW98"/>
    <mergeCell ref="BY96:CC98"/>
    <mergeCell ref="E97:R97"/>
    <mergeCell ref="X97:AB97"/>
    <mergeCell ref="AD97:AF97"/>
    <mergeCell ref="AH97:AJ97"/>
    <mergeCell ref="AL97:AN97"/>
    <mergeCell ref="T99:V101"/>
    <mergeCell ref="BY99:CC101"/>
    <mergeCell ref="E100:R100"/>
    <mergeCell ref="X100:AB100"/>
    <mergeCell ref="AD100:AF100"/>
    <mergeCell ref="AH100:AJ100"/>
    <mergeCell ref="AL100:AN100"/>
    <mergeCell ref="AP100:AQ100"/>
    <mergeCell ref="T102:V104"/>
    <mergeCell ref="BY102:CC104"/>
    <mergeCell ref="E103:R103"/>
    <mergeCell ref="X103:AB103"/>
    <mergeCell ref="AD103:AF103"/>
    <mergeCell ref="AH103:AJ103"/>
    <mergeCell ref="AL103:AN103"/>
    <mergeCell ref="DH91:DK91"/>
    <mergeCell ref="DM91:DN91"/>
    <mergeCell ref="DP100:DQ100"/>
    <mergeCell ref="CP100:CS100"/>
    <mergeCell ref="CU100:CW100"/>
    <mergeCell ref="CY100:DB100"/>
    <mergeCell ref="DD100:DF100"/>
    <mergeCell ref="DH100:DK100"/>
    <mergeCell ref="DM100:DN100"/>
    <mergeCell ref="DP94:DQ94"/>
    <mergeCell ref="CP94:CS94"/>
    <mergeCell ref="CU94:CW94"/>
    <mergeCell ref="CY94:DB94"/>
    <mergeCell ref="DD94:DF94"/>
    <mergeCell ref="DH94:DK94"/>
    <mergeCell ref="DM94:DN94"/>
    <mergeCell ref="DP91:DQ91"/>
    <mergeCell ref="CP91:CS91"/>
    <mergeCell ref="CU91:CW91"/>
    <mergeCell ref="CY91:DB91"/>
    <mergeCell ref="DD91:DF91"/>
    <mergeCell ref="CU97:CW97"/>
    <mergeCell ref="CY97:DB97"/>
    <mergeCell ref="DD97:DF97"/>
    <mergeCell ref="E93:R95"/>
    <mergeCell ref="T93:V95"/>
    <mergeCell ref="X94:AB94"/>
    <mergeCell ref="AD94:AF94"/>
    <mergeCell ref="AH94:AJ94"/>
    <mergeCell ref="AL94:AN94"/>
    <mergeCell ref="AP94:AQ94"/>
    <mergeCell ref="AZ91:BA91"/>
    <mergeCell ref="CF91:CN91"/>
    <mergeCell ref="E90:S92"/>
    <mergeCell ref="T90:V92"/>
    <mergeCell ref="BH90:BX91"/>
    <mergeCell ref="X91:AB91"/>
    <mergeCell ref="AD91:AF91"/>
    <mergeCell ref="AH91:AJ91"/>
    <mergeCell ref="AL91:AN91"/>
    <mergeCell ref="AP91:AQ91"/>
    <mergeCell ref="AV94:AX94"/>
    <mergeCell ref="AZ94:BA94"/>
    <mergeCell ref="AS94:AT94"/>
    <mergeCell ref="CU88:CW88"/>
    <mergeCell ref="CY88:DB88"/>
    <mergeCell ref="DD88:DF88"/>
    <mergeCell ref="DH88:DK88"/>
    <mergeCell ref="DM88:DN88"/>
    <mergeCell ref="DP88:DQ88"/>
    <mergeCell ref="AP88:AQ88"/>
    <mergeCell ref="AS88:AT88"/>
    <mergeCell ref="AV88:AX88"/>
    <mergeCell ref="AZ88:BA88"/>
    <mergeCell ref="CF88:CN88"/>
    <mergeCell ref="CP88:CS88"/>
    <mergeCell ref="CF85:CN85"/>
    <mergeCell ref="G85:R85"/>
    <mergeCell ref="X85:AB85"/>
    <mergeCell ref="AD85:AF85"/>
    <mergeCell ref="AH85:AJ85"/>
    <mergeCell ref="AL85:AN85"/>
    <mergeCell ref="AP85:AQ85"/>
    <mergeCell ref="AS91:AT91"/>
    <mergeCell ref="AV91:AX91"/>
    <mergeCell ref="CF79:CN79"/>
    <mergeCell ref="CY82:DB82"/>
    <mergeCell ref="DD82:DF82"/>
    <mergeCell ref="DH82:DK82"/>
    <mergeCell ref="DM82:DN82"/>
    <mergeCell ref="DP82:DQ82"/>
    <mergeCell ref="T84:V86"/>
    <mergeCell ref="BQ84:BX86"/>
    <mergeCell ref="AS85:AT85"/>
    <mergeCell ref="AV85:AX85"/>
    <mergeCell ref="AZ85:BA85"/>
    <mergeCell ref="AS82:AT82"/>
    <mergeCell ref="AV82:AX82"/>
    <mergeCell ref="AZ82:BA82"/>
    <mergeCell ref="CF82:CN82"/>
    <mergeCell ref="CP82:CS82"/>
    <mergeCell ref="CU82:CW82"/>
    <mergeCell ref="DM85:DN85"/>
    <mergeCell ref="DP85:DQ85"/>
    <mergeCell ref="CP85:CS85"/>
    <mergeCell ref="CU85:CW85"/>
    <mergeCell ref="CY85:DB85"/>
    <mergeCell ref="DD85:DF85"/>
    <mergeCell ref="DH85:DK85"/>
    <mergeCell ref="CP79:CS79"/>
    <mergeCell ref="DP76:DQ76"/>
    <mergeCell ref="CP76:CS76"/>
    <mergeCell ref="CU76:CW76"/>
    <mergeCell ref="CY76:DB76"/>
    <mergeCell ref="DD76:DF76"/>
    <mergeCell ref="DH76:DK76"/>
    <mergeCell ref="DM76:DN76"/>
    <mergeCell ref="E76:I76"/>
    <mergeCell ref="X76:AB76"/>
    <mergeCell ref="AD76:AF76"/>
    <mergeCell ref="AH76:AJ76"/>
    <mergeCell ref="AL76:AN76"/>
    <mergeCell ref="AP76:AQ76"/>
    <mergeCell ref="DP79:DQ79"/>
    <mergeCell ref="L75:M77"/>
    <mergeCell ref="T75:V77"/>
    <mergeCell ref="CU79:CW79"/>
    <mergeCell ref="CY79:DB79"/>
    <mergeCell ref="DD79:DF79"/>
    <mergeCell ref="DH79:DK79"/>
    <mergeCell ref="DM79:DN79"/>
    <mergeCell ref="AL79:AN79"/>
    <mergeCell ref="AP79:AQ79"/>
    <mergeCell ref="BY78:CC80"/>
    <mergeCell ref="G79:R79"/>
    <mergeCell ref="S79:S80"/>
    <mergeCell ref="X79:AB79"/>
    <mergeCell ref="AD79:AF79"/>
    <mergeCell ref="AH79:AJ79"/>
    <mergeCell ref="T81:V83"/>
    <mergeCell ref="BQ81:BX83"/>
    <mergeCell ref="G82:R82"/>
    <mergeCell ref="X82:AB82"/>
    <mergeCell ref="AD82:AF82"/>
    <mergeCell ref="AH82:AJ82"/>
    <mergeCell ref="AL82:AN82"/>
    <mergeCell ref="AP82:AQ82"/>
    <mergeCell ref="AS79:AT79"/>
    <mergeCell ref="AV79:AX79"/>
    <mergeCell ref="AZ79:BA79"/>
    <mergeCell ref="BH81:BP86"/>
    <mergeCell ref="E73:R73"/>
    <mergeCell ref="X73:AB73"/>
    <mergeCell ref="AD73:AF73"/>
    <mergeCell ref="AH73:AJ73"/>
    <mergeCell ref="AL73:AN73"/>
    <mergeCell ref="AP73:AQ73"/>
    <mergeCell ref="D78:E89"/>
    <mergeCell ref="T78:V80"/>
    <mergeCell ref="BI78:BW80"/>
    <mergeCell ref="T87:V89"/>
    <mergeCell ref="BD87:BG91"/>
    <mergeCell ref="BH87:BX89"/>
    <mergeCell ref="G88:R88"/>
    <mergeCell ref="X88:AB88"/>
    <mergeCell ref="AD88:AF88"/>
    <mergeCell ref="AH88:AJ88"/>
    <mergeCell ref="AL88:AN88"/>
    <mergeCell ref="BH75:BX77"/>
    <mergeCell ref="BY75:CC77"/>
    <mergeCell ref="AS76:AT76"/>
    <mergeCell ref="AV76:AX76"/>
    <mergeCell ref="AZ76:BA76"/>
    <mergeCell ref="CF76:CN76"/>
    <mergeCell ref="CF73:CN73"/>
    <mergeCell ref="DD66:DF66"/>
    <mergeCell ref="DH66:DK66"/>
    <mergeCell ref="CY73:DB73"/>
    <mergeCell ref="DD73:DF73"/>
    <mergeCell ref="DH73:DK73"/>
    <mergeCell ref="DM66:DN66"/>
    <mergeCell ref="E66:R66"/>
    <mergeCell ref="DD69:DF70"/>
    <mergeCell ref="DH69:DK70"/>
    <mergeCell ref="DM69:DN70"/>
    <mergeCell ref="DP69:DQ70"/>
    <mergeCell ref="T72:V74"/>
    <mergeCell ref="BI72:BW74"/>
    <mergeCell ref="BY72:CC74"/>
    <mergeCell ref="AS73:AT73"/>
    <mergeCell ref="AV73:AX73"/>
    <mergeCell ref="AZ73:BA73"/>
    <mergeCell ref="BI69:BQ70"/>
    <mergeCell ref="BV69:BW70"/>
    <mergeCell ref="CF69:CN70"/>
    <mergeCell ref="CP69:CS70"/>
    <mergeCell ref="CU69:CW70"/>
    <mergeCell ref="CY69:DB70"/>
    <mergeCell ref="DM73:DN73"/>
    <mergeCell ref="DP73:DQ73"/>
    <mergeCell ref="CP73:CS73"/>
    <mergeCell ref="CU73:CW73"/>
    <mergeCell ref="AD66:AF66"/>
    <mergeCell ref="AH66:AJ66"/>
    <mergeCell ref="AL66:AN66"/>
    <mergeCell ref="AP66:AQ66"/>
    <mergeCell ref="AS66:AT66"/>
    <mergeCell ref="E69:R70"/>
    <mergeCell ref="X69:AB70"/>
    <mergeCell ref="AD69:AF70"/>
    <mergeCell ref="AH69:AJ70"/>
    <mergeCell ref="AL69:AN70"/>
    <mergeCell ref="AP69:AQ70"/>
    <mergeCell ref="DP63:DQ63"/>
    <mergeCell ref="AP63:AQ63"/>
    <mergeCell ref="AS63:AT63"/>
    <mergeCell ref="AV63:AX63"/>
    <mergeCell ref="AZ63:BA63"/>
    <mergeCell ref="CF63:CN63"/>
    <mergeCell ref="CP63:CS63"/>
    <mergeCell ref="DP66:DQ66"/>
    <mergeCell ref="T68:V71"/>
    <mergeCell ref="BS68:BT71"/>
    <mergeCell ref="BY68:CC71"/>
    <mergeCell ref="AS69:AT70"/>
    <mergeCell ref="AV69:AX70"/>
    <mergeCell ref="AZ69:BA70"/>
    <mergeCell ref="AV66:AX66"/>
    <mergeCell ref="AZ66:BA66"/>
    <mergeCell ref="CF66:CN66"/>
    <mergeCell ref="CP66:CS66"/>
    <mergeCell ref="CU66:CW66"/>
    <mergeCell ref="CY66:DB66"/>
    <mergeCell ref="T65:V67"/>
    <mergeCell ref="BH65:BX67"/>
    <mergeCell ref="BY65:CC67"/>
    <mergeCell ref="X66:AB66"/>
    <mergeCell ref="DH60:DK60"/>
    <mergeCell ref="DM60:DN60"/>
    <mergeCell ref="AL60:AN60"/>
    <mergeCell ref="AP60:AQ60"/>
    <mergeCell ref="AS60:AT60"/>
    <mergeCell ref="AV60:AX60"/>
    <mergeCell ref="AZ60:BA60"/>
    <mergeCell ref="CF60:CN60"/>
    <mergeCell ref="CU63:CW63"/>
    <mergeCell ref="CY63:DB63"/>
    <mergeCell ref="DD63:DF63"/>
    <mergeCell ref="DH63:DK63"/>
    <mergeCell ref="DM63:DN63"/>
    <mergeCell ref="DU58:DU97"/>
    <mergeCell ref="C59:C95"/>
    <mergeCell ref="D59:E64"/>
    <mergeCell ref="T59:V61"/>
    <mergeCell ref="BI59:BW61"/>
    <mergeCell ref="BY59:CC61"/>
    <mergeCell ref="G60:R60"/>
    <mergeCell ref="X60:AB60"/>
    <mergeCell ref="AD60:AF60"/>
    <mergeCell ref="AH60:AJ60"/>
    <mergeCell ref="DP60:DQ60"/>
    <mergeCell ref="T62:V64"/>
    <mergeCell ref="BH62:BX64"/>
    <mergeCell ref="BY62:CC64"/>
    <mergeCell ref="G63:R63"/>
    <mergeCell ref="S63:S64"/>
    <mergeCell ref="X63:AB63"/>
    <mergeCell ref="AD63:AF63"/>
    <mergeCell ref="AH63:AJ63"/>
    <mergeCell ref="AL63:AN63"/>
    <mergeCell ref="CP60:CS60"/>
    <mergeCell ref="CU60:CW60"/>
    <mergeCell ref="CY60:DB60"/>
    <mergeCell ref="DD60:DF60"/>
    <mergeCell ref="G52:R53"/>
    <mergeCell ref="S52:S54"/>
    <mergeCell ref="D48:E54"/>
    <mergeCell ref="G49:R49"/>
    <mergeCell ref="CU56:CW57"/>
    <mergeCell ref="CY56:DB57"/>
    <mergeCell ref="DD56:DF57"/>
    <mergeCell ref="DH56:DK57"/>
    <mergeCell ref="DM56:DN57"/>
    <mergeCell ref="CY49:DB49"/>
    <mergeCell ref="DD49:DF49"/>
    <mergeCell ref="DH49:DK49"/>
    <mergeCell ref="DM49:DN49"/>
    <mergeCell ref="AH52:AJ53"/>
    <mergeCell ref="AL52:AN53"/>
    <mergeCell ref="X56:AB57"/>
    <mergeCell ref="AD56:AF57"/>
    <mergeCell ref="AH56:AJ57"/>
    <mergeCell ref="AL56:AN57"/>
    <mergeCell ref="AP56:AQ57"/>
    <mergeCell ref="DD52:DF53"/>
    <mergeCell ref="DH52:DK53"/>
    <mergeCell ref="BI55:BO58"/>
    <mergeCell ref="AV56:AX57"/>
    <mergeCell ref="BQ55:BQ58"/>
    <mergeCell ref="BY55:CC58"/>
    <mergeCell ref="AS56:AT57"/>
    <mergeCell ref="AV52:AX53"/>
    <mergeCell ref="AZ52:BA53"/>
    <mergeCell ref="CF52:CN53"/>
    <mergeCell ref="CP52:CS53"/>
    <mergeCell ref="CU52:CW53"/>
    <mergeCell ref="DP49:DQ49"/>
    <mergeCell ref="CP49:CS49"/>
    <mergeCell ref="CU49:CW49"/>
    <mergeCell ref="DP52:DQ53"/>
    <mergeCell ref="CY52:DB53"/>
    <mergeCell ref="DM52:DN53"/>
    <mergeCell ref="DP56:DQ57"/>
    <mergeCell ref="AZ56:BA57"/>
    <mergeCell ref="BR56:BT57"/>
    <mergeCell ref="BV56:BW57"/>
    <mergeCell ref="CF56:CN57"/>
    <mergeCell ref="CP56:CS57"/>
    <mergeCell ref="T51:V54"/>
    <mergeCell ref="BI51:BW52"/>
    <mergeCell ref="BY51:CC54"/>
    <mergeCell ref="AP52:AQ53"/>
    <mergeCell ref="AS52:AT53"/>
    <mergeCell ref="AS49:AT49"/>
    <mergeCell ref="AV49:AX49"/>
    <mergeCell ref="AZ49:BA49"/>
    <mergeCell ref="CF49:CN49"/>
    <mergeCell ref="T48:V50"/>
    <mergeCell ref="BI48:BW50"/>
    <mergeCell ref="BY48:CC50"/>
    <mergeCell ref="X49:AB49"/>
    <mergeCell ref="AD49:AF49"/>
    <mergeCell ref="AH49:AJ49"/>
    <mergeCell ref="AL49:AN49"/>
    <mergeCell ref="AP49:AQ49"/>
    <mergeCell ref="BI53:BW54"/>
    <mergeCell ref="X52:AB53"/>
    <mergeCell ref="DM46:DN46"/>
    <mergeCell ref="DP46:DQ46"/>
    <mergeCell ref="AP46:AQ46"/>
    <mergeCell ref="AS46:AT46"/>
    <mergeCell ref="AV46:AX46"/>
    <mergeCell ref="AZ46:BA46"/>
    <mergeCell ref="CF46:CN46"/>
    <mergeCell ref="CP46:CS46"/>
    <mergeCell ref="BI45:BW47"/>
    <mergeCell ref="BY45:CC47"/>
    <mergeCell ref="CU46:CW46"/>
    <mergeCell ref="CY46:DB46"/>
    <mergeCell ref="DD46:DF46"/>
    <mergeCell ref="DH46:DK46"/>
    <mergeCell ref="DM40:DN40"/>
    <mergeCell ref="CU43:CW43"/>
    <mergeCell ref="CY43:DB43"/>
    <mergeCell ref="DD43:DF43"/>
    <mergeCell ref="DH43:DK43"/>
    <mergeCell ref="DM43:DN43"/>
    <mergeCell ref="DP43:DQ43"/>
    <mergeCell ref="BS42:BT44"/>
    <mergeCell ref="BY42:CC44"/>
    <mergeCell ref="BI40:BW40"/>
    <mergeCell ref="CF40:CN40"/>
    <mergeCell ref="CP40:CS40"/>
    <mergeCell ref="CU40:CW40"/>
    <mergeCell ref="CY40:DB40"/>
    <mergeCell ref="BV43:BW43"/>
    <mergeCell ref="CF43:CN43"/>
    <mergeCell ref="CP43:CS43"/>
    <mergeCell ref="DD40:DF40"/>
    <mergeCell ref="DH40:DK40"/>
    <mergeCell ref="DH37:DK37"/>
    <mergeCell ref="DM37:DN37"/>
    <mergeCell ref="DP37:DQ37"/>
    <mergeCell ref="D39:E47"/>
    <mergeCell ref="T39:V41"/>
    <mergeCell ref="BY39:CC41"/>
    <mergeCell ref="G40:R40"/>
    <mergeCell ref="X40:AB40"/>
    <mergeCell ref="AV37:AX37"/>
    <mergeCell ref="AZ37:BA37"/>
    <mergeCell ref="BV37:BW37"/>
    <mergeCell ref="CF37:CN37"/>
    <mergeCell ref="CP37:CS37"/>
    <mergeCell ref="CU37:CW37"/>
    <mergeCell ref="E37:L37"/>
    <mergeCell ref="Q37:R37"/>
    <mergeCell ref="X37:AB37"/>
    <mergeCell ref="AD37:AF37"/>
    <mergeCell ref="AH37:AJ37"/>
    <mergeCell ref="AL37:AN37"/>
    <mergeCell ref="DP40:DQ40"/>
    <mergeCell ref="O42:O44"/>
    <mergeCell ref="T42:V44"/>
    <mergeCell ref="BI42:BQ44"/>
    <mergeCell ref="DM34:DN34"/>
    <mergeCell ref="DP34:DQ34"/>
    <mergeCell ref="O36:O38"/>
    <mergeCell ref="T36:V38"/>
    <mergeCell ref="BH36:BN38"/>
    <mergeCell ref="BO36:BO38"/>
    <mergeCell ref="BS36:BT38"/>
    <mergeCell ref="BY36:CC38"/>
    <mergeCell ref="AP37:AQ37"/>
    <mergeCell ref="AS37:AT37"/>
    <mergeCell ref="CF34:CN34"/>
    <mergeCell ref="CP34:CS34"/>
    <mergeCell ref="CU34:CW34"/>
    <mergeCell ref="CY34:DB34"/>
    <mergeCell ref="DD34:DF34"/>
    <mergeCell ref="DH34:DK34"/>
    <mergeCell ref="AP34:AQ34"/>
    <mergeCell ref="AS34:AT34"/>
    <mergeCell ref="AV34:AX34"/>
    <mergeCell ref="AZ34:BA34"/>
    <mergeCell ref="BI34:BQ34"/>
    <mergeCell ref="BV34:BW34"/>
    <mergeCell ref="CY37:DB37"/>
    <mergeCell ref="DD37:DF37"/>
    <mergeCell ref="CU28:CW28"/>
    <mergeCell ref="DM31:DN31"/>
    <mergeCell ref="DP31:DQ31"/>
    <mergeCell ref="T33:V35"/>
    <mergeCell ref="BS33:BT35"/>
    <mergeCell ref="BY33:CC35"/>
    <mergeCell ref="E34:R34"/>
    <mergeCell ref="X34:AB34"/>
    <mergeCell ref="AD34:AF34"/>
    <mergeCell ref="AH34:AJ34"/>
    <mergeCell ref="AL34:AN34"/>
    <mergeCell ref="CF31:CN31"/>
    <mergeCell ref="CP31:CS31"/>
    <mergeCell ref="CU31:CW31"/>
    <mergeCell ref="CY31:DB31"/>
    <mergeCell ref="DD31:DF31"/>
    <mergeCell ref="DH31:DK31"/>
    <mergeCell ref="AL31:AN31"/>
    <mergeCell ref="AP31:AQ31"/>
    <mergeCell ref="AS31:AT31"/>
    <mergeCell ref="AV31:AX31"/>
    <mergeCell ref="AZ31:BA31"/>
    <mergeCell ref="BI31:BW31"/>
    <mergeCell ref="H30:I32"/>
    <mergeCell ref="CF28:CN28"/>
    <mergeCell ref="CP28:CS28"/>
    <mergeCell ref="T30:V32"/>
    <mergeCell ref="BY30:CC32"/>
    <mergeCell ref="D31:G31"/>
    <mergeCell ref="K31:M31"/>
    <mergeCell ref="Q31:R31"/>
    <mergeCell ref="X31:AB31"/>
    <mergeCell ref="AD31:AF31"/>
    <mergeCell ref="AH31:AJ31"/>
    <mergeCell ref="O30:O32"/>
    <mergeCell ref="BD24:BG86"/>
    <mergeCell ref="AZ25:BA25"/>
    <mergeCell ref="G28:M28"/>
    <mergeCell ref="AH28:AJ28"/>
    <mergeCell ref="AL28:AN28"/>
    <mergeCell ref="G25:M25"/>
    <mergeCell ref="Q25:R25"/>
    <mergeCell ref="X25:AB25"/>
    <mergeCell ref="AD25:AF25"/>
    <mergeCell ref="AH25:AJ25"/>
    <mergeCell ref="AL25:AN25"/>
    <mergeCell ref="AP25:AQ25"/>
    <mergeCell ref="AS25:AT25"/>
    <mergeCell ref="DH25:DK25"/>
    <mergeCell ref="DM25:DN25"/>
    <mergeCell ref="DP25:DQ25"/>
    <mergeCell ref="O27:O29"/>
    <mergeCell ref="T27:V29"/>
    <mergeCell ref="BI27:BW29"/>
    <mergeCell ref="BY27:CC29"/>
    <mergeCell ref="Q28:R28"/>
    <mergeCell ref="X28:AB28"/>
    <mergeCell ref="AD28:AF28"/>
    <mergeCell ref="BI25:BW25"/>
    <mergeCell ref="CF25:CN25"/>
    <mergeCell ref="CP25:CS25"/>
    <mergeCell ref="CU25:CW25"/>
    <mergeCell ref="CY25:DB25"/>
    <mergeCell ref="DD25:DF25"/>
    <mergeCell ref="BY24:CC26"/>
    <mergeCell ref="CY28:DB28"/>
    <mergeCell ref="DD28:DF28"/>
    <mergeCell ref="DH28:DK28"/>
    <mergeCell ref="DM28:DN28"/>
    <mergeCell ref="DP28:DQ28"/>
    <mergeCell ref="AP28:AQ28"/>
    <mergeCell ref="AS28:AT28"/>
    <mergeCell ref="AZ28:BA28"/>
    <mergeCell ref="AD40:AF40"/>
    <mergeCell ref="AH40:AJ40"/>
    <mergeCell ref="AL40:AN40"/>
    <mergeCell ref="G43:M43"/>
    <mergeCell ref="Q43:R43"/>
    <mergeCell ref="X43:AB43"/>
    <mergeCell ref="AD43:AF43"/>
    <mergeCell ref="AH43:AJ43"/>
    <mergeCell ref="AP43:AQ43"/>
    <mergeCell ref="AZ40:BA40"/>
    <mergeCell ref="AP40:AQ40"/>
    <mergeCell ref="AS40:AT40"/>
    <mergeCell ref="AV40:AX40"/>
    <mergeCell ref="AS43:AT43"/>
    <mergeCell ref="AV43:AX43"/>
    <mergeCell ref="AZ43:BA43"/>
    <mergeCell ref="Z20:AC21"/>
    <mergeCell ref="AD20:AH21"/>
    <mergeCell ref="AI20:AM21"/>
    <mergeCell ref="AN20:AR21"/>
    <mergeCell ref="AS20:AX21"/>
    <mergeCell ref="B24:B31"/>
    <mergeCell ref="C24:C58"/>
    <mergeCell ref="D24:E29"/>
    <mergeCell ref="O24:O26"/>
    <mergeCell ref="T24:V26"/>
    <mergeCell ref="AL43:AN43"/>
    <mergeCell ref="O45:O47"/>
    <mergeCell ref="T45:V47"/>
    <mergeCell ref="E56:R57"/>
    <mergeCell ref="AV25:AX25"/>
    <mergeCell ref="AV28:AX28"/>
    <mergeCell ref="G46:M46"/>
    <mergeCell ref="Q46:R46"/>
    <mergeCell ref="X46:AB46"/>
    <mergeCell ref="AD46:AF46"/>
    <mergeCell ref="AH46:AJ46"/>
    <mergeCell ref="AL46:AN46"/>
    <mergeCell ref="T55:V58"/>
    <mergeCell ref="AD52:AF53"/>
    <mergeCell ref="DU15:DU39"/>
    <mergeCell ref="C17:E19"/>
    <mergeCell ref="F17:AX19"/>
    <mergeCell ref="DJ17:DS17"/>
    <mergeCell ref="AZ18:BO19"/>
    <mergeCell ref="BP18:CO19"/>
    <mergeCell ref="CP18:DI19"/>
    <mergeCell ref="DJ18:DS19"/>
    <mergeCell ref="C20:Q21"/>
    <mergeCell ref="R20:U21"/>
    <mergeCell ref="C11:E16"/>
    <mergeCell ref="G11:BE14"/>
    <mergeCell ref="BG11:BL11"/>
    <mergeCell ref="BG14:BL15"/>
    <mergeCell ref="BN14:DR15"/>
    <mergeCell ref="G15:BE15"/>
    <mergeCell ref="AY20:BC21"/>
    <mergeCell ref="BD20:BG21"/>
    <mergeCell ref="CN20:CT21"/>
    <mergeCell ref="CU20:CX20"/>
    <mergeCell ref="DA20:DD20"/>
    <mergeCell ref="DG20:DI20"/>
    <mergeCell ref="CU21:DS21"/>
    <mergeCell ref="V20:Y21"/>
    <mergeCell ref="DG8:DJ8"/>
    <mergeCell ref="DM8:DN8"/>
    <mergeCell ref="DQ8:DR8"/>
    <mergeCell ref="DU8:DU14"/>
    <mergeCell ref="U8:W8"/>
    <mergeCell ref="Y8:Z8"/>
    <mergeCell ref="AB8:AD8"/>
    <mergeCell ref="AP8:BX8"/>
    <mergeCell ref="CI8:CN8"/>
    <mergeCell ref="CQ8:CU8"/>
    <mergeCell ref="BJ4:CS4"/>
    <mergeCell ref="AF7:AN9"/>
    <mergeCell ref="CA7:CG9"/>
    <mergeCell ref="C1:I3"/>
    <mergeCell ref="DU1:DU2"/>
    <mergeCell ref="K2:P3"/>
    <mergeCell ref="C4:D4"/>
    <mergeCell ref="E4:F4"/>
    <mergeCell ref="G4:H4"/>
    <mergeCell ref="I4:K4"/>
    <mergeCell ref="L4:M4"/>
    <mergeCell ref="Q4:W4"/>
    <mergeCell ref="Y4:Z4"/>
    <mergeCell ref="C8:E8"/>
    <mergeCell ref="F8:G8"/>
    <mergeCell ref="H8:I8"/>
    <mergeCell ref="K8:M8"/>
    <mergeCell ref="P8:Q8"/>
    <mergeCell ref="R8:S8"/>
    <mergeCell ref="AB4:AD4"/>
    <mergeCell ref="AF4:AS4"/>
    <mergeCell ref="AT4:BH4"/>
    <mergeCell ref="CW8:CZ8"/>
    <mergeCell ref="DB8:DF8"/>
  </mergeCells>
  <phoneticPr fontId="12"/>
  <printOptions horizontalCentered="1" verticalCentered="1"/>
  <pageMargins left="0" right="0" top="0" bottom="0" header="0" footer="0"/>
  <pageSetup paperSize="9" scale="67" orientation="portrait" r:id="rId1"/>
  <rowBreaks count="1" manualBreakCount="1">
    <brk id="160" max="126"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Q87"/>
  <sheetViews>
    <sheetView showZeros="0" zoomScale="120" zoomScaleNormal="120" workbookViewId="0">
      <selection activeCell="BF117" sqref="BF117"/>
    </sheetView>
  </sheetViews>
  <sheetFormatPr defaultRowHeight="13.5"/>
  <cols>
    <col min="1" max="1" width="1.5" style="1621" customWidth="1"/>
    <col min="2" max="3" width="2.75" style="1621" customWidth="1"/>
    <col min="4" max="4" width="1.75" style="1621" customWidth="1"/>
    <col min="5" max="5" width="1.875" style="1621" customWidth="1"/>
    <col min="6" max="6" width="3.5" style="1621" customWidth="1"/>
    <col min="7" max="7" width="2.375" style="1621" customWidth="1"/>
    <col min="8" max="9" width="2.125" style="1621" customWidth="1"/>
    <col min="10" max="10" width="1.875" style="1621" customWidth="1"/>
    <col min="11" max="11" width="2.875" style="1621" customWidth="1"/>
    <col min="12" max="12" width="2.5" style="1621" customWidth="1"/>
    <col min="13" max="13" width="3.5" style="1621" customWidth="1"/>
    <col min="14" max="14" width="2.875" style="1621" customWidth="1"/>
    <col min="15" max="15" width="1.75" style="1621" customWidth="1"/>
    <col min="16" max="16" width="2.875" style="1621" customWidth="1"/>
    <col min="17" max="17" width="3.125" style="1621" customWidth="1"/>
    <col min="18" max="18" width="5.375" style="1621" customWidth="1"/>
    <col min="19" max="19" width="5.875" style="1621" customWidth="1"/>
    <col min="20" max="20" width="1.375" style="1621" customWidth="1"/>
    <col min="21" max="21" width="1.75" style="1621" customWidth="1"/>
    <col min="22" max="22" width="1.125" style="1621" customWidth="1"/>
    <col min="23" max="23" width="0.875" style="1621" customWidth="1"/>
    <col min="24" max="24" width="1.625" style="1621" customWidth="1"/>
    <col min="25" max="32" width="1.75" style="1621" customWidth="1"/>
    <col min="33" max="45" width="1.625" style="1621" customWidth="1"/>
    <col min="46" max="46" width="2.625" style="1621" customWidth="1"/>
    <col min="47" max="55" width="1.625" style="1621" customWidth="1"/>
    <col min="56" max="57" width="3" style="1621" customWidth="1"/>
    <col min="58" max="58" width="2.75" style="1621" customWidth="1"/>
    <col min="59" max="16384" width="9" style="1621"/>
  </cols>
  <sheetData>
    <row r="1" spans="1:65">
      <c r="A1" s="2330"/>
      <c r="B1" s="2330"/>
      <c r="C1" s="2330"/>
      <c r="D1" s="2330"/>
      <c r="E1" s="2330"/>
      <c r="F1" s="2330"/>
      <c r="G1" s="2331"/>
      <c r="H1" s="2331"/>
      <c r="I1" s="2331"/>
      <c r="J1" s="2331"/>
      <c r="K1" s="2331"/>
      <c r="L1" s="2331"/>
      <c r="M1" s="2331"/>
      <c r="N1" s="2331"/>
      <c r="O1" s="4552">
        <f>申告書1入力用!X2</f>
        <v>0</v>
      </c>
      <c r="P1" s="4552"/>
      <c r="Q1" s="2331"/>
      <c r="R1" s="2331"/>
      <c r="S1" s="2331"/>
      <c r="T1" s="2331"/>
      <c r="U1" s="2331"/>
      <c r="V1" s="2331"/>
      <c r="W1" s="2331"/>
      <c r="X1" s="2331"/>
      <c r="Y1" s="2331"/>
      <c r="Z1" s="2331"/>
      <c r="AA1" s="2331"/>
      <c r="AB1" s="2331"/>
      <c r="AC1" s="2331"/>
      <c r="AD1" s="2331"/>
      <c r="AE1" s="2331"/>
      <c r="AF1" s="2331"/>
      <c r="AG1" s="2331"/>
      <c r="AH1" s="2331"/>
      <c r="AI1" s="2331"/>
      <c r="AJ1" s="2331"/>
      <c r="AK1" s="2331"/>
      <c r="AL1" s="2331"/>
      <c r="AM1" s="2331"/>
      <c r="AN1" s="2331"/>
      <c r="AO1" s="2331"/>
      <c r="AP1" s="2331"/>
      <c r="AQ1" s="2331"/>
      <c r="AR1" s="2331"/>
      <c r="AS1" s="2331"/>
      <c r="AT1" s="2331"/>
      <c r="AU1" s="2331"/>
      <c r="AV1" s="2331"/>
      <c r="AW1" s="2331"/>
      <c r="AX1" s="2331"/>
      <c r="AY1" s="2331"/>
      <c r="AZ1" s="2331"/>
      <c r="BA1" s="2331"/>
      <c r="BB1" s="2331"/>
      <c r="BC1" s="2331"/>
      <c r="BD1" s="2331"/>
      <c r="BE1" s="2331"/>
      <c r="BF1" s="2331"/>
      <c r="BG1" s="2330"/>
      <c r="BH1" s="2330"/>
      <c r="BI1" s="2332"/>
      <c r="BJ1" s="2332"/>
      <c r="BK1" s="2332"/>
      <c r="BL1" s="2332"/>
      <c r="BM1" s="2332"/>
    </row>
    <row r="2" spans="1:65" ht="13.5" customHeight="1">
      <c r="A2" s="2330"/>
      <c r="B2" s="4553" t="s">
        <v>579</v>
      </c>
      <c r="C2" s="4553"/>
      <c r="D2" s="4553"/>
      <c r="E2" s="4555" t="str">
        <f>申告書1入力用!M3</f>
        <v>06</v>
      </c>
      <c r="F2" s="4556"/>
      <c r="G2" s="4557" t="s">
        <v>797</v>
      </c>
      <c r="H2" s="4557"/>
      <c r="I2" s="4557"/>
      <c r="J2" s="4557"/>
      <c r="K2" s="4559" t="s">
        <v>1581</v>
      </c>
      <c r="L2" s="4559"/>
      <c r="M2" s="4559"/>
      <c r="N2" s="4559"/>
      <c r="O2" s="4559"/>
      <c r="P2" s="4557" t="str">
        <f>申告書1入力用!Y3</f>
        <v>確定</v>
      </c>
      <c r="Q2" s="4557"/>
      <c r="R2" s="4537" t="s">
        <v>1203</v>
      </c>
      <c r="S2" s="4537"/>
      <c r="T2" s="4537"/>
      <c r="U2" s="4537"/>
      <c r="V2" s="4537"/>
      <c r="W2" s="4537"/>
      <c r="X2" s="4537"/>
      <c r="Y2" s="4537"/>
      <c r="Z2" s="4537"/>
      <c r="AA2" s="4537"/>
      <c r="AB2" s="2331"/>
      <c r="AC2" s="2331"/>
      <c r="AD2" s="2331"/>
      <c r="AE2" s="2331"/>
      <c r="AF2" s="2331"/>
      <c r="AG2" s="2331"/>
      <c r="AH2" s="2331"/>
      <c r="AI2" s="2331"/>
      <c r="AJ2" s="2331"/>
      <c r="AK2" s="2331"/>
      <c r="AL2" s="2331"/>
      <c r="AM2" s="2331"/>
      <c r="AN2" s="2331"/>
      <c r="AO2" s="2331"/>
      <c r="AP2" s="2331"/>
      <c r="AQ2" s="2331"/>
      <c r="AR2" s="2331"/>
      <c r="AS2" s="2331"/>
      <c r="AT2" s="2331"/>
      <c r="AU2" s="2331"/>
      <c r="AV2" s="2331"/>
      <c r="AW2" s="2331"/>
      <c r="AX2" s="2331"/>
      <c r="AY2" s="2331"/>
      <c r="AZ2" s="2331"/>
      <c r="BA2" s="2331"/>
      <c r="BB2" s="2331"/>
      <c r="BC2" s="2331"/>
      <c r="BD2" s="2331"/>
      <c r="BE2" s="2331"/>
      <c r="BF2" s="2331"/>
      <c r="BG2" s="2330"/>
      <c r="BH2" s="2330"/>
      <c r="BI2" s="2332"/>
      <c r="BJ2" s="2332"/>
      <c r="BK2" s="2332"/>
      <c r="BL2" s="2332"/>
      <c r="BM2" s="2332"/>
    </row>
    <row r="3" spans="1:65" ht="13.5" customHeight="1">
      <c r="A3" s="2330"/>
      <c r="B3" s="4554"/>
      <c r="C3" s="4554"/>
      <c r="D3" s="4554"/>
      <c r="E3" s="4556"/>
      <c r="F3" s="4556"/>
      <c r="G3" s="4558"/>
      <c r="H3" s="4558"/>
      <c r="I3" s="4558"/>
      <c r="J3" s="4558"/>
      <c r="K3" s="4560"/>
      <c r="L3" s="4560"/>
      <c r="M3" s="4560"/>
      <c r="N3" s="4560"/>
      <c r="O3" s="4560"/>
      <c r="P3" s="4558"/>
      <c r="Q3" s="4558"/>
      <c r="R3" s="4537"/>
      <c r="S3" s="4537"/>
      <c r="T3" s="4537"/>
      <c r="U3" s="4537"/>
      <c r="V3" s="4537"/>
      <c r="W3" s="4537"/>
      <c r="X3" s="4537"/>
      <c r="Y3" s="4537"/>
      <c r="Z3" s="4537"/>
      <c r="AA3" s="4537"/>
      <c r="AB3" s="2331"/>
      <c r="AC3" s="2331"/>
      <c r="AD3" s="2331"/>
      <c r="AE3" s="2331"/>
      <c r="AF3" s="2331"/>
      <c r="AG3" s="2331"/>
      <c r="AH3" s="2331"/>
      <c r="AI3" s="2331"/>
      <c r="AJ3" s="2331"/>
      <c r="AK3" s="2331"/>
      <c r="AL3" s="2331"/>
      <c r="AM3" s="2331"/>
      <c r="AN3" s="2331"/>
      <c r="AO3" s="2331"/>
      <c r="AP3" s="2331"/>
      <c r="AQ3" s="2331"/>
      <c r="AR3" s="2331"/>
      <c r="AS3" s="2331"/>
      <c r="AT3" s="2331"/>
      <c r="AU3" s="2331"/>
      <c r="AV3" s="2331"/>
      <c r="AW3" s="2331"/>
      <c r="AX3" s="2331"/>
      <c r="AY3" s="2331"/>
      <c r="AZ3" s="2331"/>
      <c r="BA3" s="2331"/>
      <c r="BB3" s="2331"/>
      <c r="BC3" s="2331"/>
      <c r="BD3" s="2331"/>
      <c r="BE3" s="2331"/>
      <c r="BF3" s="2331"/>
      <c r="BG3" s="2330"/>
      <c r="BH3" s="2330"/>
      <c r="BI3" s="2332"/>
      <c r="BJ3" s="2332"/>
      <c r="BK3" s="2332"/>
      <c r="BL3" s="2332"/>
      <c r="BM3" s="2332"/>
    </row>
    <row r="4" spans="1:65" ht="2.25" customHeight="1">
      <c r="A4" s="2330"/>
      <c r="B4" s="2333"/>
      <c r="C4" s="2333"/>
      <c r="D4" s="2333"/>
      <c r="E4" s="2333"/>
      <c r="F4" s="2333"/>
      <c r="G4" s="2334"/>
      <c r="H4" s="2334"/>
      <c r="I4" s="2334"/>
      <c r="J4" s="2334"/>
      <c r="K4" s="2334"/>
      <c r="L4" s="2334"/>
      <c r="M4" s="2334"/>
      <c r="N4" s="2334"/>
      <c r="O4" s="2334"/>
      <c r="P4" s="2334"/>
      <c r="Q4" s="2334"/>
      <c r="R4" s="2334"/>
      <c r="S4" s="2334"/>
      <c r="T4" s="2331"/>
      <c r="U4" s="4538"/>
      <c r="V4" s="4539"/>
      <c r="W4" s="4539"/>
      <c r="X4" s="4539"/>
      <c r="Y4" s="4539"/>
      <c r="Z4" s="4539"/>
      <c r="AA4" s="4539"/>
      <c r="AB4" s="4539"/>
      <c r="AC4" s="4539"/>
      <c r="AD4" s="4539"/>
      <c r="AE4" s="4539"/>
      <c r="AF4" s="4539"/>
      <c r="AG4" s="4539"/>
      <c r="AH4" s="4539"/>
      <c r="AI4" s="4539"/>
      <c r="AJ4" s="4539"/>
      <c r="AK4" s="4539"/>
      <c r="AL4" s="4539"/>
      <c r="AM4" s="4539"/>
      <c r="AN4" s="4539"/>
      <c r="AO4" s="4539"/>
      <c r="AP4" s="4539"/>
      <c r="AQ4" s="4539"/>
      <c r="AR4" s="4539"/>
      <c r="AS4" s="4539"/>
      <c r="AT4" s="4539"/>
      <c r="AU4" s="4539"/>
      <c r="AV4" s="2335"/>
      <c r="AW4" s="2331"/>
      <c r="AX4" s="2331"/>
      <c r="AY4" s="2331"/>
      <c r="AZ4" s="2331"/>
      <c r="BA4" s="2331"/>
      <c r="BB4" s="2331"/>
      <c r="BC4" s="2331"/>
      <c r="BD4" s="1727"/>
      <c r="BE4" s="2331"/>
      <c r="BF4" s="2331"/>
      <c r="BG4" s="2330"/>
      <c r="BH4" s="2330"/>
      <c r="BI4" s="2332"/>
      <c r="BJ4" s="2332"/>
      <c r="BK4" s="2332"/>
      <c r="BL4" s="2332"/>
      <c r="BM4" s="2332"/>
    </row>
    <row r="5" spans="1:65" ht="15.75" customHeight="1">
      <c r="A5" s="2330"/>
      <c r="B5" s="2336"/>
      <c r="C5" s="2330"/>
      <c r="D5" s="2330"/>
      <c r="E5" s="2330"/>
      <c r="F5" s="2330"/>
      <c r="G5" s="2331"/>
      <c r="H5" s="2331"/>
      <c r="I5" s="2331"/>
      <c r="J5" s="2331"/>
      <c r="K5" s="2331"/>
      <c r="L5" s="2331"/>
      <c r="M5" s="2331"/>
      <c r="N5" s="2331"/>
      <c r="O5" s="2331"/>
      <c r="P5" s="2331"/>
      <c r="Q5" s="2331"/>
      <c r="R5" s="2331"/>
      <c r="S5" s="2337"/>
      <c r="T5" s="2331"/>
      <c r="U5" s="4540" t="s">
        <v>1323</v>
      </c>
      <c r="V5" s="4541"/>
      <c r="W5" s="4541"/>
      <c r="X5" s="4544" t="s">
        <v>1141</v>
      </c>
      <c r="Y5" s="4545"/>
      <c r="Z5" s="4545"/>
      <c r="AA5" s="4545"/>
      <c r="AB5" s="4545"/>
      <c r="AC5" s="4545"/>
      <c r="AD5" s="4545"/>
      <c r="AE5" s="4545"/>
      <c r="AF5" s="4545"/>
      <c r="AG5" s="4545"/>
      <c r="AH5" s="4545"/>
      <c r="AI5" s="4546"/>
      <c r="AJ5" s="4547" t="s">
        <v>1143</v>
      </c>
      <c r="AK5" s="4548"/>
      <c r="AL5" s="4548"/>
      <c r="AM5" s="4548"/>
      <c r="AN5" s="4548"/>
      <c r="AO5" s="4548"/>
      <c r="AP5" s="4548"/>
      <c r="AQ5" s="4548"/>
      <c r="AR5" s="4548"/>
      <c r="AS5" s="4549"/>
      <c r="AT5" s="2338"/>
      <c r="AU5" s="4550" t="s">
        <v>1582</v>
      </c>
      <c r="AV5" s="4550"/>
      <c r="AW5" s="4550"/>
      <c r="AX5" s="4550"/>
      <c r="AY5" s="4550"/>
      <c r="AZ5" s="4550"/>
      <c r="BA5" s="4550"/>
      <c r="BB5" s="4550"/>
      <c r="BC5" s="4551"/>
      <c r="BD5" s="4574" t="s">
        <v>796</v>
      </c>
      <c r="BE5" s="2331"/>
      <c r="BF5" s="2331"/>
      <c r="BG5" s="2330"/>
      <c r="BH5" s="2330"/>
      <c r="BI5" s="2332"/>
      <c r="BJ5" s="2332"/>
      <c r="BK5" s="2332"/>
      <c r="BL5" s="2332"/>
      <c r="BM5" s="2332"/>
    </row>
    <row r="6" spans="1:65" ht="18.75" customHeight="1">
      <c r="A6" s="2330"/>
      <c r="B6" s="2336"/>
      <c r="C6" s="2330"/>
      <c r="D6" s="2330"/>
      <c r="E6" s="2330"/>
      <c r="F6" s="2330"/>
      <c r="G6" s="2331"/>
      <c r="H6" s="2331"/>
      <c r="I6" s="2331"/>
      <c r="J6" s="2331"/>
      <c r="K6" s="2331"/>
      <c r="L6" s="2331"/>
      <c r="M6" s="2331"/>
      <c r="N6" s="2331"/>
      <c r="O6" s="2331"/>
      <c r="P6" s="2331"/>
      <c r="Q6" s="2331"/>
      <c r="R6" s="2331"/>
      <c r="S6" s="2337"/>
      <c r="T6" s="2331"/>
      <c r="U6" s="4542"/>
      <c r="V6" s="4543"/>
      <c r="W6" s="4543"/>
      <c r="X6" s="4575" t="s">
        <v>1204</v>
      </c>
      <c r="Y6" s="4576"/>
      <c r="Z6" s="4577"/>
      <c r="AA6" s="4578" t="s">
        <v>795</v>
      </c>
      <c r="AB6" s="4579"/>
      <c r="AC6" s="4579"/>
      <c r="AD6" s="4579"/>
      <c r="AE6" s="4579"/>
      <c r="AF6" s="4579"/>
      <c r="AG6" s="4579"/>
      <c r="AH6" s="4579"/>
      <c r="AI6" s="4580"/>
      <c r="AJ6" s="4581">
        <v>580000</v>
      </c>
      <c r="AK6" s="4582"/>
      <c r="AL6" s="4582"/>
      <c r="AM6" s="4582"/>
      <c r="AN6" s="4582"/>
      <c r="AO6" s="4582"/>
      <c r="AP6" s="4582"/>
      <c r="AQ6" s="4582"/>
      <c r="AR6" s="4582"/>
      <c r="AS6" s="2339"/>
      <c r="AT6" s="4583">
        <f>AJ6</f>
        <v>580000</v>
      </c>
      <c r="AU6" s="4584"/>
      <c r="AV6" s="4584"/>
      <c r="AW6" s="4584"/>
      <c r="AX6" s="4584"/>
      <c r="AY6" s="4584"/>
      <c r="AZ6" s="4584"/>
      <c r="BA6" s="4584"/>
      <c r="BB6" s="4584"/>
      <c r="BC6" s="2340"/>
      <c r="BD6" s="4574"/>
      <c r="BE6" s="2331"/>
      <c r="BF6" s="2331"/>
      <c r="BG6" s="2330"/>
      <c r="BH6" s="2330"/>
      <c r="BI6" s="2332"/>
      <c r="BJ6" s="2332"/>
      <c r="BK6" s="2332"/>
      <c r="BL6" s="2332"/>
      <c r="BM6" s="2332"/>
    </row>
    <row r="7" spans="1:65" ht="18.75" customHeight="1">
      <c r="A7" s="2330"/>
      <c r="B7" s="2336"/>
      <c r="C7" s="2330"/>
      <c r="D7" s="2330"/>
      <c r="E7" s="2330"/>
      <c r="F7" s="2341"/>
      <c r="G7" s="2341"/>
      <c r="H7" s="2341"/>
      <c r="I7" s="2341"/>
      <c r="J7" s="2341"/>
      <c r="K7" s="2341"/>
      <c r="L7" s="2341"/>
      <c r="M7" s="2341"/>
      <c r="N7" s="2341"/>
      <c r="O7" s="2341"/>
      <c r="P7" s="2341"/>
      <c r="Q7" s="2341"/>
      <c r="R7" s="2341"/>
      <c r="S7" s="2337"/>
      <c r="T7" s="2331"/>
      <c r="U7" s="4542"/>
      <c r="V7" s="4543"/>
      <c r="W7" s="4543"/>
      <c r="X7" s="4575" t="s">
        <v>1204</v>
      </c>
      <c r="Y7" s="4576"/>
      <c r="Z7" s="4577"/>
      <c r="AA7" s="4578" t="s">
        <v>1205</v>
      </c>
      <c r="AB7" s="4579"/>
      <c r="AC7" s="4579"/>
      <c r="AD7" s="4579"/>
      <c r="AE7" s="4579"/>
      <c r="AF7" s="4579"/>
      <c r="AG7" s="4579"/>
      <c r="AH7" s="4579"/>
      <c r="AI7" s="4580"/>
      <c r="AJ7" s="4585"/>
      <c r="AK7" s="4586"/>
      <c r="AL7" s="4586"/>
      <c r="AM7" s="4586"/>
      <c r="AN7" s="4586"/>
      <c r="AO7" s="4586"/>
      <c r="AP7" s="4586"/>
      <c r="AQ7" s="4586"/>
      <c r="AR7" s="4586"/>
      <c r="AS7" s="2342"/>
      <c r="AT7" s="4587">
        <f>AJ7</f>
        <v>0</v>
      </c>
      <c r="AU7" s="4588"/>
      <c r="AV7" s="4588"/>
      <c r="AW7" s="4588"/>
      <c r="AX7" s="4588"/>
      <c r="AY7" s="4588"/>
      <c r="AZ7" s="4588"/>
      <c r="BA7" s="4588"/>
      <c r="BB7" s="4588"/>
      <c r="BC7" s="2343"/>
      <c r="BD7" s="4574"/>
      <c r="BE7" s="2331"/>
      <c r="BF7" s="2331"/>
      <c r="BG7" s="2330"/>
      <c r="BH7" s="2330"/>
      <c r="BI7" s="2332"/>
      <c r="BJ7" s="2332"/>
      <c r="BK7" s="2332"/>
      <c r="BL7" s="2332"/>
      <c r="BM7" s="2332"/>
    </row>
    <row r="8" spans="1:65" ht="18.75" customHeight="1">
      <c r="A8" s="2330"/>
      <c r="B8" s="4561" t="s">
        <v>794</v>
      </c>
      <c r="C8" s="4562"/>
      <c r="D8" s="4562"/>
      <c r="E8" s="4562"/>
      <c r="F8" s="4563" t="str">
        <f>申告書1入力用!E6&amp;"                                                                                                                                                                                                                                                          "&amp;申告書1入力用!E8</f>
        <v xml:space="preserve">A市××町１－２３－45                                                                                                                                                                                                                                                          </v>
      </c>
      <c r="G8" s="4563"/>
      <c r="H8" s="4563"/>
      <c r="I8" s="4563"/>
      <c r="J8" s="4563"/>
      <c r="K8" s="4563"/>
      <c r="L8" s="4563"/>
      <c r="M8" s="4563"/>
      <c r="N8" s="4563"/>
      <c r="O8" s="4563"/>
      <c r="P8" s="4563"/>
      <c r="Q8" s="4563"/>
      <c r="R8" s="4563"/>
      <c r="S8" s="2337"/>
      <c r="T8" s="2331"/>
      <c r="U8" s="4542"/>
      <c r="V8" s="4543"/>
      <c r="W8" s="4543"/>
      <c r="X8" s="4564" t="s">
        <v>1206</v>
      </c>
      <c r="Y8" s="4565"/>
      <c r="Z8" s="4566"/>
      <c r="AA8" s="4567" t="s">
        <v>1324</v>
      </c>
      <c r="AB8" s="4568"/>
      <c r="AC8" s="4568"/>
      <c r="AD8" s="4568"/>
      <c r="AE8" s="4568"/>
      <c r="AF8" s="4568"/>
      <c r="AG8" s="4568"/>
      <c r="AH8" s="4568"/>
      <c r="AI8" s="4569"/>
      <c r="AJ8" s="4570"/>
      <c r="AK8" s="4571"/>
      <c r="AL8" s="4571"/>
      <c r="AM8" s="4571"/>
      <c r="AN8" s="4571"/>
      <c r="AO8" s="4571"/>
      <c r="AP8" s="4571"/>
      <c r="AQ8" s="4571"/>
      <c r="AR8" s="4571"/>
      <c r="AS8" s="2344"/>
      <c r="AT8" s="4572">
        <f>AJ8</f>
        <v>0</v>
      </c>
      <c r="AU8" s="4573"/>
      <c r="AV8" s="4573"/>
      <c r="AW8" s="4573"/>
      <c r="AX8" s="4573"/>
      <c r="AY8" s="4573"/>
      <c r="AZ8" s="4573"/>
      <c r="BA8" s="4573"/>
      <c r="BB8" s="4573"/>
      <c r="BC8" s="2345"/>
      <c r="BD8" s="2331"/>
      <c r="BE8" s="2331"/>
      <c r="BF8" s="2331"/>
      <c r="BG8" s="2330"/>
      <c r="BH8" s="2330"/>
      <c r="BI8" s="2332"/>
      <c r="BJ8" s="2332"/>
      <c r="BK8" s="2332"/>
      <c r="BL8" s="2332"/>
      <c r="BM8" s="2332"/>
    </row>
    <row r="9" spans="1:65" ht="15.75" customHeight="1">
      <c r="A9" s="2330"/>
      <c r="B9" s="4602" t="s">
        <v>793</v>
      </c>
      <c r="C9" s="4603"/>
      <c r="D9" s="4603"/>
      <c r="E9" s="4603"/>
      <c r="F9" s="4604" t="str">
        <f>申告書1入力用!Y10</f>
        <v>国税商店</v>
      </c>
      <c r="G9" s="4604"/>
      <c r="H9" s="4604"/>
      <c r="I9" s="4604"/>
      <c r="J9" s="4604"/>
      <c r="K9" s="4604"/>
      <c r="L9" s="4604"/>
      <c r="M9" s="4604"/>
      <c r="N9" s="4604"/>
      <c r="O9" s="4604"/>
      <c r="P9" s="4604"/>
      <c r="Q9" s="4604"/>
      <c r="R9" s="4604"/>
      <c r="S9" s="2337"/>
      <c r="T9" s="2331"/>
      <c r="U9" s="4606" t="s">
        <v>791</v>
      </c>
      <c r="V9" s="4607"/>
      <c r="W9" s="4608"/>
      <c r="X9" s="4615" t="s">
        <v>1583</v>
      </c>
      <c r="Y9" s="4616"/>
      <c r="Z9" s="4616"/>
      <c r="AA9" s="4616"/>
      <c r="AB9" s="4616"/>
      <c r="AC9" s="4616"/>
      <c r="AD9" s="4616"/>
      <c r="AE9" s="4616"/>
      <c r="AF9" s="4616"/>
      <c r="AG9" s="4616"/>
      <c r="AH9" s="4616"/>
      <c r="AI9" s="4617"/>
      <c r="AJ9" s="4619">
        <v>100000</v>
      </c>
      <c r="AK9" s="4620"/>
      <c r="AL9" s="4620"/>
      <c r="AM9" s="4620"/>
      <c r="AN9" s="4620"/>
      <c r="AO9" s="4620"/>
      <c r="AP9" s="4620"/>
      <c r="AQ9" s="4620"/>
      <c r="AR9" s="4620"/>
      <c r="AS9" s="2346"/>
      <c r="AT9" s="4621">
        <f>AJ9</f>
        <v>100000</v>
      </c>
      <c r="AU9" s="4622"/>
      <c r="AV9" s="4622"/>
      <c r="AW9" s="4622"/>
      <c r="AX9" s="4622"/>
      <c r="AY9" s="4622"/>
      <c r="AZ9" s="4622"/>
      <c r="BA9" s="4622"/>
      <c r="BB9" s="4622"/>
      <c r="BC9" s="2347"/>
      <c r="BD9" s="2331"/>
      <c r="BE9" s="2331"/>
      <c r="BF9" s="2330"/>
      <c r="BG9" s="2330"/>
      <c r="BH9" s="2330"/>
      <c r="BI9" s="2332"/>
      <c r="BJ9" s="2332"/>
      <c r="BK9" s="2332"/>
      <c r="BL9" s="2332"/>
      <c r="BM9" s="2332"/>
    </row>
    <row r="10" spans="1:65" ht="3.75" customHeight="1">
      <c r="A10" s="2330"/>
      <c r="B10" s="4602"/>
      <c r="C10" s="4603"/>
      <c r="D10" s="4603"/>
      <c r="E10" s="4603"/>
      <c r="F10" s="4605"/>
      <c r="G10" s="4605"/>
      <c r="H10" s="4605"/>
      <c r="I10" s="4605"/>
      <c r="J10" s="4605"/>
      <c r="K10" s="4605"/>
      <c r="L10" s="4605"/>
      <c r="M10" s="4605"/>
      <c r="N10" s="4605"/>
      <c r="O10" s="4605"/>
      <c r="P10" s="4605"/>
      <c r="Q10" s="4605"/>
      <c r="R10" s="4605"/>
      <c r="S10" s="2337"/>
      <c r="T10" s="2331"/>
      <c r="U10" s="4609"/>
      <c r="V10" s="4610"/>
      <c r="W10" s="4611"/>
      <c r="X10" s="4596"/>
      <c r="Y10" s="4597"/>
      <c r="Z10" s="4597"/>
      <c r="AA10" s="4597"/>
      <c r="AB10" s="4597"/>
      <c r="AC10" s="4597"/>
      <c r="AD10" s="4597"/>
      <c r="AE10" s="4597"/>
      <c r="AF10" s="4597"/>
      <c r="AG10" s="4597"/>
      <c r="AH10" s="4597"/>
      <c r="AI10" s="4618"/>
      <c r="AJ10" s="4585"/>
      <c r="AK10" s="4586"/>
      <c r="AL10" s="4586"/>
      <c r="AM10" s="4586"/>
      <c r="AN10" s="4586"/>
      <c r="AO10" s="4586"/>
      <c r="AP10" s="4586"/>
      <c r="AQ10" s="4586"/>
      <c r="AR10" s="4586"/>
      <c r="AS10" s="2342"/>
      <c r="AT10" s="4600"/>
      <c r="AU10" s="4601"/>
      <c r="AV10" s="4601"/>
      <c r="AW10" s="4601"/>
      <c r="AX10" s="4601"/>
      <c r="AY10" s="4601"/>
      <c r="AZ10" s="4601"/>
      <c r="BA10" s="4601"/>
      <c r="BB10" s="4601"/>
      <c r="BC10" s="2348"/>
      <c r="BD10" s="2331"/>
      <c r="BE10" s="2331"/>
      <c r="BF10" s="2330"/>
      <c r="BG10" s="2330"/>
      <c r="BH10" s="2330"/>
      <c r="BI10" s="2332"/>
      <c r="BJ10" s="2332"/>
      <c r="BK10" s="2332"/>
      <c r="BL10" s="2332"/>
      <c r="BM10" s="2332"/>
    </row>
    <row r="11" spans="1:65" ht="6.75" customHeight="1">
      <c r="A11" s="2330"/>
      <c r="B11" s="4561" t="s">
        <v>1584</v>
      </c>
      <c r="C11" s="4562"/>
      <c r="D11" s="4562"/>
      <c r="E11" s="4562"/>
      <c r="F11" s="4623" t="str">
        <f>申告書1入力用!Z6</f>
        <v>コクゼイ　タロウ</v>
      </c>
      <c r="G11" s="4623"/>
      <c r="H11" s="4623"/>
      <c r="I11" s="4623"/>
      <c r="J11" s="4623"/>
      <c r="K11" s="4623"/>
      <c r="L11" s="4623"/>
      <c r="M11" s="4623"/>
      <c r="N11" s="4623"/>
      <c r="O11" s="4623"/>
      <c r="P11" s="4623"/>
      <c r="Q11" s="4623"/>
      <c r="R11" s="4623"/>
      <c r="S11" s="2337"/>
      <c r="T11" s="2331"/>
      <c r="U11" s="4609"/>
      <c r="V11" s="4610"/>
      <c r="W11" s="4611"/>
      <c r="X11" s="4594" t="s">
        <v>1585</v>
      </c>
      <c r="Y11" s="4595"/>
      <c r="Z11" s="4595"/>
      <c r="AA11" s="4595"/>
      <c r="AB11" s="4595"/>
      <c r="AC11" s="4595"/>
      <c r="AD11" s="4595"/>
      <c r="AE11" s="4595"/>
      <c r="AF11" s="4595"/>
      <c r="AG11" s="4595"/>
      <c r="AH11" s="4595"/>
      <c r="AI11" s="4624"/>
      <c r="AJ11" s="4570">
        <v>100000</v>
      </c>
      <c r="AK11" s="4571"/>
      <c r="AL11" s="4571"/>
      <c r="AM11" s="4571"/>
      <c r="AN11" s="4571"/>
      <c r="AO11" s="4571"/>
      <c r="AP11" s="4571"/>
      <c r="AQ11" s="4571"/>
      <c r="AR11" s="4571"/>
      <c r="AS11" s="2344"/>
      <c r="AT11" s="4589">
        <f>AJ11</f>
        <v>100000</v>
      </c>
      <c r="AU11" s="4590"/>
      <c r="AV11" s="4590"/>
      <c r="AW11" s="4590"/>
      <c r="AX11" s="4590"/>
      <c r="AY11" s="4590"/>
      <c r="AZ11" s="4590"/>
      <c r="BA11" s="4590"/>
      <c r="BB11" s="4590"/>
      <c r="BC11" s="2349"/>
      <c r="BD11" s="2331"/>
      <c r="BE11" s="2331"/>
      <c r="BF11" s="2330"/>
      <c r="BG11" s="2330"/>
      <c r="BH11" s="2330"/>
      <c r="BI11" s="2332"/>
      <c r="BJ11" s="2332"/>
      <c r="BK11" s="2332"/>
      <c r="BL11" s="2332"/>
      <c r="BM11" s="2332"/>
    </row>
    <row r="12" spans="1:65" ht="9.75" customHeight="1">
      <c r="A12" s="2330"/>
      <c r="B12" s="4561" t="s">
        <v>792</v>
      </c>
      <c r="C12" s="4562"/>
      <c r="D12" s="4562"/>
      <c r="E12" s="4562"/>
      <c r="F12" s="4593" t="str">
        <f>申告書1入力用!Z7</f>
        <v>国税　太郎</v>
      </c>
      <c r="G12" s="4593"/>
      <c r="H12" s="4593"/>
      <c r="I12" s="4593"/>
      <c r="J12" s="4593"/>
      <c r="K12" s="4593"/>
      <c r="L12" s="4593"/>
      <c r="M12" s="4593"/>
      <c r="N12" s="4593"/>
      <c r="O12" s="4593"/>
      <c r="P12" s="4593"/>
      <c r="Q12" s="4593"/>
      <c r="R12" s="4593"/>
      <c r="S12" s="2337"/>
      <c r="T12" s="2331"/>
      <c r="U12" s="4609"/>
      <c r="V12" s="4610"/>
      <c r="W12" s="4611"/>
      <c r="X12" s="4596"/>
      <c r="Y12" s="4597"/>
      <c r="Z12" s="4597"/>
      <c r="AA12" s="4597"/>
      <c r="AB12" s="4597"/>
      <c r="AC12" s="4597"/>
      <c r="AD12" s="4597"/>
      <c r="AE12" s="4597"/>
      <c r="AF12" s="4597"/>
      <c r="AG12" s="4597"/>
      <c r="AH12" s="4597"/>
      <c r="AI12" s="4618"/>
      <c r="AJ12" s="4585"/>
      <c r="AK12" s="4586"/>
      <c r="AL12" s="4586"/>
      <c r="AM12" s="4586"/>
      <c r="AN12" s="4586"/>
      <c r="AO12" s="4586"/>
      <c r="AP12" s="4586"/>
      <c r="AQ12" s="4586"/>
      <c r="AR12" s="4586"/>
      <c r="AS12" s="2342"/>
      <c r="AT12" s="4591"/>
      <c r="AU12" s="4592"/>
      <c r="AV12" s="4592"/>
      <c r="AW12" s="4592"/>
      <c r="AX12" s="4592"/>
      <c r="AY12" s="4592"/>
      <c r="AZ12" s="4592"/>
      <c r="BA12" s="4592"/>
      <c r="BB12" s="4592"/>
      <c r="BC12" s="2350"/>
      <c r="BD12" s="2331"/>
      <c r="BE12" s="2331"/>
      <c r="BF12" s="2330"/>
      <c r="BG12" s="2330"/>
      <c r="BH12" s="2330"/>
      <c r="BI12" s="2332"/>
      <c r="BJ12" s="2332"/>
      <c r="BK12" s="2332"/>
      <c r="BL12" s="2332"/>
      <c r="BM12" s="2332"/>
    </row>
    <row r="13" spans="1:65" ht="1.5" customHeight="1">
      <c r="A13" s="2330"/>
      <c r="B13" s="2336"/>
      <c r="C13" s="2330"/>
      <c r="D13" s="2330"/>
      <c r="E13" s="2330"/>
      <c r="F13" s="2330"/>
      <c r="G13" s="2331"/>
      <c r="H13" s="2331"/>
      <c r="I13" s="2331"/>
      <c r="J13" s="2331"/>
      <c r="K13" s="2331"/>
      <c r="L13" s="2331"/>
      <c r="M13" s="2331"/>
      <c r="N13" s="2331"/>
      <c r="O13" s="2331"/>
      <c r="P13" s="2331"/>
      <c r="Q13" s="2331"/>
      <c r="R13" s="2331"/>
      <c r="S13" s="2337"/>
      <c r="T13" s="2331"/>
      <c r="U13" s="4609"/>
      <c r="V13" s="4610"/>
      <c r="W13" s="4611"/>
      <c r="X13" s="4625"/>
      <c r="Y13" s="4626"/>
      <c r="Z13" s="4626"/>
      <c r="AA13" s="4626"/>
      <c r="AB13" s="4626"/>
      <c r="AC13" s="4626"/>
      <c r="AD13" s="4626"/>
      <c r="AE13" s="4626"/>
      <c r="AF13" s="4626"/>
      <c r="AG13" s="4626"/>
      <c r="AH13" s="4626"/>
      <c r="AI13" s="4627"/>
      <c r="AJ13" s="4598"/>
      <c r="AK13" s="4599"/>
      <c r="AL13" s="4599"/>
      <c r="AM13" s="4599"/>
      <c r="AN13" s="4599"/>
      <c r="AO13" s="4599"/>
      <c r="AP13" s="4599"/>
      <c r="AQ13" s="4599"/>
      <c r="AR13" s="4599"/>
      <c r="AS13" s="2351"/>
      <c r="AT13" s="2352"/>
      <c r="AU13" s="2353"/>
      <c r="AV13" s="2353"/>
      <c r="AW13" s="2353"/>
      <c r="AX13" s="2353"/>
      <c r="AY13" s="2353"/>
      <c r="AZ13" s="2353"/>
      <c r="BA13" s="2353"/>
      <c r="BB13" s="2353"/>
      <c r="BC13" s="2348"/>
      <c r="BD13" s="2331"/>
      <c r="BE13" s="2331"/>
      <c r="BF13" s="2330"/>
      <c r="BG13" s="2330"/>
      <c r="BH13" s="2330"/>
      <c r="BI13" s="2332"/>
      <c r="BJ13" s="2332"/>
      <c r="BK13" s="2332"/>
      <c r="BL13" s="2332"/>
      <c r="BM13" s="2332"/>
    </row>
    <row r="14" spans="1:65" ht="9.75" customHeight="1">
      <c r="A14" s="2330"/>
      <c r="B14" s="2336"/>
      <c r="C14" s="2330"/>
      <c r="D14" s="2330"/>
      <c r="E14" s="2330"/>
      <c r="F14" s="2330"/>
      <c r="G14" s="2331"/>
      <c r="H14" s="2331"/>
      <c r="I14" s="2331"/>
      <c r="J14" s="2331"/>
      <c r="K14" s="2331"/>
      <c r="L14" s="2331"/>
      <c r="M14" s="2331"/>
      <c r="N14" s="2331"/>
      <c r="O14" s="2331"/>
      <c r="P14" s="2331"/>
      <c r="Q14" s="2331"/>
      <c r="R14" s="2331"/>
      <c r="S14" s="2337"/>
      <c r="T14" s="2331"/>
      <c r="U14" s="4609"/>
      <c r="V14" s="4610"/>
      <c r="W14" s="4611"/>
      <c r="X14" s="4594" t="s">
        <v>1586</v>
      </c>
      <c r="Y14" s="4595"/>
      <c r="Z14" s="4595"/>
      <c r="AA14" s="4595"/>
      <c r="AB14" s="4595"/>
      <c r="AC14" s="4595"/>
      <c r="AD14" s="4595"/>
      <c r="AE14" s="4595"/>
      <c r="AF14" s="4595"/>
      <c r="AG14" s="4595"/>
      <c r="AH14" s="4595"/>
      <c r="AI14" s="4595"/>
      <c r="AJ14" s="4570"/>
      <c r="AK14" s="4571"/>
      <c r="AL14" s="4571"/>
      <c r="AM14" s="4571"/>
      <c r="AN14" s="4571"/>
      <c r="AO14" s="4571"/>
      <c r="AP14" s="4571"/>
      <c r="AQ14" s="4571"/>
      <c r="AR14" s="4571"/>
      <c r="AS14" s="2344"/>
      <c r="AT14" s="4589">
        <f>AJ14</f>
        <v>0</v>
      </c>
      <c r="AU14" s="4590"/>
      <c r="AV14" s="4590"/>
      <c r="AW14" s="4590"/>
      <c r="AX14" s="4590"/>
      <c r="AY14" s="4590"/>
      <c r="AZ14" s="4590"/>
      <c r="BA14" s="4590"/>
      <c r="BB14" s="4590"/>
      <c r="BC14" s="2349"/>
      <c r="BD14" s="2331"/>
      <c r="BE14" s="2331"/>
      <c r="BF14" s="2330"/>
      <c r="BG14" s="2330"/>
      <c r="BH14" s="2330"/>
      <c r="BI14" s="2332"/>
      <c r="BJ14" s="2332"/>
      <c r="BK14" s="2332"/>
      <c r="BL14" s="2332"/>
      <c r="BM14" s="2332"/>
    </row>
    <row r="15" spans="1:65" ht="9" customHeight="1">
      <c r="A15" s="2330"/>
      <c r="B15" s="2336"/>
      <c r="C15" s="2330"/>
      <c r="D15" s="2330"/>
      <c r="E15" s="2330"/>
      <c r="F15" s="2330"/>
      <c r="G15" s="2331"/>
      <c r="H15" s="2331"/>
      <c r="I15" s="2331"/>
      <c r="J15" s="2331"/>
      <c r="K15" s="2331"/>
      <c r="L15" s="2331"/>
      <c r="M15" s="2331"/>
      <c r="N15" s="2331"/>
      <c r="O15" s="2331"/>
      <c r="P15" s="2331"/>
      <c r="Q15" s="2331"/>
      <c r="R15" s="2331"/>
      <c r="S15" s="2337"/>
      <c r="T15" s="2331"/>
      <c r="U15" s="4609"/>
      <c r="V15" s="4610"/>
      <c r="W15" s="4611"/>
      <c r="X15" s="4596"/>
      <c r="Y15" s="4597"/>
      <c r="Z15" s="4597"/>
      <c r="AA15" s="4597"/>
      <c r="AB15" s="4597"/>
      <c r="AC15" s="4597"/>
      <c r="AD15" s="4597"/>
      <c r="AE15" s="4597"/>
      <c r="AF15" s="4597"/>
      <c r="AG15" s="4597"/>
      <c r="AH15" s="4597"/>
      <c r="AI15" s="4597"/>
      <c r="AJ15" s="4598"/>
      <c r="AK15" s="4599"/>
      <c r="AL15" s="4599"/>
      <c r="AM15" s="4599"/>
      <c r="AN15" s="4599"/>
      <c r="AO15" s="4599"/>
      <c r="AP15" s="4599"/>
      <c r="AQ15" s="4599"/>
      <c r="AR15" s="4599"/>
      <c r="AS15" s="2351"/>
      <c r="AT15" s="4600"/>
      <c r="AU15" s="4601"/>
      <c r="AV15" s="4601"/>
      <c r="AW15" s="4601"/>
      <c r="AX15" s="4601"/>
      <c r="AY15" s="4601"/>
      <c r="AZ15" s="4601"/>
      <c r="BA15" s="4601"/>
      <c r="BB15" s="4601"/>
      <c r="BC15" s="2348"/>
      <c r="BD15" s="2331"/>
      <c r="BE15" s="2331"/>
      <c r="BF15" s="2330"/>
      <c r="BG15" s="2330"/>
      <c r="BH15" s="2330"/>
      <c r="BI15" s="2332"/>
      <c r="BJ15" s="2332"/>
      <c r="BK15" s="2332"/>
      <c r="BL15" s="2332"/>
      <c r="BM15" s="2332"/>
    </row>
    <row r="16" spans="1:65" ht="11.25" customHeight="1">
      <c r="A16" s="2330"/>
      <c r="B16" s="2354"/>
      <c r="C16" s="2333"/>
      <c r="D16" s="2333"/>
      <c r="E16" s="2333"/>
      <c r="F16" s="2333"/>
      <c r="G16" s="2334"/>
      <c r="H16" s="2334"/>
      <c r="I16" s="2334"/>
      <c r="J16" s="2334"/>
      <c r="K16" s="2334"/>
      <c r="L16" s="2334"/>
      <c r="M16" s="2334"/>
      <c r="N16" s="2334"/>
      <c r="O16" s="2334"/>
      <c r="P16" s="2334"/>
      <c r="Q16" s="2334"/>
      <c r="R16" s="2334"/>
      <c r="S16" s="2355"/>
      <c r="T16" s="2331"/>
      <c r="U16" s="4609"/>
      <c r="V16" s="4610"/>
      <c r="W16" s="4611"/>
      <c r="X16" s="4594" t="s">
        <v>1587</v>
      </c>
      <c r="Y16" s="4595"/>
      <c r="Z16" s="4595"/>
      <c r="AA16" s="4595"/>
      <c r="AB16" s="4595"/>
      <c r="AC16" s="4595"/>
      <c r="AD16" s="4595"/>
      <c r="AE16" s="4595"/>
      <c r="AF16" s="4595"/>
      <c r="AG16" s="4595"/>
      <c r="AH16" s="4595"/>
      <c r="AI16" s="4624"/>
      <c r="AJ16" s="4570"/>
      <c r="AK16" s="4571"/>
      <c r="AL16" s="4571"/>
      <c r="AM16" s="4571"/>
      <c r="AN16" s="4571"/>
      <c r="AO16" s="4571"/>
      <c r="AP16" s="4571"/>
      <c r="AQ16" s="4571"/>
      <c r="AR16" s="4571"/>
      <c r="AS16" s="2344"/>
      <c r="AT16" s="4589">
        <f>AJ16</f>
        <v>0</v>
      </c>
      <c r="AU16" s="4590"/>
      <c r="AV16" s="4590"/>
      <c r="AW16" s="4590"/>
      <c r="AX16" s="4590"/>
      <c r="AY16" s="4590"/>
      <c r="AZ16" s="4590"/>
      <c r="BA16" s="4590"/>
      <c r="BB16" s="4590"/>
      <c r="BC16" s="2349"/>
      <c r="BD16" s="2331"/>
      <c r="BE16" s="2331"/>
      <c r="BF16" s="2330"/>
      <c r="BG16" s="2330"/>
      <c r="BH16" s="2330"/>
      <c r="BI16" s="2356"/>
      <c r="BJ16" s="2332"/>
      <c r="BK16" s="2332"/>
      <c r="BL16" s="2332"/>
      <c r="BM16" s="2332"/>
    </row>
    <row r="17" spans="1:65" ht="10.5" customHeight="1">
      <c r="A17" s="2330"/>
      <c r="B17" s="4628" t="s">
        <v>1588</v>
      </c>
      <c r="C17" s="4628"/>
      <c r="D17" s="4628"/>
      <c r="E17" s="4628"/>
      <c r="F17" s="4628"/>
      <c r="G17" s="4628"/>
      <c r="H17" s="4628"/>
      <c r="I17" s="4628"/>
      <c r="J17" s="4628"/>
      <c r="K17" s="4628"/>
      <c r="L17" s="4628"/>
      <c r="M17" s="4628"/>
      <c r="N17" s="4628"/>
      <c r="O17" s="4628"/>
      <c r="P17" s="4628"/>
      <c r="Q17" s="4628"/>
      <c r="R17" s="4628"/>
      <c r="S17" s="4628"/>
      <c r="T17" s="2331"/>
      <c r="U17" s="4609"/>
      <c r="V17" s="4610"/>
      <c r="W17" s="4611"/>
      <c r="X17" s="4625"/>
      <c r="Y17" s="4626"/>
      <c r="Z17" s="4626"/>
      <c r="AA17" s="4626"/>
      <c r="AB17" s="4626"/>
      <c r="AC17" s="4626"/>
      <c r="AD17" s="4626"/>
      <c r="AE17" s="4626"/>
      <c r="AF17" s="4626"/>
      <c r="AG17" s="4626"/>
      <c r="AH17" s="4626"/>
      <c r="AI17" s="4627"/>
      <c r="AJ17" s="4598"/>
      <c r="AK17" s="4599"/>
      <c r="AL17" s="4599"/>
      <c r="AM17" s="4599"/>
      <c r="AN17" s="4599"/>
      <c r="AO17" s="4599"/>
      <c r="AP17" s="4599"/>
      <c r="AQ17" s="4599"/>
      <c r="AR17" s="4599"/>
      <c r="AS17" s="2351"/>
      <c r="AT17" s="4600"/>
      <c r="AU17" s="4601"/>
      <c r="AV17" s="4601"/>
      <c r="AW17" s="4601"/>
      <c r="AX17" s="4601"/>
      <c r="AY17" s="4601"/>
      <c r="AZ17" s="4601"/>
      <c r="BA17" s="4601"/>
      <c r="BB17" s="4601"/>
      <c r="BC17" s="2348"/>
      <c r="BD17" s="2331"/>
      <c r="BE17" s="2331"/>
      <c r="BF17" s="2330"/>
      <c r="BG17" s="2330"/>
      <c r="BH17" s="2330"/>
      <c r="BI17" s="2332"/>
      <c r="BJ17" s="2332"/>
      <c r="BK17" s="2332"/>
      <c r="BL17" s="2332"/>
      <c r="BM17" s="2332"/>
    </row>
    <row r="18" spans="1:65" ht="8.25" customHeight="1">
      <c r="A18" s="2330"/>
      <c r="B18" s="4629"/>
      <c r="C18" s="4629"/>
      <c r="D18" s="4629"/>
      <c r="E18" s="4629"/>
      <c r="F18" s="4629"/>
      <c r="G18" s="4629"/>
      <c r="H18" s="4629"/>
      <c r="I18" s="4629"/>
      <c r="J18" s="4629"/>
      <c r="K18" s="4629"/>
      <c r="L18" s="4629"/>
      <c r="M18" s="4629"/>
      <c r="N18" s="4629"/>
      <c r="O18" s="4629"/>
      <c r="P18" s="4629"/>
      <c r="Q18" s="4629"/>
      <c r="R18" s="4629"/>
      <c r="S18" s="4629"/>
      <c r="T18" s="2331"/>
      <c r="U18" s="4609"/>
      <c r="V18" s="4610"/>
      <c r="W18" s="4611"/>
      <c r="X18" s="4594" t="s">
        <v>1589</v>
      </c>
      <c r="Y18" s="4595"/>
      <c r="Z18" s="4595"/>
      <c r="AA18" s="4595"/>
      <c r="AB18" s="4595"/>
      <c r="AC18" s="4595"/>
      <c r="AD18" s="4595"/>
      <c r="AE18" s="4595"/>
      <c r="AF18" s="4595"/>
      <c r="AG18" s="4595"/>
      <c r="AH18" s="4595"/>
      <c r="AI18" s="4624"/>
      <c r="AJ18" s="4570"/>
      <c r="AK18" s="4571"/>
      <c r="AL18" s="4571"/>
      <c r="AM18" s="4571"/>
      <c r="AN18" s="4571"/>
      <c r="AO18" s="4571"/>
      <c r="AP18" s="4571"/>
      <c r="AQ18" s="4571"/>
      <c r="AR18" s="4571"/>
      <c r="AS18" s="2344"/>
      <c r="AT18" s="4589">
        <f>AJ18</f>
        <v>0</v>
      </c>
      <c r="AU18" s="4590"/>
      <c r="AV18" s="4590"/>
      <c r="AW18" s="4590"/>
      <c r="AX18" s="4590"/>
      <c r="AY18" s="4590"/>
      <c r="AZ18" s="4590"/>
      <c r="BA18" s="4590"/>
      <c r="BB18" s="4590"/>
      <c r="BC18" s="2349"/>
      <c r="BD18" s="2331"/>
      <c r="BE18" s="2331"/>
      <c r="BF18" s="2330"/>
      <c r="BG18" s="2330"/>
      <c r="BH18" s="2330"/>
      <c r="BI18" s="2332"/>
      <c r="BJ18" s="2332"/>
      <c r="BK18" s="2332"/>
      <c r="BL18" s="2332"/>
      <c r="BM18" s="2332"/>
    </row>
    <row r="19" spans="1:65" ht="9" customHeight="1">
      <c r="A19" s="2330"/>
      <c r="B19" s="4637" t="s">
        <v>790</v>
      </c>
      <c r="C19" s="4638"/>
      <c r="D19" s="4638"/>
      <c r="E19" s="4641" t="s">
        <v>789</v>
      </c>
      <c r="F19" s="4642"/>
      <c r="G19" s="4643"/>
      <c r="H19" s="4647" t="s">
        <v>1590</v>
      </c>
      <c r="I19" s="4648"/>
      <c r="J19" s="4648"/>
      <c r="K19" s="4648"/>
      <c r="L19" s="4648"/>
      <c r="M19" s="4649"/>
      <c r="N19" s="4641" t="s">
        <v>780</v>
      </c>
      <c r="O19" s="4642"/>
      <c r="P19" s="4642"/>
      <c r="Q19" s="4643"/>
      <c r="R19" s="4642" t="s">
        <v>788</v>
      </c>
      <c r="S19" s="4656"/>
      <c r="T19" s="2331"/>
      <c r="U19" s="4612"/>
      <c r="V19" s="4613"/>
      <c r="W19" s="4614"/>
      <c r="X19" s="4630"/>
      <c r="Y19" s="4631"/>
      <c r="Z19" s="4631"/>
      <c r="AA19" s="4631"/>
      <c r="AB19" s="4631"/>
      <c r="AC19" s="4631"/>
      <c r="AD19" s="4631"/>
      <c r="AE19" s="4631"/>
      <c r="AF19" s="4631"/>
      <c r="AG19" s="4631"/>
      <c r="AH19" s="4631"/>
      <c r="AI19" s="4632"/>
      <c r="AJ19" s="4633"/>
      <c r="AK19" s="4634"/>
      <c r="AL19" s="4634"/>
      <c r="AM19" s="4634"/>
      <c r="AN19" s="4634"/>
      <c r="AO19" s="4634"/>
      <c r="AP19" s="4634"/>
      <c r="AQ19" s="4634"/>
      <c r="AR19" s="4634"/>
      <c r="AS19" s="2357"/>
      <c r="AT19" s="4635"/>
      <c r="AU19" s="4636"/>
      <c r="AV19" s="4636"/>
      <c r="AW19" s="4636"/>
      <c r="AX19" s="4636"/>
      <c r="AY19" s="4636"/>
      <c r="AZ19" s="4636"/>
      <c r="BA19" s="4636"/>
      <c r="BB19" s="4636"/>
      <c r="BC19" s="2358"/>
      <c r="BD19" s="2331"/>
      <c r="BE19" s="2331"/>
      <c r="BF19" s="2330"/>
      <c r="BG19" s="2330"/>
      <c r="BH19" s="2330"/>
      <c r="BI19" s="2332"/>
      <c r="BJ19" s="2332"/>
      <c r="BK19" s="2332"/>
      <c r="BL19" s="2332"/>
      <c r="BM19" s="2332"/>
    </row>
    <row r="20" spans="1:65" ht="10.5" customHeight="1">
      <c r="A20" s="2330"/>
      <c r="B20" s="4639"/>
      <c r="C20" s="4640"/>
      <c r="D20" s="4640"/>
      <c r="E20" s="4644"/>
      <c r="F20" s="4645"/>
      <c r="G20" s="4646"/>
      <c r="H20" s="4650"/>
      <c r="I20" s="4651"/>
      <c r="J20" s="4651"/>
      <c r="K20" s="4651"/>
      <c r="L20" s="4651"/>
      <c r="M20" s="4652"/>
      <c r="N20" s="4653"/>
      <c r="O20" s="4654"/>
      <c r="P20" s="4654"/>
      <c r="Q20" s="4655"/>
      <c r="R20" s="4654"/>
      <c r="S20" s="4657"/>
      <c r="T20" s="2331"/>
      <c r="U20" s="4658" t="s">
        <v>1591</v>
      </c>
      <c r="V20" s="4659"/>
      <c r="W20" s="4660"/>
      <c r="X20" s="4615" t="s">
        <v>1592</v>
      </c>
      <c r="Y20" s="4616"/>
      <c r="Z20" s="4616"/>
      <c r="AA20" s="4616"/>
      <c r="AB20" s="4616"/>
      <c r="AC20" s="4616"/>
      <c r="AD20" s="4616"/>
      <c r="AE20" s="4616"/>
      <c r="AF20" s="4616"/>
      <c r="AG20" s="4616"/>
      <c r="AH20" s="4616"/>
      <c r="AI20" s="4617"/>
      <c r="AJ20" s="4619">
        <v>50000</v>
      </c>
      <c r="AK20" s="4620"/>
      <c r="AL20" s="4620"/>
      <c r="AM20" s="4620"/>
      <c r="AN20" s="4620"/>
      <c r="AO20" s="4620"/>
      <c r="AP20" s="4620"/>
      <c r="AQ20" s="4620"/>
      <c r="AR20" s="4620"/>
      <c r="AS20" s="2346"/>
      <c r="AT20" s="4621">
        <f>AJ20</f>
        <v>50000</v>
      </c>
      <c r="AU20" s="4622"/>
      <c r="AV20" s="4622"/>
      <c r="AW20" s="4622"/>
      <c r="AX20" s="4622"/>
      <c r="AY20" s="4622"/>
      <c r="AZ20" s="4622"/>
      <c r="BA20" s="4622"/>
      <c r="BB20" s="4622"/>
      <c r="BC20" s="2347"/>
      <c r="BD20" s="2331"/>
      <c r="BE20" s="2331"/>
      <c r="BF20" s="2330"/>
      <c r="BG20" s="2330"/>
      <c r="BH20" s="2330"/>
      <c r="BI20" s="2332"/>
      <c r="BJ20" s="2332"/>
      <c r="BK20" s="2332"/>
      <c r="BL20" s="2332"/>
      <c r="BM20" s="2332"/>
    </row>
    <row r="21" spans="1:65" ht="8.25" customHeight="1">
      <c r="A21" s="2330"/>
      <c r="B21" s="4688" t="s">
        <v>1198</v>
      </c>
      <c r="C21" s="4689"/>
      <c r="D21" s="4689"/>
      <c r="E21" s="4692"/>
      <c r="F21" s="4693"/>
      <c r="G21" s="4694"/>
      <c r="H21" s="4695"/>
      <c r="I21" s="4696"/>
      <c r="J21" s="4696"/>
      <c r="K21" s="4696"/>
      <c r="L21" s="4696"/>
      <c r="M21" s="4697"/>
      <c r="N21" s="4701">
        <v>6700000</v>
      </c>
      <c r="O21" s="4702"/>
      <c r="P21" s="4702"/>
      <c r="Q21" s="4703"/>
      <c r="R21" s="4701">
        <v>194500</v>
      </c>
      <c r="S21" s="4707"/>
      <c r="T21" s="2331"/>
      <c r="U21" s="4661"/>
      <c r="V21" s="4662"/>
      <c r="W21" s="4663"/>
      <c r="X21" s="4625"/>
      <c r="Y21" s="4626"/>
      <c r="Z21" s="4626"/>
      <c r="AA21" s="4626"/>
      <c r="AB21" s="4626"/>
      <c r="AC21" s="4626"/>
      <c r="AD21" s="4626"/>
      <c r="AE21" s="4626"/>
      <c r="AF21" s="4626"/>
      <c r="AG21" s="4626"/>
      <c r="AH21" s="4626"/>
      <c r="AI21" s="4627"/>
      <c r="AJ21" s="4598"/>
      <c r="AK21" s="4599"/>
      <c r="AL21" s="4599"/>
      <c r="AM21" s="4599"/>
      <c r="AN21" s="4599"/>
      <c r="AO21" s="4599"/>
      <c r="AP21" s="4599"/>
      <c r="AQ21" s="4599"/>
      <c r="AR21" s="4599"/>
      <c r="AS21" s="2351"/>
      <c r="AT21" s="4600"/>
      <c r="AU21" s="4601"/>
      <c r="AV21" s="4601"/>
      <c r="AW21" s="4601"/>
      <c r="AX21" s="4601"/>
      <c r="AY21" s="4601"/>
      <c r="AZ21" s="4601"/>
      <c r="BA21" s="4601"/>
      <c r="BB21" s="4601"/>
      <c r="BC21" s="2348"/>
      <c r="BD21" s="2331"/>
      <c r="BE21" s="2331"/>
      <c r="BF21" s="2330"/>
      <c r="BG21" s="2330"/>
      <c r="BH21" s="2330"/>
      <c r="BI21" s="2332"/>
      <c r="BJ21" s="2332"/>
      <c r="BK21" s="2332"/>
      <c r="BL21" s="2332"/>
      <c r="BM21" s="2332"/>
    </row>
    <row r="22" spans="1:65" ht="11.25" customHeight="1">
      <c r="A22" s="2330"/>
      <c r="B22" s="4690"/>
      <c r="C22" s="4691"/>
      <c r="D22" s="4691"/>
      <c r="E22" s="4692"/>
      <c r="F22" s="4693"/>
      <c r="G22" s="4694"/>
      <c r="H22" s="4698"/>
      <c r="I22" s="4699"/>
      <c r="J22" s="4699"/>
      <c r="K22" s="4699"/>
      <c r="L22" s="4699"/>
      <c r="M22" s="4700"/>
      <c r="N22" s="4704"/>
      <c r="O22" s="4705"/>
      <c r="P22" s="4705"/>
      <c r="Q22" s="4706"/>
      <c r="R22" s="4704"/>
      <c r="S22" s="4708"/>
      <c r="T22" s="2331"/>
      <c r="U22" s="4661"/>
      <c r="V22" s="4662"/>
      <c r="W22" s="4663"/>
      <c r="X22" s="4709" t="s">
        <v>1593</v>
      </c>
      <c r="Y22" s="4710"/>
      <c r="Z22" s="4710"/>
      <c r="AA22" s="4710"/>
      <c r="AB22" s="4710"/>
      <c r="AC22" s="4710"/>
      <c r="AD22" s="4710"/>
      <c r="AE22" s="4710"/>
      <c r="AF22" s="4710"/>
      <c r="AG22" s="4710"/>
      <c r="AH22" s="4710"/>
      <c r="AI22" s="4711"/>
      <c r="AJ22" s="4585"/>
      <c r="AK22" s="4586"/>
      <c r="AL22" s="4586"/>
      <c r="AM22" s="4586"/>
      <c r="AN22" s="4586"/>
      <c r="AO22" s="4586"/>
      <c r="AP22" s="4586"/>
      <c r="AQ22" s="4586"/>
      <c r="AR22" s="4586"/>
      <c r="AS22" s="2342"/>
      <c r="AT22" s="4589">
        <f>AJ22</f>
        <v>0</v>
      </c>
      <c r="AU22" s="4590"/>
      <c r="AV22" s="4590"/>
      <c r="AW22" s="4590"/>
      <c r="AX22" s="4590"/>
      <c r="AY22" s="4590"/>
      <c r="AZ22" s="4590"/>
      <c r="BA22" s="4590"/>
      <c r="BB22" s="4590"/>
      <c r="BC22" s="2349"/>
      <c r="BD22" s="2331"/>
      <c r="BE22" s="2331"/>
      <c r="BF22" s="2330"/>
      <c r="BG22" s="2359"/>
      <c r="BH22" s="2360"/>
      <c r="BI22" s="2332"/>
      <c r="BJ22" s="2332"/>
      <c r="BK22" s="2332"/>
      <c r="BL22" s="2332"/>
      <c r="BM22" s="2332"/>
    </row>
    <row r="23" spans="1:65" ht="8.25" customHeight="1">
      <c r="A23" s="2330"/>
      <c r="B23" s="4688"/>
      <c r="C23" s="4689"/>
      <c r="D23" s="4689"/>
      <c r="E23" s="4692"/>
      <c r="F23" s="4693"/>
      <c r="G23" s="4694"/>
      <c r="H23" s="4695"/>
      <c r="I23" s="4696"/>
      <c r="J23" s="4696"/>
      <c r="K23" s="4696"/>
      <c r="L23" s="4696"/>
      <c r="M23" s="4697"/>
      <c r="N23" s="4669"/>
      <c r="O23" s="4720"/>
      <c r="P23" s="4720"/>
      <c r="Q23" s="4721"/>
      <c r="R23" s="4667"/>
      <c r="S23" s="4668"/>
      <c r="T23" s="2331"/>
      <c r="U23" s="4664"/>
      <c r="V23" s="4665"/>
      <c r="W23" s="4666"/>
      <c r="X23" s="4712"/>
      <c r="Y23" s="4713"/>
      <c r="Z23" s="4713"/>
      <c r="AA23" s="4713"/>
      <c r="AB23" s="4713"/>
      <c r="AC23" s="4713"/>
      <c r="AD23" s="4713"/>
      <c r="AE23" s="4713"/>
      <c r="AF23" s="4713"/>
      <c r="AG23" s="4713"/>
      <c r="AH23" s="4713"/>
      <c r="AI23" s="4714"/>
      <c r="AJ23" s="4633"/>
      <c r="AK23" s="4634"/>
      <c r="AL23" s="4634"/>
      <c r="AM23" s="4634"/>
      <c r="AN23" s="4634"/>
      <c r="AO23" s="4634"/>
      <c r="AP23" s="4634"/>
      <c r="AQ23" s="4634"/>
      <c r="AR23" s="4634"/>
      <c r="AS23" s="2357"/>
      <c r="AT23" s="4635"/>
      <c r="AU23" s="4636"/>
      <c r="AV23" s="4636"/>
      <c r="AW23" s="4636"/>
      <c r="AX23" s="4636"/>
      <c r="AY23" s="4636"/>
      <c r="AZ23" s="4636"/>
      <c r="BA23" s="4636"/>
      <c r="BB23" s="4636"/>
      <c r="BC23" s="2358"/>
      <c r="BD23" s="2331"/>
      <c r="BE23" s="2331"/>
      <c r="BF23" s="2330"/>
      <c r="BG23" s="2359"/>
      <c r="BH23" s="2330"/>
      <c r="BI23" s="2332"/>
      <c r="BJ23" s="2332"/>
      <c r="BK23" s="2332"/>
      <c r="BL23" s="2332"/>
      <c r="BM23" s="2332"/>
    </row>
    <row r="24" spans="1:65" ht="6" customHeight="1">
      <c r="A24" s="2330"/>
      <c r="B24" s="4715"/>
      <c r="C24" s="4716"/>
      <c r="D24" s="4716"/>
      <c r="E24" s="4692"/>
      <c r="F24" s="4693"/>
      <c r="G24" s="4694"/>
      <c r="H24" s="4717"/>
      <c r="I24" s="4718"/>
      <c r="J24" s="4718"/>
      <c r="K24" s="4718"/>
      <c r="L24" s="4718"/>
      <c r="M24" s="4719"/>
      <c r="N24" s="4669"/>
      <c r="O24" s="4720"/>
      <c r="P24" s="4720"/>
      <c r="Q24" s="4721"/>
      <c r="R24" s="4669"/>
      <c r="S24" s="4670"/>
      <c r="T24" s="2361"/>
      <c r="U24" s="2359"/>
      <c r="V24" s="2359"/>
      <c r="W24" s="2359"/>
      <c r="X24" s="2359"/>
      <c r="Y24" s="2359"/>
      <c r="Z24" s="2359"/>
      <c r="AA24" s="2359"/>
      <c r="AB24" s="2359"/>
      <c r="AC24" s="2359"/>
      <c r="AD24" s="2359"/>
      <c r="AE24" s="2359"/>
      <c r="AF24" s="2359"/>
      <c r="AG24" s="2359"/>
      <c r="AH24" s="2359"/>
      <c r="AI24" s="2359"/>
      <c r="AJ24" s="2359"/>
      <c r="AK24" s="2359"/>
      <c r="AL24" s="2359"/>
      <c r="AM24" s="2359"/>
      <c r="AN24" s="2359"/>
      <c r="AO24" s="2359"/>
      <c r="AP24" s="2359"/>
      <c r="AQ24" s="2359"/>
      <c r="AR24" s="2359"/>
      <c r="AS24" s="2359"/>
      <c r="AT24" s="2362"/>
      <c r="AU24" s="2363"/>
      <c r="AV24" s="2359"/>
      <c r="AW24" s="2359"/>
      <c r="AX24" s="2359"/>
      <c r="AY24" s="2359"/>
      <c r="AZ24" s="2364"/>
      <c r="BA24" s="2359"/>
      <c r="BB24" s="2359"/>
      <c r="BC24" s="2365"/>
      <c r="BD24" s="2359"/>
      <c r="BE24" s="2359"/>
      <c r="BF24" s="2330"/>
      <c r="BG24" s="2330"/>
      <c r="BH24" s="2330"/>
      <c r="BI24" s="2332"/>
      <c r="BJ24" s="2332"/>
      <c r="BK24" s="2332"/>
      <c r="BL24" s="2332"/>
      <c r="BM24" s="2332"/>
    </row>
    <row r="25" spans="1:65" ht="13.5" customHeight="1">
      <c r="A25" s="2330"/>
      <c r="B25" s="4690"/>
      <c r="C25" s="4691"/>
      <c r="D25" s="4691"/>
      <c r="E25" s="4692"/>
      <c r="F25" s="4693"/>
      <c r="G25" s="4694"/>
      <c r="H25" s="4698"/>
      <c r="I25" s="4699"/>
      <c r="J25" s="4699"/>
      <c r="K25" s="4699"/>
      <c r="L25" s="4699"/>
      <c r="M25" s="4700"/>
      <c r="N25" s="4669"/>
      <c r="O25" s="4720"/>
      <c r="P25" s="4720"/>
      <c r="Q25" s="4721"/>
      <c r="R25" s="4671"/>
      <c r="S25" s="4672"/>
      <c r="T25" s="2361"/>
      <c r="U25" s="4673" t="s">
        <v>1594</v>
      </c>
      <c r="V25" s="4674"/>
      <c r="W25" s="4674"/>
      <c r="X25" s="4674"/>
      <c r="Y25" s="4675"/>
      <c r="Z25" s="2366"/>
      <c r="AA25" s="2367"/>
      <c r="AB25" s="2367"/>
      <c r="AC25" s="4638" t="s">
        <v>1207</v>
      </c>
      <c r="AD25" s="4638"/>
      <c r="AE25" s="4638"/>
      <c r="AF25" s="4638"/>
      <c r="AG25" s="4638"/>
      <c r="AH25" s="4722"/>
      <c r="AI25" s="2368"/>
      <c r="AJ25" s="2368"/>
      <c r="AK25" s="2368"/>
      <c r="AL25" s="2368"/>
      <c r="AM25" s="2369"/>
      <c r="AN25" s="2368"/>
      <c r="AO25" s="2368"/>
      <c r="AP25" s="4684" t="s">
        <v>785</v>
      </c>
      <c r="AQ25" s="4684"/>
      <c r="AR25" s="4684"/>
      <c r="AS25" s="4684"/>
      <c r="AT25" s="4684"/>
      <c r="AU25" s="4685"/>
      <c r="AV25" s="2370"/>
      <c r="AW25" s="2368"/>
      <c r="AX25" s="2368"/>
      <c r="AY25" s="2371"/>
      <c r="AZ25" s="2372"/>
      <c r="BA25" s="2373"/>
      <c r="BB25" s="2373"/>
      <c r="BC25" s="2374"/>
      <c r="BD25" s="2359"/>
      <c r="BE25" s="2359"/>
      <c r="BF25" s="2330"/>
      <c r="BG25" s="2330"/>
      <c r="BH25" s="2330"/>
      <c r="BI25" s="2332"/>
      <c r="BJ25" s="2332"/>
      <c r="BK25" s="2332"/>
      <c r="BL25" s="2332"/>
      <c r="BM25" s="2332"/>
    </row>
    <row r="26" spans="1:65" ht="8.25" customHeight="1">
      <c r="A26" s="2330"/>
      <c r="B26" s="4688"/>
      <c r="C26" s="4689"/>
      <c r="D26" s="4689"/>
      <c r="E26" s="4692"/>
      <c r="F26" s="4693"/>
      <c r="G26" s="4694"/>
      <c r="H26" s="4695"/>
      <c r="I26" s="4696"/>
      <c r="J26" s="4696"/>
      <c r="K26" s="4696"/>
      <c r="L26" s="4696"/>
      <c r="M26" s="4697"/>
      <c r="N26" s="4667"/>
      <c r="O26" s="4724"/>
      <c r="P26" s="4724"/>
      <c r="Q26" s="4725"/>
      <c r="R26" s="4667"/>
      <c r="S26" s="4668"/>
      <c r="T26" s="2361"/>
      <c r="U26" s="2698"/>
      <c r="V26" s="4676"/>
      <c r="W26" s="4676"/>
      <c r="X26" s="4676"/>
      <c r="Y26" s="2700"/>
      <c r="Z26" s="2375"/>
      <c r="AA26" s="2376"/>
      <c r="AB26" s="2376"/>
      <c r="AC26" s="4640"/>
      <c r="AD26" s="4640"/>
      <c r="AE26" s="4640"/>
      <c r="AF26" s="4640"/>
      <c r="AG26" s="4640"/>
      <c r="AH26" s="4723"/>
      <c r="AI26" s="4562" t="s">
        <v>1208</v>
      </c>
      <c r="AJ26" s="4562"/>
      <c r="AK26" s="4562"/>
      <c r="AL26" s="4562"/>
      <c r="AM26" s="2377"/>
      <c r="AN26" s="2359"/>
      <c r="AO26" s="2359"/>
      <c r="AP26" s="4686"/>
      <c r="AQ26" s="4686"/>
      <c r="AR26" s="4686"/>
      <c r="AS26" s="4686"/>
      <c r="AT26" s="4686"/>
      <c r="AU26" s="4687"/>
      <c r="AV26" s="2378"/>
      <c r="AW26" s="2379"/>
      <c r="AX26" s="2379"/>
      <c r="AY26" s="2380"/>
      <c r="AZ26" s="4771" t="s">
        <v>1595</v>
      </c>
      <c r="BA26" s="2699"/>
      <c r="BB26" s="2699"/>
      <c r="BC26" s="4772"/>
      <c r="BD26" s="2359"/>
      <c r="BE26" s="2359"/>
      <c r="BF26" s="2330"/>
      <c r="BG26" s="2330"/>
      <c r="BH26" s="2330"/>
      <c r="BI26" s="2332"/>
      <c r="BJ26" s="2332"/>
      <c r="BK26" s="2332"/>
      <c r="BL26" s="2332"/>
      <c r="BM26" s="2332"/>
    </row>
    <row r="27" spans="1:65" ht="12" customHeight="1">
      <c r="A27" s="2330"/>
      <c r="B27" s="4715"/>
      <c r="C27" s="4716"/>
      <c r="D27" s="4716"/>
      <c r="E27" s="4692"/>
      <c r="F27" s="4693"/>
      <c r="G27" s="4694"/>
      <c r="H27" s="4717"/>
      <c r="I27" s="4718"/>
      <c r="J27" s="4718"/>
      <c r="K27" s="4718"/>
      <c r="L27" s="4718"/>
      <c r="M27" s="4719"/>
      <c r="N27" s="4669"/>
      <c r="O27" s="4720"/>
      <c r="P27" s="4720"/>
      <c r="Q27" s="4721"/>
      <c r="R27" s="4669"/>
      <c r="S27" s="4670"/>
      <c r="T27" s="2361"/>
      <c r="U27" s="2698"/>
      <c r="V27" s="4676"/>
      <c r="W27" s="4676"/>
      <c r="X27" s="4676"/>
      <c r="Y27" s="2700"/>
      <c r="Z27" s="1638"/>
      <c r="AA27" s="4775" t="s">
        <v>784</v>
      </c>
      <c r="AB27" s="4775"/>
      <c r="AC27" s="4775"/>
      <c r="AD27" s="4775" t="s">
        <v>783</v>
      </c>
      <c r="AE27" s="4775"/>
      <c r="AF27" s="4775"/>
      <c r="AG27" s="4775"/>
      <c r="AH27" s="4776"/>
      <c r="AI27" s="4562"/>
      <c r="AJ27" s="4562"/>
      <c r="AK27" s="4562"/>
      <c r="AL27" s="4562"/>
      <c r="AM27" s="2381"/>
      <c r="AN27" s="2382"/>
      <c r="AO27" s="2696" t="s">
        <v>1596</v>
      </c>
      <c r="AP27" s="2696"/>
      <c r="AQ27" s="2696"/>
      <c r="AR27" s="2696"/>
      <c r="AS27" s="2696"/>
      <c r="AT27" s="2696"/>
      <c r="AU27" s="2697"/>
      <c r="AV27" s="4653" t="s">
        <v>1209</v>
      </c>
      <c r="AW27" s="4777"/>
      <c r="AX27" s="4777"/>
      <c r="AY27" s="4655"/>
      <c r="AZ27" s="4771"/>
      <c r="BA27" s="2699"/>
      <c r="BB27" s="2699"/>
      <c r="BC27" s="4772"/>
      <c r="BD27" s="2359"/>
      <c r="BE27" s="2359"/>
      <c r="BF27" s="2331"/>
      <c r="BG27" s="2383"/>
      <c r="BH27" s="2330"/>
      <c r="BI27" s="2332"/>
      <c r="BJ27" s="2332"/>
      <c r="BK27" s="2332"/>
      <c r="BL27" s="2332"/>
      <c r="BM27" s="2332"/>
    </row>
    <row r="28" spans="1:65" ht="9.75" customHeight="1">
      <c r="A28" s="2330"/>
      <c r="B28" s="4690"/>
      <c r="C28" s="4691"/>
      <c r="D28" s="4691"/>
      <c r="E28" s="4692"/>
      <c r="F28" s="4693"/>
      <c r="G28" s="4694"/>
      <c r="H28" s="4698"/>
      <c r="I28" s="4699"/>
      <c r="J28" s="4699"/>
      <c r="K28" s="4699"/>
      <c r="L28" s="4699"/>
      <c r="M28" s="4700"/>
      <c r="N28" s="4671"/>
      <c r="O28" s="4726"/>
      <c r="P28" s="4726"/>
      <c r="Q28" s="4727"/>
      <c r="R28" s="4671"/>
      <c r="S28" s="4672"/>
      <c r="T28" s="2361"/>
      <c r="U28" s="2698"/>
      <c r="V28" s="4676"/>
      <c r="W28" s="4676"/>
      <c r="X28" s="4676"/>
      <c r="Y28" s="2700"/>
      <c r="Z28" s="2384"/>
      <c r="AA28" s="4680" t="s">
        <v>782</v>
      </c>
      <c r="AB28" s="4680"/>
      <c r="AC28" s="4680"/>
      <c r="AD28" s="4680" t="s">
        <v>781</v>
      </c>
      <c r="AE28" s="4680"/>
      <c r="AF28" s="4680"/>
      <c r="AG28" s="4680"/>
      <c r="AH28" s="4682"/>
      <c r="AI28" s="4562"/>
      <c r="AJ28" s="4562"/>
      <c r="AK28" s="4562"/>
      <c r="AL28" s="4562"/>
      <c r="AM28" s="2377"/>
      <c r="AN28" s="1727"/>
      <c r="AO28" s="2699"/>
      <c r="AP28" s="2699"/>
      <c r="AQ28" s="2699"/>
      <c r="AR28" s="2699"/>
      <c r="AS28" s="2699"/>
      <c r="AT28" s="2699"/>
      <c r="AU28" s="2700"/>
      <c r="AV28" s="2385"/>
      <c r="AW28" s="2379"/>
      <c r="AX28" s="2379"/>
      <c r="AY28" s="2380"/>
      <c r="AZ28" s="4771"/>
      <c r="BA28" s="2699"/>
      <c r="BB28" s="2699"/>
      <c r="BC28" s="4772"/>
      <c r="BD28" s="2359"/>
      <c r="BE28" s="2359"/>
      <c r="BF28" s="2331"/>
      <c r="BG28" s="2383"/>
      <c r="BH28" s="2330"/>
      <c r="BI28" s="2332"/>
      <c r="BJ28" s="2332"/>
      <c r="BK28" s="2332"/>
      <c r="BL28" s="2332"/>
      <c r="BM28" s="2332"/>
    </row>
    <row r="29" spans="1:65" ht="7.5" customHeight="1">
      <c r="A29" s="2330"/>
      <c r="B29" s="4688"/>
      <c r="C29" s="4689"/>
      <c r="D29" s="4689"/>
      <c r="E29" s="4692"/>
      <c r="F29" s="4693"/>
      <c r="G29" s="4694"/>
      <c r="H29" s="4695"/>
      <c r="I29" s="4696"/>
      <c r="J29" s="4696"/>
      <c r="K29" s="4696"/>
      <c r="L29" s="4696"/>
      <c r="M29" s="4697"/>
      <c r="N29" s="4755"/>
      <c r="O29" s="4756"/>
      <c r="P29" s="4756"/>
      <c r="Q29" s="4757"/>
      <c r="R29" s="4764">
        <v>0</v>
      </c>
      <c r="S29" s="4765"/>
      <c r="T29" s="2331"/>
      <c r="U29" s="4677"/>
      <c r="V29" s="4678"/>
      <c r="W29" s="4678"/>
      <c r="X29" s="4678"/>
      <c r="Y29" s="4679"/>
      <c r="Z29" s="2386"/>
      <c r="AA29" s="4681"/>
      <c r="AB29" s="4681"/>
      <c r="AC29" s="4681"/>
      <c r="AD29" s="4681"/>
      <c r="AE29" s="4681"/>
      <c r="AF29" s="4681"/>
      <c r="AG29" s="4681"/>
      <c r="AH29" s="4683"/>
      <c r="AI29" s="4728"/>
      <c r="AJ29" s="4728"/>
      <c r="AK29" s="4728"/>
      <c r="AL29" s="4728"/>
      <c r="AM29" s="2387"/>
      <c r="AN29" s="2388"/>
      <c r="AO29" s="4678"/>
      <c r="AP29" s="4678"/>
      <c r="AQ29" s="4678"/>
      <c r="AR29" s="4678"/>
      <c r="AS29" s="4678"/>
      <c r="AT29" s="4678"/>
      <c r="AU29" s="4679"/>
      <c r="AV29" s="2389"/>
      <c r="AW29" s="2388"/>
      <c r="AX29" s="2388"/>
      <c r="AY29" s="2390"/>
      <c r="AZ29" s="4773"/>
      <c r="BA29" s="4678"/>
      <c r="BB29" s="4678"/>
      <c r="BC29" s="4774"/>
      <c r="BD29" s="2331"/>
      <c r="BE29" s="2331"/>
      <c r="BF29" s="2331"/>
      <c r="BG29" s="2391"/>
      <c r="BH29" s="2330"/>
      <c r="BI29" s="2332"/>
      <c r="BJ29" s="2332"/>
      <c r="BK29" s="2332"/>
      <c r="BL29" s="2332"/>
      <c r="BM29" s="2332"/>
    </row>
    <row r="30" spans="1:65" ht="15" customHeight="1">
      <c r="A30" s="2330"/>
      <c r="B30" s="4715"/>
      <c r="C30" s="4716"/>
      <c r="D30" s="4716"/>
      <c r="E30" s="4692"/>
      <c r="F30" s="4693"/>
      <c r="G30" s="4694"/>
      <c r="H30" s="4717"/>
      <c r="I30" s="4718"/>
      <c r="J30" s="4718"/>
      <c r="K30" s="4718"/>
      <c r="L30" s="4718"/>
      <c r="M30" s="4719"/>
      <c r="N30" s="4758"/>
      <c r="O30" s="4759"/>
      <c r="P30" s="4759"/>
      <c r="Q30" s="4760"/>
      <c r="R30" s="4758"/>
      <c r="S30" s="4766"/>
      <c r="T30" s="2331"/>
      <c r="U30" s="4768" t="s">
        <v>777</v>
      </c>
      <c r="V30" s="4768"/>
      <c r="W30" s="4768"/>
      <c r="X30" s="4768"/>
      <c r="Y30" s="4768"/>
      <c r="Z30" s="4768"/>
      <c r="AA30" s="4768"/>
      <c r="AB30" s="4768"/>
      <c r="AC30" s="4768"/>
      <c r="AD30" s="4768"/>
      <c r="AE30" s="4768"/>
      <c r="AF30" s="4768"/>
      <c r="AG30" s="4768"/>
      <c r="AH30" s="4768"/>
      <c r="AI30" s="4768"/>
      <c r="AJ30" s="4768"/>
      <c r="AK30" s="4768"/>
      <c r="AL30" s="4768"/>
      <c r="AM30" s="2392"/>
      <c r="AN30" s="2392"/>
      <c r="AO30" s="2392"/>
      <c r="AP30" s="2392"/>
      <c r="AQ30" s="2392"/>
      <c r="AR30" s="2392"/>
      <c r="AS30" s="2392"/>
      <c r="AT30" s="2392"/>
      <c r="AU30" s="2392"/>
      <c r="AV30" s="2392"/>
      <c r="AW30" s="2392"/>
      <c r="AX30" s="2392"/>
      <c r="AY30" s="2392"/>
      <c r="AZ30" s="2392"/>
      <c r="BA30" s="2392"/>
      <c r="BB30" s="2392"/>
      <c r="BC30" s="2392"/>
      <c r="BD30" s="2331"/>
      <c r="BE30" s="2331"/>
      <c r="BF30" s="2331"/>
      <c r="BG30" s="2391"/>
      <c r="BH30" s="2393" t="s">
        <v>787</v>
      </c>
      <c r="BI30" s="2332"/>
      <c r="BJ30" s="2332"/>
      <c r="BK30" s="2332"/>
      <c r="BL30" s="2332"/>
      <c r="BM30" s="2332"/>
    </row>
    <row r="31" spans="1:65" ht="6" customHeight="1">
      <c r="A31" s="2330"/>
      <c r="B31" s="4729"/>
      <c r="C31" s="4730"/>
      <c r="D31" s="4730"/>
      <c r="E31" s="4731"/>
      <c r="F31" s="4732"/>
      <c r="G31" s="4733"/>
      <c r="H31" s="4752"/>
      <c r="I31" s="4753"/>
      <c r="J31" s="4753"/>
      <c r="K31" s="4753"/>
      <c r="L31" s="4753"/>
      <c r="M31" s="4754"/>
      <c r="N31" s="4761"/>
      <c r="O31" s="4762"/>
      <c r="P31" s="4762"/>
      <c r="Q31" s="4763"/>
      <c r="R31" s="4761"/>
      <c r="S31" s="4767"/>
      <c r="T31" s="2331"/>
      <c r="U31" s="4769" t="s">
        <v>776</v>
      </c>
      <c r="V31" s="4642"/>
      <c r="W31" s="4642"/>
      <c r="X31" s="4642"/>
      <c r="Y31" s="4642"/>
      <c r="Z31" s="4642"/>
      <c r="AA31" s="4642"/>
      <c r="AB31" s="4642"/>
      <c r="AC31" s="4642"/>
      <c r="AD31" s="4642"/>
      <c r="AE31" s="4642"/>
      <c r="AF31" s="4641" t="s">
        <v>775</v>
      </c>
      <c r="AG31" s="4642"/>
      <c r="AH31" s="4642"/>
      <c r="AI31" s="4642"/>
      <c r="AJ31" s="4642"/>
      <c r="AK31" s="4642"/>
      <c r="AL31" s="4643"/>
      <c r="AM31" s="4642" t="s">
        <v>774</v>
      </c>
      <c r="AN31" s="4642"/>
      <c r="AO31" s="4642"/>
      <c r="AP31" s="4642"/>
      <c r="AQ31" s="4642"/>
      <c r="AR31" s="4642"/>
      <c r="AS31" s="4642"/>
      <c r="AT31" s="4642"/>
      <c r="AU31" s="4642"/>
      <c r="AV31" s="4642"/>
      <c r="AW31" s="4642"/>
      <c r="AX31" s="4642"/>
      <c r="AY31" s="4642"/>
      <c r="AZ31" s="4642"/>
      <c r="BA31" s="4642"/>
      <c r="BB31" s="4642"/>
      <c r="BC31" s="4656"/>
      <c r="BD31" s="2331"/>
      <c r="BE31" s="2331"/>
      <c r="BF31" s="2331"/>
      <c r="BG31" s="2394"/>
      <c r="BH31" s="2330"/>
      <c r="BI31" s="2332"/>
      <c r="BJ31" s="2332"/>
      <c r="BK31" s="2332"/>
      <c r="BL31" s="2332"/>
      <c r="BM31" s="2332"/>
    </row>
    <row r="32" spans="1:65" ht="8.25" customHeight="1">
      <c r="A32" s="2330"/>
      <c r="B32" s="2395"/>
      <c r="C32" s="2395"/>
      <c r="D32" s="2395"/>
      <c r="E32" s="2395"/>
      <c r="F32" s="2396"/>
      <c r="G32" s="2396"/>
      <c r="H32" s="2396"/>
      <c r="I32" s="2396"/>
      <c r="J32" s="2396"/>
      <c r="K32" s="4734" t="s">
        <v>1597</v>
      </c>
      <c r="L32" s="4736" t="s">
        <v>1598</v>
      </c>
      <c r="M32" s="4736"/>
      <c r="N32" s="4736"/>
      <c r="O32" s="4736"/>
      <c r="P32" s="4736"/>
      <c r="Q32" s="4737"/>
      <c r="R32" s="4740">
        <f>SUM(R21:S31)</f>
        <v>194500</v>
      </c>
      <c r="S32" s="4741"/>
      <c r="T32" s="2331"/>
      <c r="U32" s="4770"/>
      <c r="V32" s="4654"/>
      <c r="W32" s="4654"/>
      <c r="X32" s="4654"/>
      <c r="Y32" s="4654"/>
      <c r="Z32" s="4654"/>
      <c r="AA32" s="4654"/>
      <c r="AB32" s="4654"/>
      <c r="AC32" s="4654"/>
      <c r="AD32" s="4654"/>
      <c r="AE32" s="4654"/>
      <c r="AF32" s="4653"/>
      <c r="AG32" s="4654"/>
      <c r="AH32" s="4654"/>
      <c r="AI32" s="4654"/>
      <c r="AJ32" s="4654"/>
      <c r="AK32" s="4654"/>
      <c r="AL32" s="4655"/>
      <c r="AM32" s="4654"/>
      <c r="AN32" s="4654"/>
      <c r="AO32" s="4654"/>
      <c r="AP32" s="4654"/>
      <c r="AQ32" s="4654"/>
      <c r="AR32" s="4654"/>
      <c r="AS32" s="4654"/>
      <c r="AT32" s="4654"/>
      <c r="AU32" s="4654"/>
      <c r="AV32" s="4654"/>
      <c r="AW32" s="4654"/>
      <c r="AX32" s="4654"/>
      <c r="AY32" s="4654"/>
      <c r="AZ32" s="4654"/>
      <c r="BA32" s="4654"/>
      <c r="BB32" s="4654"/>
      <c r="BC32" s="4657"/>
      <c r="BD32" s="2331"/>
      <c r="BE32" s="2331"/>
      <c r="BF32" s="2331"/>
      <c r="BG32" s="2330"/>
      <c r="BH32" s="2330"/>
      <c r="BI32" s="2332"/>
      <c r="BJ32" s="2332"/>
      <c r="BK32" s="2332"/>
      <c r="BL32" s="2332"/>
      <c r="BM32" s="2332"/>
    </row>
    <row r="33" spans="1:66" ht="21" customHeight="1">
      <c r="A33" s="2330"/>
      <c r="B33" s="2397"/>
      <c r="C33" s="2397"/>
      <c r="D33" s="2397"/>
      <c r="E33" s="2397"/>
      <c r="F33" s="2398"/>
      <c r="G33" s="2398"/>
      <c r="H33" s="2398"/>
      <c r="I33" s="2398"/>
      <c r="J33" s="2398"/>
      <c r="K33" s="4735"/>
      <c r="L33" s="4738"/>
      <c r="M33" s="4738"/>
      <c r="N33" s="4738"/>
      <c r="O33" s="4738"/>
      <c r="P33" s="4738"/>
      <c r="Q33" s="4739"/>
      <c r="R33" s="4742"/>
      <c r="S33" s="4743"/>
      <c r="T33" s="2331"/>
      <c r="U33" s="4744"/>
      <c r="V33" s="4745"/>
      <c r="W33" s="4745"/>
      <c r="X33" s="4745"/>
      <c r="Y33" s="4745"/>
      <c r="Z33" s="4745"/>
      <c r="AA33" s="4745"/>
      <c r="AB33" s="4745"/>
      <c r="AC33" s="4745"/>
      <c r="AD33" s="4745"/>
      <c r="AE33" s="2915"/>
      <c r="AF33" s="4746" t="s">
        <v>1599</v>
      </c>
      <c r="AG33" s="4747"/>
      <c r="AH33" s="4747"/>
      <c r="AI33" s="4747"/>
      <c r="AJ33" s="4747"/>
      <c r="AK33" s="4747"/>
      <c r="AL33" s="4748"/>
      <c r="AM33" s="4749"/>
      <c r="AN33" s="4750"/>
      <c r="AO33" s="4750"/>
      <c r="AP33" s="4750"/>
      <c r="AQ33" s="4750"/>
      <c r="AR33" s="4750"/>
      <c r="AS33" s="4750"/>
      <c r="AT33" s="4750"/>
      <c r="AU33" s="4750"/>
      <c r="AV33" s="4750"/>
      <c r="AW33" s="4750"/>
      <c r="AX33" s="4750"/>
      <c r="AY33" s="4750"/>
      <c r="AZ33" s="4750"/>
      <c r="BA33" s="4750"/>
      <c r="BB33" s="4750"/>
      <c r="BC33" s="4751"/>
      <c r="BD33" s="2331"/>
      <c r="BE33" s="2331"/>
      <c r="BF33" s="1727"/>
      <c r="BG33" s="1727"/>
      <c r="BH33" s="1727"/>
      <c r="BL33" s="2332"/>
      <c r="BM33" s="2332"/>
    </row>
    <row r="34" spans="1:66" ht="17.25" customHeight="1">
      <c r="A34" s="2330"/>
      <c r="B34" s="2399" t="s">
        <v>1600</v>
      </c>
      <c r="C34" s="2330"/>
      <c r="D34" s="2330"/>
      <c r="E34" s="2330"/>
      <c r="F34" s="2330"/>
      <c r="G34" s="2331"/>
      <c r="H34" s="2331"/>
      <c r="I34" s="2331"/>
      <c r="J34" s="2331"/>
      <c r="K34" s="2400"/>
      <c r="L34" s="2400"/>
      <c r="M34" s="2400"/>
      <c r="N34" s="2400"/>
      <c r="O34" s="2400"/>
      <c r="P34" s="2400"/>
      <c r="Q34" s="2400"/>
      <c r="R34" s="2401"/>
      <c r="S34" s="2401"/>
      <c r="T34" s="2331"/>
      <c r="U34" s="4803" t="s">
        <v>772</v>
      </c>
      <c r="V34" s="4804"/>
      <c r="W34" s="4804"/>
      <c r="X34" s="4804"/>
      <c r="Y34" s="4805"/>
      <c r="Z34" s="4809"/>
      <c r="AA34" s="4810"/>
      <c r="AB34" s="4810"/>
      <c r="AC34" s="4810"/>
      <c r="AD34" s="4810"/>
      <c r="AE34" s="4811"/>
      <c r="AF34" s="4815" t="s">
        <v>771</v>
      </c>
      <c r="AG34" s="2730"/>
      <c r="AH34" s="2730"/>
      <c r="AI34" s="2730"/>
      <c r="AJ34" s="2731"/>
      <c r="AK34" s="4755"/>
      <c r="AL34" s="4756"/>
      <c r="AM34" s="4756"/>
      <c r="AN34" s="4756"/>
      <c r="AO34" s="4757"/>
      <c r="AP34" s="4815" t="s">
        <v>1210</v>
      </c>
      <c r="AQ34" s="2730"/>
      <c r="AR34" s="2730"/>
      <c r="AS34" s="2730"/>
      <c r="AT34" s="2730"/>
      <c r="AU34" s="2730"/>
      <c r="AV34" s="2730"/>
      <c r="AW34" s="2730"/>
      <c r="AX34" s="2731"/>
      <c r="AY34" s="4755"/>
      <c r="AZ34" s="4756"/>
      <c r="BA34" s="4756"/>
      <c r="BB34" s="4756"/>
      <c r="BC34" s="4765"/>
      <c r="BD34" s="2331"/>
      <c r="BE34" s="2331"/>
      <c r="BF34" s="1727"/>
      <c r="BG34" s="1727"/>
      <c r="BH34" s="1727"/>
      <c r="BL34" s="2332"/>
      <c r="BM34" s="2332"/>
    </row>
    <row r="35" spans="1:66" ht="11.25" customHeight="1">
      <c r="A35" s="2330"/>
      <c r="B35" s="4778" t="s">
        <v>1601</v>
      </c>
      <c r="C35" s="4548"/>
      <c r="D35" s="4548"/>
      <c r="E35" s="4549"/>
      <c r="F35" s="4642" t="s">
        <v>780</v>
      </c>
      <c r="G35" s="4642"/>
      <c r="H35" s="4642"/>
      <c r="I35" s="4642"/>
      <c r="J35" s="4642"/>
      <c r="K35" s="4643"/>
      <c r="L35" s="4641" t="s">
        <v>779</v>
      </c>
      <c r="M35" s="4642"/>
      <c r="N35" s="4642"/>
      <c r="O35" s="4642"/>
      <c r="P35" s="4643"/>
      <c r="Q35" s="4641" t="s">
        <v>778</v>
      </c>
      <c r="R35" s="4642"/>
      <c r="S35" s="4656"/>
      <c r="T35" s="2331"/>
      <c r="U35" s="4806"/>
      <c r="V35" s="4807"/>
      <c r="W35" s="4807"/>
      <c r="X35" s="4807"/>
      <c r="Y35" s="4808"/>
      <c r="Z35" s="4812"/>
      <c r="AA35" s="4813"/>
      <c r="AB35" s="4813"/>
      <c r="AC35" s="4813"/>
      <c r="AD35" s="4813"/>
      <c r="AE35" s="4814"/>
      <c r="AF35" s="4816"/>
      <c r="AG35" s="2733"/>
      <c r="AH35" s="2733"/>
      <c r="AI35" s="2733"/>
      <c r="AJ35" s="2734"/>
      <c r="AK35" s="4761"/>
      <c r="AL35" s="4762"/>
      <c r="AM35" s="4762"/>
      <c r="AN35" s="4762"/>
      <c r="AO35" s="4763"/>
      <c r="AP35" s="4816"/>
      <c r="AQ35" s="2733"/>
      <c r="AR35" s="2733"/>
      <c r="AS35" s="2733"/>
      <c r="AT35" s="2733"/>
      <c r="AU35" s="2733"/>
      <c r="AV35" s="2733"/>
      <c r="AW35" s="2733"/>
      <c r="AX35" s="2734"/>
      <c r="AY35" s="4761"/>
      <c r="AZ35" s="4762"/>
      <c r="BA35" s="4762"/>
      <c r="BB35" s="4762"/>
      <c r="BC35" s="4767"/>
      <c r="BD35" s="2331"/>
      <c r="BE35" s="2331"/>
      <c r="BF35" s="2402"/>
      <c r="BG35" s="2330"/>
      <c r="BH35" s="2330"/>
      <c r="BI35" s="2332"/>
      <c r="BJ35" s="2332"/>
      <c r="BK35" s="2332"/>
      <c r="BL35" s="2332"/>
      <c r="BM35" s="2332"/>
    </row>
    <row r="36" spans="1:66" ht="5.25" customHeight="1">
      <c r="A36" s="2330"/>
      <c r="B36" s="4779"/>
      <c r="C36" s="4780"/>
      <c r="D36" s="4780"/>
      <c r="E36" s="4781"/>
      <c r="F36" s="4645"/>
      <c r="G36" s="4645"/>
      <c r="H36" s="4645"/>
      <c r="I36" s="4645"/>
      <c r="J36" s="4645"/>
      <c r="K36" s="4646"/>
      <c r="L36" s="4644"/>
      <c r="M36" s="4645"/>
      <c r="N36" s="4645"/>
      <c r="O36" s="4645"/>
      <c r="P36" s="4646"/>
      <c r="Q36" s="4644"/>
      <c r="R36" s="4645"/>
      <c r="S36" s="4782"/>
      <c r="T36" s="2331"/>
      <c r="U36" s="4783" t="s">
        <v>1602</v>
      </c>
      <c r="V36" s="4783"/>
      <c r="W36" s="4783"/>
      <c r="X36" s="4783"/>
      <c r="Y36" s="4783"/>
      <c r="Z36" s="4783"/>
      <c r="AA36" s="4783"/>
      <c r="AB36" s="4783"/>
      <c r="AC36" s="4783"/>
      <c r="AD36" s="4783"/>
      <c r="AE36" s="4783"/>
      <c r="AF36" s="4783"/>
      <c r="AG36" s="4783"/>
      <c r="AH36" s="4783"/>
      <c r="AI36" s="4783"/>
      <c r="AJ36" s="4783"/>
      <c r="AK36" s="4783"/>
      <c r="AL36" s="2359"/>
      <c r="AM36" s="2359"/>
      <c r="AN36" s="2359"/>
      <c r="AO36" s="2359"/>
      <c r="AP36" s="2359"/>
      <c r="AQ36" s="2359"/>
      <c r="AR36" s="2359"/>
      <c r="AS36" s="2359"/>
      <c r="AT36" s="2359"/>
      <c r="AU36" s="2359"/>
      <c r="AV36" s="2359"/>
      <c r="AW36" s="2359"/>
      <c r="AX36" s="2359"/>
      <c r="AY36" s="2359"/>
      <c r="AZ36" s="2359"/>
      <c r="BA36" s="2359"/>
      <c r="BB36" s="2359"/>
      <c r="BC36" s="2359"/>
      <c r="BD36" s="2331"/>
      <c r="BE36" s="2331"/>
      <c r="BF36" s="2331"/>
      <c r="BG36" s="2330"/>
      <c r="BH36" s="2330"/>
      <c r="BI36" s="2332"/>
      <c r="BJ36" s="2332"/>
      <c r="BK36" s="2332"/>
      <c r="BL36" s="2332"/>
      <c r="BM36" s="2332"/>
    </row>
    <row r="37" spans="1:66" ht="13.5" customHeight="1">
      <c r="A37" s="2330"/>
      <c r="B37" s="4785"/>
      <c r="C37" s="4786"/>
      <c r="D37" s="4786"/>
      <c r="E37" s="4787"/>
      <c r="F37" s="4791"/>
      <c r="G37" s="4791"/>
      <c r="H37" s="4791"/>
      <c r="I37" s="4791"/>
      <c r="J37" s="4791"/>
      <c r="K37" s="4791"/>
      <c r="L37" s="4793"/>
      <c r="M37" s="4791"/>
      <c r="N37" s="4791"/>
      <c r="O37" s="4791"/>
      <c r="P37" s="4794"/>
      <c r="Q37" s="4797">
        <f>F37-L37</f>
        <v>0</v>
      </c>
      <c r="R37" s="4798"/>
      <c r="S37" s="4799"/>
      <c r="T37" s="2331"/>
      <c r="U37" s="4784"/>
      <c r="V37" s="4784"/>
      <c r="W37" s="4784"/>
      <c r="X37" s="4784"/>
      <c r="Y37" s="4784"/>
      <c r="Z37" s="4784"/>
      <c r="AA37" s="4784"/>
      <c r="AB37" s="4784"/>
      <c r="AC37" s="4784"/>
      <c r="AD37" s="4784"/>
      <c r="AE37" s="4784"/>
      <c r="AF37" s="4784"/>
      <c r="AG37" s="4784"/>
      <c r="AH37" s="4784"/>
      <c r="AI37" s="4784"/>
      <c r="AJ37" s="4784"/>
      <c r="AK37" s="4784"/>
      <c r="AL37" s="2359"/>
      <c r="AM37" s="2359"/>
      <c r="AN37" s="2359"/>
      <c r="AO37" s="2359"/>
      <c r="AP37" s="2359"/>
      <c r="AQ37" s="2359"/>
      <c r="AR37" s="2359"/>
      <c r="AS37" s="2359"/>
      <c r="AT37" s="2359"/>
      <c r="AU37" s="2359"/>
      <c r="AV37" s="2359"/>
      <c r="AW37" s="2359"/>
      <c r="AX37" s="2359"/>
      <c r="AY37" s="2359"/>
      <c r="AZ37" s="2359"/>
      <c r="BA37" s="2359"/>
      <c r="BB37" s="2359"/>
      <c r="BC37" s="2359"/>
      <c r="BD37" s="2331"/>
      <c r="BE37" s="2331"/>
      <c r="BF37" s="2331"/>
      <c r="BG37" s="2330"/>
      <c r="BH37" s="2330"/>
      <c r="BI37" s="2332"/>
      <c r="BJ37" s="2332"/>
      <c r="BK37" s="2332"/>
      <c r="BL37" s="2332"/>
      <c r="BM37" s="2332"/>
    </row>
    <row r="38" spans="1:66" ht="6.75" customHeight="1">
      <c r="A38" s="2330"/>
      <c r="B38" s="4788"/>
      <c r="C38" s="4789"/>
      <c r="D38" s="4789"/>
      <c r="E38" s="4790"/>
      <c r="F38" s="4792"/>
      <c r="G38" s="4792"/>
      <c r="H38" s="4792"/>
      <c r="I38" s="4792"/>
      <c r="J38" s="4792"/>
      <c r="K38" s="4792"/>
      <c r="L38" s="4795"/>
      <c r="M38" s="4792"/>
      <c r="N38" s="4792"/>
      <c r="O38" s="4792"/>
      <c r="P38" s="4796"/>
      <c r="Q38" s="4800"/>
      <c r="R38" s="4801"/>
      <c r="S38" s="4802"/>
      <c r="T38" s="2403"/>
      <c r="U38" s="4673" t="s">
        <v>1072</v>
      </c>
      <c r="V38" s="4674"/>
      <c r="W38" s="4674"/>
      <c r="X38" s="4674"/>
      <c r="Y38" s="4674"/>
      <c r="Z38" s="4674"/>
      <c r="AA38" s="4817"/>
      <c r="AB38" s="4818"/>
      <c r="AC38" s="4818"/>
      <c r="AD38" s="4818"/>
      <c r="AE38" s="4818"/>
      <c r="AF38" s="4818"/>
      <c r="AG38" s="4818"/>
      <c r="AH38" s="4818"/>
      <c r="AI38" s="4818"/>
      <c r="AJ38" s="4818"/>
      <c r="AK38" s="4818"/>
      <c r="AL38" s="4819"/>
      <c r="AM38" s="4641" t="s">
        <v>768</v>
      </c>
      <c r="AN38" s="4642"/>
      <c r="AO38" s="4642"/>
      <c r="AP38" s="4642"/>
      <c r="AQ38" s="4642"/>
      <c r="AR38" s="4642"/>
      <c r="AS38" s="4642"/>
      <c r="AT38" s="4642"/>
      <c r="AU38" s="4643"/>
      <c r="AV38" s="4620"/>
      <c r="AW38" s="4620"/>
      <c r="AX38" s="4620"/>
      <c r="AY38" s="4620"/>
      <c r="AZ38" s="4620"/>
      <c r="BA38" s="4620"/>
      <c r="BB38" s="4620"/>
      <c r="BC38" s="4827"/>
      <c r="BD38" s="2331"/>
      <c r="BE38" s="2331"/>
      <c r="BF38" s="2331"/>
      <c r="BG38" s="2330"/>
      <c r="BH38" s="2330"/>
      <c r="BI38" s="2332"/>
      <c r="BJ38" s="2332"/>
      <c r="BK38" s="2332"/>
      <c r="BL38" s="2332"/>
      <c r="BM38" s="2332"/>
    </row>
    <row r="39" spans="1:66" ht="15.75" customHeight="1">
      <c r="A39" s="2330"/>
      <c r="B39" s="4831"/>
      <c r="C39" s="4832"/>
      <c r="D39" s="4832"/>
      <c r="E39" s="4832"/>
      <c r="F39" s="4756"/>
      <c r="G39" s="4756"/>
      <c r="H39" s="4756"/>
      <c r="I39" s="4756"/>
      <c r="J39" s="4756"/>
      <c r="K39" s="4756"/>
      <c r="L39" s="4755"/>
      <c r="M39" s="4756"/>
      <c r="N39" s="4756"/>
      <c r="O39" s="4756"/>
      <c r="P39" s="4757"/>
      <c r="Q39" s="4835">
        <f>F39-L39</f>
        <v>0</v>
      </c>
      <c r="R39" s="4836"/>
      <c r="S39" s="4837"/>
      <c r="T39" s="2404"/>
      <c r="U39" s="2698"/>
      <c r="V39" s="4676"/>
      <c r="W39" s="4676"/>
      <c r="X39" s="4676"/>
      <c r="Y39" s="4676"/>
      <c r="Z39" s="4676"/>
      <c r="AA39" s="4820"/>
      <c r="AB39" s="4821"/>
      <c r="AC39" s="4821"/>
      <c r="AD39" s="4821"/>
      <c r="AE39" s="4821"/>
      <c r="AF39" s="4821"/>
      <c r="AG39" s="4821"/>
      <c r="AH39" s="4821"/>
      <c r="AI39" s="4821"/>
      <c r="AJ39" s="4821"/>
      <c r="AK39" s="4821"/>
      <c r="AL39" s="4822"/>
      <c r="AM39" s="4653"/>
      <c r="AN39" s="4654"/>
      <c r="AO39" s="4654"/>
      <c r="AP39" s="4654"/>
      <c r="AQ39" s="4654"/>
      <c r="AR39" s="4654"/>
      <c r="AS39" s="4654"/>
      <c r="AT39" s="4654"/>
      <c r="AU39" s="4655"/>
      <c r="AV39" s="4828"/>
      <c r="AW39" s="4828"/>
      <c r="AX39" s="4828"/>
      <c r="AY39" s="4828"/>
      <c r="AZ39" s="4828"/>
      <c r="BA39" s="4828"/>
      <c r="BB39" s="4828"/>
      <c r="BC39" s="4829"/>
      <c r="BD39" s="2331"/>
      <c r="BE39" s="2405"/>
      <c r="BF39" s="2405"/>
      <c r="BG39" s="2330"/>
      <c r="BH39" s="2330"/>
      <c r="BI39" s="2332"/>
      <c r="BJ39" s="2332"/>
      <c r="BK39" s="2332"/>
      <c r="BL39" s="2332"/>
      <c r="BM39" s="2332"/>
    </row>
    <row r="40" spans="1:66" ht="8.25" customHeight="1">
      <c r="A40" s="2330"/>
      <c r="B40" s="4833"/>
      <c r="C40" s="4834"/>
      <c r="D40" s="4834"/>
      <c r="E40" s="4834"/>
      <c r="F40" s="4759"/>
      <c r="G40" s="4759"/>
      <c r="H40" s="4759"/>
      <c r="I40" s="4759"/>
      <c r="J40" s="4759"/>
      <c r="K40" s="4759"/>
      <c r="L40" s="4758"/>
      <c r="M40" s="4759"/>
      <c r="N40" s="4759"/>
      <c r="O40" s="4759"/>
      <c r="P40" s="4760"/>
      <c r="Q40" s="4838"/>
      <c r="R40" s="4839"/>
      <c r="S40" s="4840"/>
      <c r="T40" s="2404"/>
      <c r="U40" s="4677"/>
      <c r="V40" s="4678"/>
      <c r="W40" s="4678"/>
      <c r="X40" s="4678"/>
      <c r="Y40" s="4678"/>
      <c r="Z40" s="4678"/>
      <c r="AA40" s="4823"/>
      <c r="AB40" s="4824"/>
      <c r="AC40" s="4824"/>
      <c r="AD40" s="4824"/>
      <c r="AE40" s="4824"/>
      <c r="AF40" s="4824"/>
      <c r="AG40" s="4824"/>
      <c r="AH40" s="4824"/>
      <c r="AI40" s="4824"/>
      <c r="AJ40" s="4824"/>
      <c r="AK40" s="4824"/>
      <c r="AL40" s="4825"/>
      <c r="AM40" s="4826"/>
      <c r="AN40" s="4807"/>
      <c r="AO40" s="4807"/>
      <c r="AP40" s="4807"/>
      <c r="AQ40" s="4807"/>
      <c r="AR40" s="4807"/>
      <c r="AS40" s="4807"/>
      <c r="AT40" s="4807"/>
      <c r="AU40" s="4808"/>
      <c r="AV40" s="4634"/>
      <c r="AW40" s="4634"/>
      <c r="AX40" s="4634"/>
      <c r="AY40" s="4634"/>
      <c r="AZ40" s="4634"/>
      <c r="BA40" s="4634"/>
      <c r="BB40" s="4634"/>
      <c r="BC40" s="4830"/>
      <c r="BD40" s="2331"/>
      <c r="BE40" s="2405"/>
      <c r="BF40" s="2405"/>
      <c r="BG40" s="2406"/>
      <c r="BH40" s="2394"/>
      <c r="BI40" s="2332"/>
      <c r="BJ40" s="2332"/>
      <c r="BK40" s="2332"/>
      <c r="BL40" s="2332"/>
      <c r="BM40" s="2332"/>
    </row>
    <row r="41" spans="1:66" ht="11.25" customHeight="1">
      <c r="A41" s="2330"/>
      <c r="B41" s="2407" t="s">
        <v>1211</v>
      </c>
      <c r="C41" s="2400"/>
      <c r="D41" s="2400"/>
      <c r="E41" s="2400"/>
      <c r="F41" s="2408"/>
      <c r="G41" s="2408"/>
      <c r="H41" s="2408"/>
      <c r="I41" s="2408"/>
      <c r="J41" s="2408"/>
      <c r="K41" s="2408"/>
      <c r="L41" s="2408"/>
      <c r="M41" s="2408"/>
      <c r="N41" s="2408"/>
      <c r="O41" s="2408"/>
      <c r="P41" s="2408"/>
      <c r="Q41" s="2409"/>
      <c r="R41" s="2409"/>
      <c r="S41" s="2409"/>
      <c r="T41" s="2410"/>
      <c r="U41" s="2410"/>
      <c r="V41" s="2410"/>
      <c r="W41" s="2410"/>
      <c r="X41" s="2410"/>
      <c r="Y41" s="2410"/>
      <c r="Z41" s="2410"/>
      <c r="AA41" s="2410"/>
      <c r="AB41" s="2410"/>
      <c r="AC41" s="2410"/>
      <c r="AD41" s="2410"/>
      <c r="AE41" s="2410"/>
      <c r="AF41" s="2410"/>
      <c r="AG41" s="2410"/>
      <c r="AH41" s="2410"/>
      <c r="AI41" s="2410"/>
      <c r="AJ41" s="2410"/>
      <c r="AK41" s="2410"/>
      <c r="AL41" s="2410"/>
      <c r="AM41" s="2410"/>
      <c r="AN41" s="2410"/>
      <c r="AO41" s="2410"/>
      <c r="AP41" s="2410"/>
      <c r="AQ41" s="2410"/>
      <c r="AR41" s="2410"/>
      <c r="AS41" s="2410"/>
      <c r="AT41" s="2410"/>
      <c r="AU41" s="2410"/>
      <c r="AV41" s="2410"/>
      <c r="AW41" s="2410"/>
      <c r="AX41" s="2410"/>
      <c r="AY41" s="2410"/>
      <c r="AZ41" s="2410"/>
      <c r="BA41" s="2410"/>
      <c r="BB41" s="2410"/>
      <c r="BC41" s="2410"/>
      <c r="BD41" s="2410"/>
      <c r="BE41" s="2410"/>
      <c r="BF41" s="2405"/>
      <c r="BG41" s="2411"/>
      <c r="BH41" s="2394"/>
      <c r="BI41" s="2332"/>
      <c r="BJ41" s="2332"/>
      <c r="BK41" s="2412"/>
      <c r="BL41" s="2332"/>
      <c r="BM41" s="2332"/>
    </row>
    <row r="42" spans="1:66" ht="9.75" customHeight="1">
      <c r="A42" s="2330"/>
      <c r="B42" s="4841" t="s">
        <v>1212</v>
      </c>
      <c r="C42" s="4842"/>
      <c r="D42" s="4842"/>
      <c r="E42" s="4842"/>
      <c r="F42" s="4843" t="s">
        <v>1603</v>
      </c>
      <c r="G42" s="4843"/>
      <c r="H42" s="4843"/>
      <c r="I42" s="4843"/>
      <c r="J42" s="4843"/>
      <c r="K42" s="4843"/>
      <c r="L42" s="4843" t="s">
        <v>1604</v>
      </c>
      <c r="M42" s="4843"/>
      <c r="N42" s="4843"/>
      <c r="O42" s="4843"/>
      <c r="P42" s="4843"/>
      <c r="Q42" s="4843" t="s">
        <v>1605</v>
      </c>
      <c r="R42" s="4843"/>
      <c r="S42" s="4844"/>
      <c r="T42" s="2410"/>
      <c r="U42" s="4880" t="s">
        <v>1606</v>
      </c>
      <c r="V42" s="4881"/>
      <c r="W42" s="4881"/>
      <c r="X42" s="4881"/>
      <c r="Y42" s="4881"/>
      <c r="Z42" s="4882"/>
      <c r="AA42" s="4889"/>
      <c r="AB42" s="4889"/>
      <c r="AC42" s="4889"/>
      <c r="AD42" s="4889"/>
      <c r="AE42" s="4889"/>
      <c r="AF42" s="4889"/>
      <c r="AG42" s="4889"/>
      <c r="AH42" s="4889"/>
      <c r="AI42" s="4889"/>
      <c r="AJ42" s="4889"/>
      <c r="AK42" s="4889"/>
      <c r="AL42" s="4889"/>
      <c r="AM42" s="4889"/>
      <c r="AN42" s="4889"/>
      <c r="AO42" s="4889"/>
      <c r="AP42" s="4889"/>
      <c r="AQ42" s="4889"/>
      <c r="AR42" s="4889"/>
      <c r="AS42" s="4889"/>
      <c r="AT42" s="4889"/>
      <c r="AU42" s="4889"/>
      <c r="AV42" s="4889"/>
      <c r="AW42" s="4889"/>
      <c r="AX42" s="4889"/>
      <c r="AY42" s="4889"/>
      <c r="AZ42" s="4889"/>
      <c r="BA42" s="4889"/>
      <c r="BB42" s="4889"/>
      <c r="BC42" s="4890"/>
      <c r="BD42" s="2410"/>
      <c r="BE42" s="2410"/>
      <c r="BF42" s="2405"/>
      <c r="BG42" s="2394"/>
      <c r="BH42" s="2394"/>
      <c r="BI42" s="2332"/>
      <c r="BJ42" s="2332"/>
      <c r="BK42" s="2332"/>
      <c r="BL42" s="2332"/>
      <c r="BM42" s="2332"/>
    </row>
    <row r="43" spans="1:66" ht="9" customHeight="1">
      <c r="A43" s="2330"/>
      <c r="B43" s="4845" t="s">
        <v>769</v>
      </c>
      <c r="C43" s="4847" t="s">
        <v>1607</v>
      </c>
      <c r="D43" s="4847"/>
      <c r="E43" s="4847"/>
      <c r="F43" s="4848"/>
      <c r="G43" s="4848"/>
      <c r="H43" s="4848"/>
      <c r="I43" s="4848"/>
      <c r="J43" s="4848"/>
      <c r="K43" s="4848"/>
      <c r="L43" s="4848"/>
      <c r="M43" s="4848"/>
      <c r="N43" s="4848"/>
      <c r="O43" s="4848"/>
      <c r="P43" s="4848"/>
      <c r="Q43" s="4854">
        <f>F43-L43</f>
        <v>0</v>
      </c>
      <c r="R43" s="4854"/>
      <c r="S43" s="4855"/>
      <c r="T43" s="2410"/>
      <c r="U43" s="4883"/>
      <c r="V43" s="4884"/>
      <c r="W43" s="4884"/>
      <c r="X43" s="4884"/>
      <c r="Y43" s="4884"/>
      <c r="Z43" s="4885"/>
      <c r="AA43" s="4891"/>
      <c r="AB43" s="4891"/>
      <c r="AC43" s="4891"/>
      <c r="AD43" s="4891"/>
      <c r="AE43" s="4891"/>
      <c r="AF43" s="4891"/>
      <c r="AG43" s="4891"/>
      <c r="AH43" s="4891"/>
      <c r="AI43" s="4891"/>
      <c r="AJ43" s="4891"/>
      <c r="AK43" s="4891"/>
      <c r="AL43" s="4891"/>
      <c r="AM43" s="4891"/>
      <c r="AN43" s="4891"/>
      <c r="AO43" s="4891"/>
      <c r="AP43" s="4891"/>
      <c r="AQ43" s="4891"/>
      <c r="AR43" s="4891"/>
      <c r="AS43" s="4891"/>
      <c r="AT43" s="4891"/>
      <c r="AU43" s="4891"/>
      <c r="AV43" s="4891"/>
      <c r="AW43" s="4891"/>
      <c r="AX43" s="4891"/>
      <c r="AY43" s="4891"/>
      <c r="AZ43" s="4891"/>
      <c r="BA43" s="4891"/>
      <c r="BB43" s="4891"/>
      <c r="BC43" s="4892"/>
      <c r="BD43" s="2410"/>
      <c r="BE43" s="2410"/>
      <c r="BF43" s="2405"/>
      <c r="BG43" s="2394"/>
      <c r="BH43" s="2394"/>
      <c r="BI43" s="2332"/>
      <c r="BJ43" s="2332"/>
      <c r="BK43" s="2332"/>
      <c r="BL43" s="2332"/>
      <c r="BM43" s="2332"/>
    </row>
    <row r="44" spans="1:66" ht="9" customHeight="1">
      <c r="A44" s="2330"/>
      <c r="B44" s="4845"/>
      <c r="C44" s="4847"/>
      <c r="D44" s="4847"/>
      <c r="E44" s="4847"/>
      <c r="F44" s="4848"/>
      <c r="G44" s="4848"/>
      <c r="H44" s="4848"/>
      <c r="I44" s="4848"/>
      <c r="J44" s="4848"/>
      <c r="K44" s="4848"/>
      <c r="L44" s="4848"/>
      <c r="M44" s="4848"/>
      <c r="N44" s="4848"/>
      <c r="O44" s="4848"/>
      <c r="P44" s="4848"/>
      <c r="Q44" s="4854"/>
      <c r="R44" s="4854"/>
      <c r="S44" s="4855"/>
      <c r="T44" s="2410"/>
      <c r="U44" s="4883"/>
      <c r="V44" s="4884"/>
      <c r="W44" s="4884"/>
      <c r="X44" s="4884"/>
      <c r="Y44" s="4884"/>
      <c r="Z44" s="4885"/>
      <c r="AA44" s="4891"/>
      <c r="AB44" s="4891"/>
      <c r="AC44" s="4891"/>
      <c r="AD44" s="4891"/>
      <c r="AE44" s="4891"/>
      <c r="AF44" s="4891"/>
      <c r="AG44" s="4891"/>
      <c r="AH44" s="4891"/>
      <c r="AI44" s="4891"/>
      <c r="AJ44" s="4891"/>
      <c r="AK44" s="4891"/>
      <c r="AL44" s="4891"/>
      <c r="AM44" s="4891"/>
      <c r="AN44" s="4891"/>
      <c r="AO44" s="4891"/>
      <c r="AP44" s="4891"/>
      <c r="AQ44" s="4891"/>
      <c r="AR44" s="4891"/>
      <c r="AS44" s="4891"/>
      <c r="AT44" s="4891"/>
      <c r="AU44" s="4891"/>
      <c r="AV44" s="4891"/>
      <c r="AW44" s="4891"/>
      <c r="AX44" s="4891"/>
      <c r="AY44" s="4891"/>
      <c r="AZ44" s="4891"/>
      <c r="BA44" s="4891"/>
      <c r="BB44" s="4891"/>
      <c r="BC44" s="4892"/>
      <c r="BD44" s="2410"/>
      <c r="BE44" s="2410"/>
      <c r="BF44" s="2413"/>
      <c r="BG44" s="2413"/>
      <c r="BH44" s="2394"/>
      <c r="BI44" s="2332"/>
      <c r="BJ44" s="2332"/>
      <c r="BK44" s="2332"/>
      <c r="BL44" s="2332"/>
      <c r="BM44" s="2332"/>
    </row>
    <row r="45" spans="1:66" ht="18.75" customHeight="1">
      <c r="A45" s="2330"/>
      <c r="B45" s="4846"/>
      <c r="C45" s="4856" t="s">
        <v>1608</v>
      </c>
      <c r="D45" s="4856"/>
      <c r="E45" s="4856"/>
      <c r="F45" s="4849"/>
      <c r="G45" s="4849"/>
      <c r="H45" s="4849"/>
      <c r="I45" s="4849"/>
      <c r="J45" s="4849"/>
      <c r="K45" s="4849"/>
      <c r="L45" s="4849"/>
      <c r="M45" s="4849"/>
      <c r="N45" s="4849"/>
      <c r="O45" s="4849"/>
      <c r="P45" s="4849"/>
      <c r="Q45" s="4850">
        <f>F45-L45</f>
        <v>0</v>
      </c>
      <c r="R45" s="4850"/>
      <c r="S45" s="4851"/>
      <c r="T45" s="2410"/>
      <c r="U45" s="4886"/>
      <c r="V45" s="4887"/>
      <c r="W45" s="4887"/>
      <c r="X45" s="4887"/>
      <c r="Y45" s="4887"/>
      <c r="Z45" s="4888"/>
      <c r="AA45" s="4893"/>
      <c r="AB45" s="4893"/>
      <c r="AC45" s="4893"/>
      <c r="AD45" s="4893"/>
      <c r="AE45" s="4893"/>
      <c r="AF45" s="4893"/>
      <c r="AG45" s="4893"/>
      <c r="AH45" s="4893"/>
      <c r="AI45" s="4893"/>
      <c r="AJ45" s="4893"/>
      <c r="AK45" s="4893"/>
      <c r="AL45" s="4893"/>
      <c r="AM45" s="4893"/>
      <c r="AN45" s="4893"/>
      <c r="AO45" s="4893"/>
      <c r="AP45" s="4893"/>
      <c r="AQ45" s="4893"/>
      <c r="AR45" s="4893"/>
      <c r="AS45" s="4893"/>
      <c r="AT45" s="4893"/>
      <c r="AU45" s="4893"/>
      <c r="AV45" s="4893"/>
      <c r="AW45" s="4893"/>
      <c r="AX45" s="4893"/>
      <c r="AY45" s="4893"/>
      <c r="AZ45" s="4893"/>
      <c r="BA45" s="4893"/>
      <c r="BB45" s="4893"/>
      <c r="BC45" s="4894"/>
      <c r="BD45" s="2410"/>
      <c r="BE45" s="2410"/>
      <c r="BF45" s="2413"/>
      <c r="BG45" s="2413"/>
      <c r="BH45" s="2394"/>
      <c r="BI45" s="2332"/>
      <c r="BJ45" s="2332"/>
      <c r="BK45" s="2332"/>
      <c r="BL45" s="2332"/>
      <c r="BM45" s="2332"/>
    </row>
    <row r="46" spans="1:66" ht="4.5" customHeight="1">
      <c r="A46" s="2330"/>
      <c r="B46" s="4852"/>
      <c r="C46" s="4852"/>
      <c r="D46" s="4852"/>
      <c r="E46" s="4852"/>
      <c r="F46" s="4853"/>
      <c r="G46" s="4853"/>
      <c r="H46" s="4853"/>
      <c r="I46" s="4853"/>
      <c r="J46" s="2414"/>
      <c r="K46" s="2414"/>
      <c r="L46" s="2414"/>
      <c r="M46" s="2414"/>
      <c r="N46" s="2414"/>
      <c r="O46" s="2414"/>
      <c r="P46" s="2414"/>
      <c r="Q46" s="2414"/>
      <c r="R46" s="2414"/>
      <c r="S46" s="2414"/>
      <c r="T46" s="2410"/>
      <c r="U46" s="2410"/>
      <c r="V46" s="2410"/>
      <c r="W46" s="2410"/>
      <c r="X46" s="2410"/>
      <c r="Y46" s="2410"/>
      <c r="Z46" s="2410"/>
      <c r="AA46" s="2410"/>
      <c r="AB46" s="2410"/>
      <c r="AC46" s="2410"/>
      <c r="AD46" s="2410"/>
      <c r="AE46" s="2410"/>
      <c r="AF46" s="2410"/>
      <c r="AG46" s="2410"/>
      <c r="AH46" s="2410"/>
      <c r="AI46" s="2410"/>
      <c r="AJ46" s="2410"/>
      <c r="AK46" s="2410"/>
      <c r="AL46" s="2410"/>
      <c r="AM46" s="2410"/>
      <c r="AN46" s="2410"/>
      <c r="AO46" s="2410"/>
      <c r="AP46" s="2410"/>
      <c r="AQ46" s="2410"/>
      <c r="AR46" s="2410"/>
      <c r="AS46" s="2410"/>
      <c r="AT46" s="2410"/>
      <c r="AU46" s="2410"/>
      <c r="AV46" s="2410"/>
      <c r="AW46" s="2410"/>
      <c r="AX46" s="2410"/>
      <c r="AY46" s="2410"/>
      <c r="AZ46" s="2410"/>
      <c r="BA46" s="2410"/>
      <c r="BB46" s="2410"/>
      <c r="BC46" s="2410"/>
      <c r="BD46" s="2410"/>
      <c r="BE46" s="2410"/>
      <c r="BF46" s="2359"/>
      <c r="BG46" s="2359"/>
      <c r="BH46" s="2359"/>
      <c r="BI46" s="2415"/>
      <c r="BJ46" s="2415"/>
      <c r="BK46" s="2415"/>
      <c r="BL46" s="2415"/>
      <c r="BM46" s="2415"/>
      <c r="BN46" s="2415"/>
    </row>
    <row r="47" spans="1:66" ht="9" customHeight="1">
      <c r="A47" s="2330"/>
      <c r="B47" s="2416"/>
      <c r="C47" s="2416"/>
      <c r="D47" s="2416"/>
      <c r="E47" s="2416"/>
      <c r="F47" s="2416"/>
      <c r="G47" s="2417"/>
      <c r="H47" s="2417"/>
      <c r="I47" s="2417"/>
      <c r="J47" s="2417"/>
      <c r="K47" s="2417"/>
      <c r="L47" s="2417"/>
      <c r="M47" s="2417"/>
      <c r="N47" s="2417"/>
      <c r="O47" s="2417"/>
      <c r="P47" s="2417"/>
      <c r="Q47" s="2417"/>
      <c r="R47" s="2417"/>
      <c r="S47" s="2417"/>
      <c r="T47" s="2417"/>
      <c r="U47" s="2417"/>
      <c r="V47" s="2417"/>
      <c r="W47" s="2417"/>
      <c r="X47" s="2417"/>
      <c r="Y47" s="2417"/>
      <c r="Z47" s="2417"/>
      <c r="AA47" s="2417"/>
      <c r="AB47" s="2417"/>
      <c r="AC47" s="2417"/>
      <c r="AD47" s="2417"/>
      <c r="AE47" s="2417"/>
      <c r="AF47" s="2417"/>
      <c r="AG47" s="2417"/>
      <c r="AH47" s="2417"/>
      <c r="AI47" s="2417"/>
      <c r="AJ47" s="2417"/>
      <c r="AK47" s="2417"/>
      <c r="AL47" s="2417"/>
      <c r="AM47" s="2417"/>
      <c r="AN47" s="2417"/>
      <c r="AO47" s="2417"/>
      <c r="AP47" s="2417"/>
      <c r="AQ47" s="2417"/>
      <c r="AR47" s="2417"/>
      <c r="AS47" s="2417"/>
      <c r="AT47" s="2417"/>
      <c r="AU47" s="2417"/>
      <c r="AV47" s="2417"/>
      <c r="AW47" s="2417"/>
      <c r="AX47" s="2417"/>
      <c r="AY47" s="2417"/>
      <c r="AZ47" s="2417"/>
      <c r="BA47" s="2417"/>
      <c r="BB47" s="2417"/>
      <c r="BC47" s="2417"/>
      <c r="BD47" s="2359"/>
      <c r="BE47" s="2359"/>
      <c r="BF47" s="2359"/>
      <c r="BG47" s="2359"/>
      <c r="BH47" s="2359"/>
      <c r="BI47" s="2415"/>
      <c r="BJ47" s="2415"/>
      <c r="BK47" s="2415"/>
      <c r="BL47" s="2415"/>
      <c r="BM47" s="2415"/>
      <c r="BN47" s="2415"/>
    </row>
    <row r="48" spans="1:66" ht="15" customHeight="1">
      <c r="A48" s="2330"/>
      <c r="B48" s="2418" t="s">
        <v>1609</v>
      </c>
      <c r="C48" s="2330"/>
      <c r="D48" s="2330"/>
      <c r="E48" s="2330"/>
      <c r="F48" s="2330"/>
      <c r="G48" s="2330"/>
      <c r="H48" s="2330"/>
      <c r="I48" s="2330"/>
      <c r="J48" s="2330"/>
      <c r="K48" s="2330"/>
      <c r="L48" s="2330"/>
      <c r="M48" s="2330"/>
      <c r="N48" s="2330"/>
      <c r="O48" s="2330"/>
      <c r="P48" s="2419"/>
      <c r="Q48" s="2419"/>
      <c r="R48" s="2419"/>
      <c r="S48" s="2419"/>
      <c r="T48" s="2419"/>
      <c r="U48" s="2419"/>
      <c r="V48" s="2419"/>
      <c r="W48" s="2419"/>
      <c r="X48" s="2419"/>
      <c r="Y48" s="2419"/>
      <c r="Z48" s="2419"/>
      <c r="AA48" s="2419"/>
      <c r="AB48" s="2419"/>
      <c r="AC48" s="2419"/>
      <c r="AD48" s="2419"/>
      <c r="AE48" s="2419"/>
      <c r="AF48" s="2419"/>
      <c r="AG48" s="2419"/>
      <c r="AH48" s="2419"/>
      <c r="AI48" s="2419"/>
      <c r="AJ48" s="2419"/>
      <c r="AK48" s="2419"/>
      <c r="AL48" s="2419"/>
      <c r="AM48" s="2419"/>
      <c r="AN48" s="2419"/>
      <c r="AO48" s="2419"/>
      <c r="AP48" s="2419"/>
      <c r="AQ48" s="2419"/>
      <c r="AR48" s="2419"/>
      <c r="AS48" s="2419"/>
      <c r="AT48" s="2419"/>
      <c r="AU48" s="2419"/>
      <c r="AV48" s="2419"/>
      <c r="AW48" s="2419"/>
      <c r="AX48" s="2419"/>
      <c r="AY48" s="2419"/>
      <c r="AZ48" s="2419"/>
      <c r="BA48" s="2419"/>
      <c r="BB48" s="2419"/>
      <c r="BC48" s="2419"/>
      <c r="BD48" s="2420"/>
      <c r="BE48" s="2331"/>
      <c r="BF48" s="2359"/>
      <c r="BG48" s="2359"/>
      <c r="BH48" s="2359"/>
      <c r="BI48" s="2415"/>
      <c r="BJ48" s="2415"/>
      <c r="BK48" s="2415"/>
      <c r="BL48" s="2415"/>
      <c r="BM48" s="2415"/>
      <c r="BN48" s="2415"/>
    </row>
    <row r="49" spans="1:66" ht="14.25" customHeight="1">
      <c r="A49" s="2330"/>
      <c r="B49" s="4769" t="s">
        <v>1610</v>
      </c>
      <c r="C49" s="4642"/>
      <c r="D49" s="4642"/>
      <c r="E49" s="4642"/>
      <c r="F49" s="4642"/>
      <c r="G49" s="4642"/>
      <c r="H49" s="4641" t="s">
        <v>1611</v>
      </c>
      <c r="I49" s="4642"/>
      <c r="J49" s="4642"/>
      <c r="K49" s="4642"/>
      <c r="L49" s="4642"/>
      <c r="M49" s="4642"/>
      <c r="N49" s="4642"/>
      <c r="O49" s="4642"/>
      <c r="P49" s="4642"/>
      <c r="Q49" s="4642"/>
      <c r="R49" s="4642"/>
      <c r="S49" s="4642"/>
      <c r="T49" s="4641" t="s">
        <v>1612</v>
      </c>
      <c r="U49" s="4642"/>
      <c r="V49" s="4643"/>
      <c r="W49" s="4547" t="s">
        <v>1613</v>
      </c>
      <c r="X49" s="4548"/>
      <c r="Y49" s="4548"/>
      <c r="Z49" s="4548"/>
      <c r="AA49" s="4548"/>
      <c r="AB49" s="4548"/>
      <c r="AC49" s="4548"/>
      <c r="AD49" s="4548"/>
      <c r="AE49" s="4548" t="s">
        <v>1101</v>
      </c>
      <c r="AF49" s="4879"/>
      <c r="AG49" s="4769" t="s">
        <v>1213</v>
      </c>
      <c r="AH49" s="4642"/>
      <c r="AI49" s="4642"/>
      <c r="AJ49" s="4642"/>
      <c r="AK49" s="4642"/>
      <c r="AL49" s="4656"/>
      <c r="AM49" s="4769" t="s">
        <v>767</v>
      </c>
      <c r="AN49" s="4642"/>
      <c r="AO49" s="4642"/>
      <c r="AP49" s="4642"/>
      <c r="AQ49" s="4642"/>
      <c r="AR49" s="4656"/>
      <c r="AS49" s="4778" t="s">
        <v>1614</v>
      </c>
      <c r="AT49" s="4879"/>
      <c r="AU49" s="2421"/>
      <c r="AV49" s="4548" t="s">
        <v>1615</v>
      </c>
      <c r="AW49" s="4548"/>
      <c r="AX49" s="4548"/>
      <c r="AY49" s="4548"/>
      <c r="AZ49" s="2422"/>
      <c r="BA49" s="4769" t="s">
        <v>766</v>
      </c>
      <c r="BB49" s="4642"/>
      <c r="BC49" s="4656"/>
      <c r="BD49" s="2331"/>
      <c r="BE49" s="2331"/>
      <c r="BF49" s="2359"/>
      <c r="BG49" s="2670" t="s">
        <v>1737</v>
      </c>
      <c r="BH49" s="2359"/>
      <c r="BI49" s="2415"/>
      <c r="BJ49" s="2415"/>
      <c r="BK49" s="2415"/>
      <c r="BL49" s="2415"/>
      <c r="BM49" s="2415"/>
      <c r="BN49" s="2415"/>
    </row>
    <row r="50" spans="1:66" ht="24" customHeight="1">
      <c r="A50" s="2330"/>
      <c r="B50" s="4857" t="s">
        <v>1326</v>
      </c>
      <c r="C50" s="4858"/>
      <c r="D50" s="4858"/>
      <c r="E50" s="4858"/>
      <c r="F50" s="4858"/>
      <c r="G50" s="4858"/>
      <c r="H50" s="4859" t="s">
        <v>1616</v>
      </c>
      <c r="I50" s="4860"/>
      <c r="J50" s="4860"/>
      <c r="K50" s="4860"/>
      <c r="L50" s="4860"/>
      <c r="M50" s="4860"/>
      <c r="N50" s="4860"/>
      <c r="O50" s="4860"/>
      <c r="P50" s="4860"/>
      <c r="Q50" s="4860"/>
      <c r="R50" s="4860"/>
      <c r="S50" s="4860"/>
      <c r="T50" s="4876" t="s">
        <v>765</v>
      </c>
      <c r="U50" s="4877"/>
      <c r="V50" s="4878"/>
      <c r="W50" s="4864">
        <v>25187</v>
      </c>
      <c r="X50" s="4865"/>
      <c r="Y50" s="4865"/>
      <c r="Z50" s="4865"/>
      <c r="AA50" s="4865"/>
      <c r="AB50" s="4865"/>
      <c r="AC50" s="4865"/>
      <c r="AD50" s="4865"/>
      <c r="AE50" s="4866">
        <f>IF(W50="","",DATEDIF(W50,申告書1入力用!$BF$143,"Y"))</f>
        <v>56</v>
      </c>
      <c r="AF50" s="4867"/>
      <c r="AG50" s="2423" t="s">
        <v>1617</v>
      </c>
      <c r="AH50" s="2424"/>
      <c r="AI50" s="2425"/>
      <c r="AJ50" s="2426" t="s">
        <v>763</v>
      </c>
      <c r="AK50" s="2424"/>
      <c r="AL50" s="2425"/>
      <c r="AM50" s="2426" t="s">
        <v>762</v>
      </c>
      <c r="AN50" s="2424"/>
      <c r="AO50" s="2424"/>
      <c r="AP50" s="2426" t="s">
        <v>761</v>
      </c>
      <c r="AQ50" s="2424"/>
      <c r="AR50" s="2425"/>
      <c r="AS50" s="2427" t="s">
        <v>1618</v>
      </c>
      <c r="AT50" s="2428"/>
      <c r="AU50" s="2429" t="s">
        <v>764</v>
      </c>
      <c r="AV50" s="4871" t="str">
        <f ca="1">申告書1入力用!BN155</f>
        <v>☑</v>
      </c>
      <c r="AW50" s="4872"/>
      <c r="AX50" s="2430" t="s">
        <v>760</v>
      </c>
      <c r="AY50" s="2431"/>
      <c r="AZ50" s="2432"/>
      <c r="BA50" s="4873"/>
      <c r="BB50" s="4874"/>
      <c r="BC50" s="4875"/>
      <c r="BD50" s="2331"/>
      <c r="BE50" s="2331"/>
      <c r="BF50" s="2359"/>
      <c r="BG50" s="2670" t="s">
        <v>1738</v>
      </c>
      <c r="BH50" s="2359"/>
      <c r="BI50" s="2415"/>
      <c r="BJ50" s="2415"/>
      <c r="BK50" s="2415"/>
      <c r="BL50" s="2415"/>
      <c r="BM50" s="2415"/>
      <c r="BN50" s="2415"/>
    </row>
    <row r="51" spans="1:66" ht="25.5" customHeight="1">
      <c r="A51" s="2330"/>
      <c r="B51" s="4857"/>
      <c r="C51" s="4858"/>
      <c r="D51" s="4858"/>
      <c r="E51" s="4858"/>
      <c r="F51" s="4858"/>
      <c r="G51" s="4858"/>
      <c r="H51" s="4859"/>
      <c r="I51" s="4860"/>
      <c r="J51" s="4860"/>
      <c r="K51" s="4860"/>
      <c r="L51" s="4860"/>
      <c r="M51" s="4860"/>
      <c r="N51" s="4860"/>
      <c r="O51" s="4860"/>
      <c r="P51" s="4860"/>
      <c r="Q51" s="4860"/>
      <c r="R51" s="4860"/>
      <c r="S51" s="4860"/>
      <c r="T51" s="4861"/>
      <c r="U51" s="4862"/>
      <c r="V51" s="4863"/>
      <c r="W51" s="4864"/>
      <c r="X51" s="4865"/>
      <c r="Y51" s="4865"/>
      <c r="Z51" s="4865"/>
      <c r="AA51" s="4865"/>
      <c r="AB51" s="4865"/>
      <c r="AC51" s="4865"/>
      <c r="AD51" s="4865"/>
      <c r="AE51" s="4866" t="str">
        <f>IF(W51="","",DATEDIF(W51,申告書1入力用!$BF$143,"Y"))</f>
        <v/>
      </c>
      <c r="AF51" s="4867"/>
      <c r="AG51" s="2423" t="s">
        <v>1619</v>
      </c>
      <c r="AH51" s="2424"/>
      <c r="AI51" s="2425"/>
      <c r="AJ51" s="2426" t="s">
        <v>763</v>
      </c>
      <c r="AK51" s="2424"/>
      <c r="AL51" s="2425"/>
      <c r="AM51" s="4868"/>
      <c r="AN51" s="4869"/>
      <c r="AO51" s="4870"/>
      <c r="AP51" s="2426" t="s">
        <v>761</v>
      </c>
      <c r="AQ51" s="2424"/>
      <c r="AR51" s="2425"/>
      <c r="AS51" s="2427" t="s">
        <v>1620</v>
      </c>
      <c r="AT51" s="2428"/>
      <c r="AU51" s="2433" t="s">
        <v>1621</v>
      </c>
      <c r="AV51" s="4871" t="str">
        <f>申告書1入力用!BN156</f>
        <v>□</v>
      </c>
      <c r="AW51" s="4872"/>
      <c r="AX51" s="2430" t="s">
        <v>760</v>
      </c>
      <c r="AY51" s="2431"/>
      <c r="AZ51" s="2432"/>
      <c r="BA51" s="4873"/>
      <c r="BB51" s="4874"/>
      <c r="BC51" s="4875"/>
      <c r="BD51" s="2331"/>
      <c r="BE51" s="2331"/>
      <c r="BF51" s="2359"/>
      <c r="BG51" s="2670" t="s">
        <v>1739</v>
      </c>
      <c r="BH51" s="2359"/>
      <c r="BI51" s="2415"/>
      <c r="BJ51" s="2415"/>
      <c r="BK51" s="2415"/>
      <c r="BL51" s="2415"/>
      <c r="BM51" s="2415"/>
      <c r="BN51" s="2415"/>
    </row>
    <row r="52" spans="1:66" ht="24.75" customHeight="1">
      <c r="A52" s="2330"/>
      <c r="B52" s="4857"/>
      <c r="C52" s="4858"/>
      <c r="D52" s="4858"/>
      <c r="E52" s="4858"/>
      <c r="F52" s="4858"/>
      <c r="G52" s="4858"/>
      <c r="H52" s="4859"/>
      <c r="I52" s="4860"/>
      <c r="J52" s="4860"/>
      <c r="K52" s="4860"/>
      <c r="L52" s="4860"/>
      <c r="M52" s="4860"/>
      <c r="N52" s="4860"/>
      <c r="O52" s="4860"/>
      <c r="P52" s="4860"/>
      <c r="Q52" s="4860"/>
      <c r="R52" s="4860"/>
      <c r="S52" s="4860"/>
      <c r="T52" s="4861"/>
      <c r="U52" s="4862"/>
      <c r="V52" s="4863"/>
      <c r="W52" s="4864"/>
      <c r="X52" s="4865"/>
      <c r="Y52" s="4865"/>
      <c r="Z52" s="4865"/>
      <c r="AA52" s="4865"/>
      <c r="AB52" s="4865"/>
      <c r="AC52" s="4865"/>
      <c r="AD52" s="4865"/>
      <c r="AE52" s="4866" t="str">
        <f>IF(W52="","",DATEDIF(W52,申告書1入力用!$BF$143,"Y"))</f>
        <v/>
      </c>
      <c r="AF52" s="4867"/>
      <c r="AG52" s="2423" t="s">
        <v>1622</v>
      </c>
      <c r="AH52" s="2424"/>
      <c r="AI52" s="2425"/>
      <c r="AJ52" s="2426" t="s">
        <v>763</v>
      </c>
      <c r="AK52" s="2424"/>
      <c r="AL52" s="2425"/>
      <c r="AM52" s="4868"/>
      <c r="AN52" s="4869"/>
      <c r="AO52" s="4870"/>
      <c r="AP52" s="2426" t="s">
        <v>761</v>
      </c>
      <c r="AQ52" s="2424"/>
      <c r="AR52" s="2425"/>
      <c r="AS52" s="2427" t="s">
        <v>1623</v>
      </c>
      <c r="AT52" s="2428"/>
      <c r="AU52" s="2433" t="s">
        <v>1624</v>
      </c>
      <c r="AV52" s="4871" t="str">
        <f>申告書1入力用!BN157</f>
        <v>□</v>
      </c>
      <c r="AW52" s="4872"/>
      <c r="AX52" s="2430" t="s">
        <v>760</v>
      </c>
      <c r="AY52" s="2431"/>
      <c r="AZ52" s="2432"/>
      <c r="BA52" s="4873"/>
      <c r="BB52" s="4874"/>
      <c r="BC52" s="4875"/>
      <c r="BD52" s="2331"/>
      <c r="BE52" s="2331"/>
      <c r="BF52" s="2359"/>
      <c r="BG52" s="2359"/>
      <c r="BH52" s="2359"/>
      <c r="BI52" s="2415"/>
      <c r="BJ52" s="2415"/>
      <c r="BK52" s="2415"/>
      <c r="BL52" s="2415"/>
      <c r="BM52" s="2415"/>
      <c r="BN52" s="2415"/>
    </row>
    <row r="53" spans="1:66" ht="24" customHeight="1">
      <c r="A53" s="2330"/>
      <c r="B53" s="4857"/>
      <c r="C53" s="4858"/>
      <c r="D53" s="4858"/>
      <c r="E53" s="4858"/>
      <c r="F53" s="4858"/>
      <c r="G53" s="4858"/>
      <c r="H53" s="4859"/>
      <c r="I53" s="4860"/>
      <c r="J53" s="4860"/>
      <c r="K53" s="4860"/>
      <c r="L53" s="4860"/>
      <c r="M53" s="4860"/>
      <c r="N53" s="4860"/>
      <c r="O53" s="4860"/>
      <c r="P53" s="4860"/>
      <c r="Q53" s="4860"/>
      <c r="R53" s="4860"/>
      <c r="S53" s="4860"/>
      <c r="T53" s="4861"/>
      <c r="U53" s="4862"/>
      <c r="V53" s="4863"/>
      <c r="W53" s="4864"/>
      <c r="X53" s="4865"/>
      <c r="Y53" s="4865"/>
      <c r="Z53" s="4865"/>
      <c r="AA53" s="4865"/>
      <c r="AB53" s="4865"/>
      <c r="AC53" s="4865"/>
      <c r="AD53" s="4865"/>
      <c r="AE53" s="4866" t="str">
        <f>IF(W53="","",DATEDIF(W53,申告書1入力用!$BF$143,"Y"))</f>
        <v/>
      </c>
      <c r="AF53" s="4867"/>
      <c r="AG53" s="2423" t="s">
        <v>1619</v>
      </c>
      <c r="AH53" s="2424"/>
      <c r="AI53" s="2425"/>
      <c r="AJ53" s="2426" t="s">
        <v>763</v>
      </c>
      <c r="AK53" s="2424"/>
      <c r="AL53" s="2425"/>
      <c r="AM53" s="4868"/>
      <c r="AN53" s="4869"/>
      <c r="AO53" s="4870"/>
      <c r="AP53" s="2426" t="s">
        <v>761</v>
      </c>
      <c r="AQ53" s="2424"/>
      <c r="AR53" s="2425"/>
      <c r="AS53" s="2427" t="s">
        <v>1620</v>
      </c>
      <c r="AT53" s="2428"/>
      <c r="AU53" s="2433" t="s">
        <v>1621</v>
      </c>
      <c r="AV53" s="4871" t="str">
        <f>申告書1入力用!BN158</f>
        <v>□</v>
      </c>
      <c r="AW53" s="4872"/>
      <c r="AX53" s="2430" t="s">
        <v>760</v>
      </c>
      <c r="AY53" s="2431"/>
      <c r="AZ53" s="2432"/>
      <c r="BA53" s="4873"/>
      <c r="BB53" s="4874"/>
      <c r="BC53" s="4875"/>
      <c r="BD53" s="2331"/>
      <c r="BE53" s="2331"/>
      <c r="BF53" s="2359"/>
      <c r="BG53" s="2359"/>
      <c r="BH53" s="2359"/>
      <c r="BI53" s="2415"/>
      <c r="BJ53" s="2415"/>
      <c r="BK53" s="2415"/>
      <c r="BL53" s="2415"/>
      <c r="BM53" s="2415"/>
      <c r="BN53" s="2415"/>
    </row>
    <row r="54" spans="1:66" ht="24.75" customHeight="1">
      <c r="A54" s="2330"/>
      <c r="B54" s="4900"/>
      <c r="C54" s="4901"/>
      <c r="D54" s="4901"/>
      <c r="E54" s="4901"/>
      <c r="F54" s="4901"/>
      <c r="G54" s="4901"/>
      <c r="H54" s="4902"/>
      <c r="I54" s="4903"/>
      <c r="J54" s="4903"/>
      <c r="K54" s="4903"/>
      <c r="L54" s="4903"/>
      <c r="M54" s="4903"/>
      <c r="N54" s="4903"/>
      <c r="O54" s="4903"/>
      <c r="P54" s="4903"/>
      <c r="Q54" s="4903"/>
      <c r="R54" s="4903"/>
      <c r="S54" s="4903"/>
      <c r="T54" s="4904"/>
      <c r="U54" s="4905"/>
      <c r="V54" s="4906"/>
      <c r="W54" s="4907"/>
      <c r="X54" s="4908"/>
      <c r="Y54" s="4908"/>
      <c r="Z54" s="4908"/>
      <c r="AA54" s="4908"/>
      <c r="AB54" s="4908"/>
      <c r="AC54" s="4908"/>
      <c r="AD54" s="4908"/>
      <c r="AE54" s="4909" t="str">
        <f>IF(W54="","",DATEDIF(W54,申告書1入力用!$BF$143,"Y"))</f>
        <v/>
      </c>
      <c r="AF54" s="4910"/>
      <c r="AG54" s="2434" t="s">
        <v>1619</v>
      </c>
      <c r="AH54" s="2435"/>
      <c r="AI54" s="2436"/>
      <c r="AJ54" s="2437" t="s">
        <v>763</v>
      </c>
      <c r="AK54" s="2435"/>
      <c r="AL54" s="2436"/>
      <c r="AM54" s="4911"/>
      <c r="AN54" s="4912"/>
      <c r="AO54" s="4913"/>
      <c r="AP54" s="2437" t="s">
        <v>761</v>
      </c>
      <c r="AQ54" s="2435"/>
      <c r="AR54" s="2436"/>
      <c r="AS54" s="2438" t="s">
        <v>1620</v>
      </c>
      <c r="AT54" s="2439"/>
      <c r="AU54" s="2440" t="s">
        <v>1621</v>
      </c>
      <c r="AV54" s="4895" t="str">
        <f>申告書1入力用!BN159</f>
        <v>□</v>
      </c>
      <c r="AW54" s="4896"/>
      <c r="AX54" s="2441" t="s">
        <v>760</v>
      </c>
      <c r="AY54" s="2442"/>
      <c r="AZ54" s="2443"/>
      <c r="BA54" s="4897"/>
      <c r="BB54" s="4898"/>
      <c r="BC54" s="4899"/>
      <c r="BD54" s="2331"/>
      <c r="BE54" s="2331"/>
      <c r="BF54" s="2359"/>
      <c r="BG54" s="2359"/>
      <c r="BH54" s="2359"/>
      <c r="BI54" s="2415"/>
      <c r="BJ54" s="2415"/>
      <c r="BK54" s="2415"/>
      <c r="BL54" s="2415"/>
      <c r="BM54" s="2415"/>
      <c r="BN54" s="2415"/>
    </row>
    <row r="55" spans="1:66" ht="15" customHeight="1">
      <c r="A55" s="2330"/>
      <c r="B55" s="2335" t="s">
        <v>1625</v>
      </c>
      <c r="C55" s="2330"/>
      <c r="D55" s="2330"/>
      <c r="E55" s="2330"/>
      <c r="F55" s="2330"/>
      <c r="G55" s="2330"/>
      <c r="H55" s="2330"/>
      <c r="I55" s="2330"/>
      <c r="J55" s="2330"/>
      <c r="K55" s="2330"/>
      <c r="L55" s="2330"/>
      <c r="M55" s="2330"/>
      <c r="N55" s="2330"/>
      <c r="O55" s="2330"/>
      <c r="P55" s="2330"/>
      <c r="Q55" s="2330"/>
      <c r="R55" s="2330"/>
      <c r="S55" s="2330"/>
      <c r="T55" s="2330"/>
      <c r="U55" s="2330"/>
      <c r="V55" s="2330"/>
      <c r="W55" s="2330"/>
      <c r="X55" s="2330"/>
      <c r="Y55" s="2330"/>
      <c r="Z55" s="2330"/>
      <c r="AA55" s="2330"/>
      <c r="AB55" s="2330"/>
      <c r="AC55" s="2330"/>
      <c r="AD55" s="2330"/>
      <c r="AE55" s="2330"/>
      <c r="AF55" s="2330"/>
      <c r="AG55" s="2330"/>
      <c r="AH55" s="2330"/>
      <c r="AI55" s="2330"/>
      <c r="AJ55" s="2330"/>
      <c r="AK55" s="2330"/>
      <c r="AL55" s="2330"/>
      <c r="AM55" s="2330"/>
      <c r="AN55" s="2330"/>
      <c r="AO55" s="2330"/>
      <c r="AP55" s="2330"/>
      <c r="AQ55" s="2330"/>
      <c r="AR55" s="2330"/>
      <c r="AS55" s="2330"/>
      <c r="AT55" s="2330"/>
      <c r="AU55" s="2330"/>
      <c r="AV55" s="2330"/>
      <c r="AW55" s="2330"/>
      <c r="AX55" s="2330"/>
      <c r="AY55" s="2330"/>
      <c r="AZ55" s="2330"/>
      <c r="BA55" s="2330"/>
      <c r="BB55" s="2330"/>
      <c r="BC55" s="2330"/>
      <c r="BD55" s="2331"/>
      <c r="BE55" s="2331"/>
      <c r="BF55" s="2359"/>
      <c r="BG55" s="2359"/>
      <c r="BH55" s="2359"/>
      <c r="BI55" s="2415"/>
      <c r="BJ55" s="2415"/>
      <c r="BK55" s="2415"/>
      <c r="BL55" s="2415"/>
      <c r="BM55" s="2415"/>
      <c r="BN55" s="2415"/>
    </row>
    <row r="56" spans="1:66" ht="17.25" customHeight="1">
      <c r="A56" s="2330"/>
      <c r="B56" s="4769" t="s">
        <v>1626</v>
      </c>
      <c r="C56" s="4642"/>
      <c r="D56" s="4642"/>
      <c r="E56" s="4642"/>
      <c r="F56" s="4642"/>
      <c r="G56" s="4642"/>
      <c r="H56" s="4641" t="s">
        <v>1627</v>
      </c>
      <c r="I56" s="4642"/>
      <c r="J56" s="4642"/>
      <c r="K56" s="4642"/>
      <c r="L56" s="4642"/>
      <c r="M56" s="4642"/>
      <c r="N56" s="4642"/>
      <c r="O56" s="4642"/>
      <c r="P56" s="4642"/>
      <c r="Q56" s="4642"/>
      <c r="R56" s="4642"/>
      <c r="S56" s="4642"/>
      <c r="T56" s="4641" t="s">
        <v>1628</v>
      </c>
      <c r="U56" s="4642"/>
      <c r="V56" s="4643"/>
      <c r="W56" s="4641" t="s">
        <v>1629</v>
      </c>
      <c r="X56" s="4642"/>
      <c r="Y56" s="4642"/>
      <c r="Z56" s="4642"/>
      <c r="AA56" s="4642"/>
      <c r="AB56" s="4642"/>
      <c r="AC56" s="4642"/>
      <c r="AD56" s="4642"/>
      <c r="AE56" s="4642"/>
      <c r="AF56" s="4643"/>
      <c r="AG56" s="4638" t="s">
        <v>1630</v>
      </c>
      <c r="AH56" s="4638"/>
      <c r="AI56" s="4638"/>
      <c r="AJ56" s="4638"/>
      <c r="AK56" s="4638"/>
      <c r="AL56" s="4638"/>
      <c r="AM56" s="4638"/>
      <c r="AN56" s="4638"/>
      <c r="AO56" s="4638"/>
      <c r="AP56" s="4638"/>
      <c r="AQ56" s="4722"/>
      <c r="AR56" s="4642" t="s">
        <v>1631</v>
      </c>
      <c r="AS56" s="4642"/>
      <c r="AT56" s="4642"/>
      <c r="AU56" s="4642"/>
      <c r="AV56" s="4642"/>
      <c r="AW56" s="4642"/>
      <c r="AX56" s="4642"/>
      <c r="AY56" s="4642"/>
      <c r="AZ56" s="4642"/>
      <c r="BA56" s="4642"/>
      <c r="BB56" s="4642"/>
      <c r="BC56" s="4656"/>
      <c r="BD56" s="2331"/>
      <c r="BE56" s="2331"/>
      <c r="BF56" s="2359"/>
      <c r="BG56" s="2359"/>
      <c r="BH56" s="2359"/>
      <c r="BI56" s="2415"/>
      <c r="BJ56" s="2415"/>
      <c r="BK56" s="2415"/>
      <c r="BL56" s="2415"/>
      <c r="BM56" s="2415"/>
      <c r="BN56" s="2415"/>
    </row>
    <row r="57" spans="1:66" ht="24.75" customHeight="1">
      <c r="A57" s="2330"/>
      <c r="B57" s="4857"/>
      <c r="C57" s="4858"/>
      <c r="D57" s="4858"/>
      <c r="E57" s="4858"/>
      <c r="F57" s="4858"/>
      <c r="G57" s="4929"/>
      <c r="H57" s="4859"/>
      <c r="I57" s="4860"/>
      <c r="J57" s="4860"/>
      <c r="K57" s="4860"/>
      <c r="L57" s="4860"/>
      <c r="M57" s="4860"/>
      <c r="N57" s="4860"/>
      <c r="O57" s="4860"/>
      <c r="P57" s="4860"/>
      <c r="Q57" s="4860"/>
      <c r="R57" s="4860"/>
      <c r="S57" s="4860"/>
      <c r="T57" s="4861"/>
      <c r="U57" s="4862"/>
      <c r="V57" s="4863"/>
      <c r="W57" s="4864"/>
      <c r="X57" s="4865"/>
      <c r="Y57" s="4865"/>
      <c r="Z57" s="4865"/>
      <c r="AA57" s="4865"/>
      <c r="AB57" s="4865"/>
      <c r="AC57" s="4865"/>
      <c r="AD57" s="4865"/>
      <c r="AE57" s="4930" t="str">
        <f>IF(W57="","",DATEDIF(W57,申告書1入力用!$BF$143,"Y"))</f>
        <v/>
      </c>
      <c r="AF57" s="3017"/>
      <c r="AG57" s="4931"/>
      <c r="AH57" s="4931"/>
      <c r="AI57" s="4931"/>
      <c r="AJ57" s="4931"/>
      <c r="AK57" s="4931"/>
      <c r="AL57" s="4931"/>
      <c r="AM57" s="4931"/>
      <c r="AN57" s="4931"/>
      <c r="AO57" s="4931"/>
      <c r="AP57" s="4931"/>
      <c r="AQ57" s="4932"/>
      <c r="AR57" s="4914"/>
      <c r="AS57" s="4914"/>
      <c r="AT57" s="4914"/>
      <c r="AU57" s="4914"/>
      <c r="AV57" s="4914"/>
      <c r="AW57" s="4914"/>
      <c r="AX57" s="4914"/>
      <c r="AY57" s="4914"/>
      <c r="AZ57" s="4914"/>
      <c r="BA57" s="4914"/>
      <c r="BB57" s="4914"/>
      <c r="BC57" s="4915"/>
      <c r="BD57" s="2331"/>
      <c r="BE57" s="2331"/>
      <c r="BF57" s="2359"/>
      <c r="BG57" s="2359"/>
      <c r="BH57" s="2359"/>
      <c r="BI57" s="2415"/>
      <c r="BJ57" s="2415"/>
      <c r="BK57" s="2415"/>
      <c r="BL57" s="2415"/>
      <c r="BM57" s="2415"/>
      <c r="BN57" s="2415"/>
    </row>
    <row r="58" spans="1:66" ht="24.75" customHeight="1">
      <c r="A58" s="2330"/>
      <c r="B58" s="4916"/>
      <c r="C58" s="4917"/>
      <c r="D58" s="4917"/>
      <c r="E58" s="4917"/>
      <c r="F58" s="4917"/>
      <c r="G58" s="4917"/>
      <c r="H58" s="4918"/>
      <c r="I58" s="4919"/>
      <c r="J58" s="4919"/>
      <c r="K58" s="4919"/>
      <c r="L58" s="4919"/>
      <c r="M58" s="4919"/>
      <c r="N58" s="4919"/>
      <c r="O58" s="4919"/>
      <c r="P58" s="4919"/>
      <c r="Q58" s="4919"/>
      <c r="R58" s="4919"/>
      <c r="S58" s="4919"/>
      <c r="T58" s="4920"/>
      <c r="U58" s="4921"/>
      <c r="V58" s="4922"/>
      <c r="W58" s="4907"/>
      <c r="X58" s="4908"/>
      <c r="Y58" s="4908"/>
      <c r="Z58" s="4908"/>
      <c r="AA58" s="4908"/>
      <c r="AB58" s="4908"/>
      <c r="AC58" s="4908"/>
      <c r="AD58" s="4908"/>
      <c r="AE58" s="4923" t="str">
        <f>IF(W58="","",DATEDIF(W58,申告書1入力用!$BF$143,"Y"))</f>
        <v/>
      </c>
      <c r="AF58" s="4924"/>
      <c r="AG58" s="4925"/>
      <c r="AH58" s="4925"/>
      <c r="AI58" s="4925"/>
      <c r="AJ58" s="4925"/>
      <c r="AK58" s="4925"/>
      <c r="AL58" s="4925"/>
      <c r="AM58" s="4925"/>
      <c r="AN58" s="4925"/>
      <c r="AO58" s="4925"/>
      <c r="AP58" s="4925"/>
      <c r="AQ58" s="4926"/>
      <c r="AR58" s="4927"/>
      <c r="AS58" s="4927"/>
      <c r="AT58" s="4927"/>
      <c r="AU58" s="4927"/>
      <c r="AV58" s="4927"/>
      <c r="AW58" s="4927"/>
      <c r="AX58" s="4927"/>
      <c r="AY58" s="4927"/>
      <c r="AZ58" s="4927"/>
      <c r="BA58" s="4927"/>
      <c r="BB58" s="4927"/>
      <c r="BC58" s="4928"/>
      <c r="BD58" s="2331"/>
      <c r="BE58" s="2331"/>
      <c r="BF58" s="2359"/>
      <c r="BG58" s="2359"/>
      <c r="BH58" s="2359"/>
      <c r="BI58" s="2415"/>
      <c r="BJ58" s="2415"/>
      <c r="BK58" s="2415"/>
      <c r="BL58" s="2415"/>
      <c r="BM58" s="2415"/>
      <c r="BN58" s="2415"/>
    </row>
    <row r="59" spans="1:66" ht="17.25" customHeight="1">
      <c r="A59" s="2330"/>
      <c r="B59" s="2444" t="s">
        <v>1632</v>
      </c>
      <c r="C59" s="2330"/>
      <c r="D59" s="2330"/>
      <c r="E59" s="2330"/>
      <c r="F59" s="2330"/>
      <c r="G59" s="2330"/>
      <c r="H59" s="2330"/>
      <c r="I59" s="2330"/>
      <c r="J59" s="2330"/>
      <c r="K59" s="2330"/>
      <c r="L59" s="2330"/>
      <c r="M59" s="2330"/>
      <c r="N59" s="2330"/>
      <c r="O59" s="2330"/>
      <c r="P59" s="2330"/>
      <c r="Q59" s="2330"/>
      <c r="R59" s="2330"/>
      <c r="S59" s="2330"/>
      <c r="T59" s="2330"/>
      <c r="U59" s="2330"/>
      <c r="V59" s="2330"/>
      <c r="W59" s="2330"/>
      <c r="X59" s="2330"/>
      <c r="Y59" s="2330"/>
      <c r="Z59" s="2330"/>
      <c r="AA59" s="2330"/>
      <c r="AB59" s="2330"/>
      <c r="AC59" s="2330"/>
      <c r="AD59" s="2330"/>
      <c r="AE59" s="2330"/>
      <c r="AF59" s="2330"/>
      <c r="AG59" s="2330"/>
      <c r="AH59" s="2330"/>
      <c r="AI59" s="2330"/>
      <c r="AJ59" s="2330"/>
      <c r="AK59" s="2330"/>
      <c r="AL59" s="2330"/>
      <c r="AM59" s="2330"/>
      <c r="AN59" s="2330"/>
      <c r="AO59" s="2330"/>
      <c r="AP59" s="2330"/>
      <c r="AQ59" s="2330"/>
      <c r="AR59" s="2330"/>
      <c r="AS59" s="2330"/>
      <c r="AT59" s="2330"/>
      <c r="AU59" s="2330"/>
      <c r="AV59" s="2330"/>
      <c r="AW59" s="2330"/>
      <c r="AX59" s="2330"/>
      <c r="AY59" s="2330"/>
      <c r="AZ59" s="2330"/>
      <c r="BA59" s="2330"/>
      <c r="BB59" s="2330"/>
      <c r="BC59" s="2330"/>
      <c r="BD59" s="2331"/>
      <c r="BE59" s="2331"/>
      <c r="BF59" s="2359"/>
      <c r="BG59" s="2359"/>
      <c r="BH59" s="2359"/>
      <c r="BI59" s="2415"/>
      <c r="BJ59" s="2415"/>
      <c r="BK59" s="2415"/>
      <c r="BL59" s="2415"/>
      <c r="BM59" s="2415"/>
      <c r="BN59" s="2415"/>
    </row>
    <row r="60" spans="1:66" ht="24" customHeight="1">
      <c r="A60" s="2330"/>
      <c r="B60" s="4933" t="s">
        <v>759</v>
      </c>
      <c r="C60" s="4935" t="s">
        <v>1633</v>
      </c>
      <c r="D60" s="4638"/>
      <c r="E60" s="4638"/>
      <c r="F60" s="4638"/>
      <c r="G60" s="4722"/>
      <c r="H60" s="4935" t="s">
        <v>1214</v>
      </c>
      <c r="I60" s="4638"/>
      <c r="J60" s="4638"/>
      <c r="K60" s="4638"/>
      <c r="L60" s="4722"/>
      <c r="M60" s="4935" t="s">
        <v>1634</v>
      </c>
      <c r="N60" s="4674"/>
      <c r="O60" s="4675"/>
      <c r="P60" s="4935" t="s">
        <v>1635</v>
      </c>
      <c r="Q60" s="4674"/>
      <c r="R60" s="4675"/>
      <c r="S60" s="4939" t="s">
        <v>1636</v>
      </c>
      <c r="T60" s="4940"/>
      <c r="U60" s="4940"/>
      <c r="V60" s="4940"/>
      <c r="W60" s="4940"/>
      <c r="X60" s="4940"/>
      <c r="Y60" s="4941"/>
      <c r="Z60" s="4952" t="s">
        <v>1637</v>
      </c>
      <c r="AA60" s="4953"/>
      <c r="AB60" s="4953"/>
      <c r="AC60" s="4953"/>
      <c r="AD60" s="4953"/>
      <c r="AE60" s="4953"/>
      <c r="AF60" s="4954"/>
      <c r="AG60" s="4958" t="s">
        <v>1638</v>
      </c>
      <c r="AH60" s="4959"/>
      <c r="AI60" s="4959"/>
      <c r="AJ60" s="4959"/>
      <c r="AK60" s="4959"/>
      <c r="AL60" s="4959"/>
      <c r="AM60" s="4959"/>
      <c r="AN60" s="4960"/>
      <c r="AO60" s="4958" t="s">
        <v>1639</v>
      </c>
      <c r="AP60" s="4959"/>
      <c r="AQ60" s="4959"/>
      <c r="AR60" s="4959"/>
      <c r="AS60" s="4959"/>
      <c r="AT60" s="4959"/>
      <c r="AU60" s="4960"/>
      <c r="AV60" s="4958" t="s">
        <v>1640</v>
      </c>
      <c r="AW60" s="4959"/>
      <c r="AX60" s="4959"/>
      <c r="AY60" s="4959"/>
      <c r="AZ60" s="4959"/>
      <c r="BA60" s="4959"/>
      <c r="BB60" s="4959"/>
      <c r="BC60" s="4964"/>
      <c r="BD60" s="2331"/>
      <c r="BE60" s="2331"/>
      <c r="BF60" s="2359"/>
      <c r="BG60" s="2359"/>
      <c r="BH60" s="2359"/>
      <c r="BI60" s="2415"/>
      <c r="BJ60" s="2415"/>
      <c r="BK60" s="2415"/>
      <c r="BL60" s="2415"/>
      <c r="BM60" s="2415"/>
      <c r="BN60" s="2415"/>
    </row>
    <row r="61" spans="1:66" ht="14.25" customHeight="1">
      <c r="A61" s="2330"/>
      <c r="B61" s="4934"/>
      <c r="C61" s="4936"/>
      <c r="D61" s="4562"/>
      <c r="E61" s="4562"/>
      <c r="F61" s="4562"/>
      <c r="G61" s="4937"/>
      <c r="H61" s="4936"/>
      <c r="I61" s="4562"/>
      <c r="J61" s="4562"/>
      <c r="K61" s="4562"/>
      <c r="L61" s="4937"/>
      <c r="M61" s="4938"/>
      <c r="N61" s="2702"/>
      <c r="O61" s="2703"/>
      <c r="P61" s="4938"/>
      <c r="Q61" s="2702"/>
      <c r="R61" s="2703"/>
      <c r="S61" s="4966" t="s">
        <v>1641</v>
      </c>
      <c r="T61" s="4967"/>
      <c r="U61" s="4966" t="s">
        <v>1642</v>
      </c>
      <c r="V61" s="4968"/>
      <c r="W61" s="4968"/>
      <c r="X61" s="4968"/>
      <c r="Y61" s="4967"/>
      <c r="Z61" s="4955"/>
      <c r="AA61" s="4956"/>
      <c r="AB61" s="4956"/>
      <c r="AC61" s="4956"/>
      <c r="AD61" s="4956"/>
      <c r="AE61" s="4956"/>
      <c r="AF61" s="4957"/>
      <c r="AG61" s="4961"/>
      <c r="AH61" s="4962"/>
      <c r="AI61" s="4962"/>
      <c r="AJ61" s="4962"/>
      <c r="AK61" s="4962"/>
      <c r="AL61" s="4962"/>
      <c r="AM61" s="4962"/>
      <c r="AN61" s="4963"/>
      <c r="AO61" s="4961"/>
      <c r="AP61" s="4962"/>
      <c r="AQ61" s="4962"/>
      <c r="AR61" s="4962"/>
      <c r="AS61" s="4962"/>
      <c r="AT61" s="4962"/>
      <c r="AU61" s="4963"/>
      <c r="AV61" s="4961"/>
      <c r="AW61" s="4962"/>
      <c r="AX61" s="4962"/>
      <c r="AY61" s="4962"/>
      <c r="AZ61" s="4962"/>
      <c r="BA61" s="4962"/>
      <c r="BB61" s="4962"/>
      <c r="BC61" s="4965"/>
      <c r="BD61" s="2331"/>
      <c r="BE61" s="2331"/>
      <c r="BF61" s="2359"/>
      <c r="BG61" s="2359"/>
      <c r="BH61" s="2359"/>
      <c r="BI61" s="2415"/>
      <c r="BJ61" s="2415"/>
      <c r="BK61" s="2415"/>
      <c r="BL61" s="2415"/>
      <c r="BM61" s="2415"/>
      <c r="BN61" s="2415"/>
    </row>
    <row r="62" spans="1:66" ht="30.75" customHeight="1">
      <c r="A62" s="2330"/>
      <c r="B62" s="4934"/>
      <c r="C62" s="4942"/>
      <c r="D62" s="4943"/>
      <c r="E62" s="4943"/>
      <c r="F62" s="4943"/>
      <c r="G62" s="4944"/>
      <c r="H62" s="4942"/>
      <c r="I62" s="4943"/>
      <c r="J62" s="4943"/>
      <c r="K62" s="4943"/>
      <c r="L62" s="4944"/>
      <c r="M62" s="4942">
        <f ca="1">INT(SUMIF('2-入力用'!$B$21:$S$31,"配当",'2-入力用'!$R$21:$S$31)*0.05/0.15315/10)*10</f>
        <v>0</v>
      </c>
      <c r="N62" s="4943"/>
      <c r="O62" s="4943"/>
      <c r="P62" s="4942"/>
      <c r="Q62" s="4943"/>
      <c r="R62" s="4944"/>
      <c r="S62" s="4945"/>
      <c r="T62" s="4946"/>
      <c r="U62" s="4945"/>
      <c r="V62" s="4946"/>
      <c r="W62" s="4946"/>
      <c r="X62" s="4946"/>
      <c r="Y62" s="4947"/>
      <c r="Z62" s="4948"/>
      <c r="AA62" s="4949"/>
      <c r="AB62" s="4949"/>
      <c r="AC62" s="4949"/>
      <c r="AD62" s="4949"/>
      <c r="AE62" s="4949"/>
      <c r="AF62" s="4950"/>
      <c r="AG62" s="4948"/>
      <c r="AH62" s="4949"/>
      <c r="AI62" s="4949"/>
      <c r="AJ62" s="4949"/>
      <c r="AK62" s="4949"/>
      <c r="AL62" s="4949"/>
      <c r="AM62" s="4949"/>
      <c r="AN62" s="4949"/>
      <c r="AO62" s="4949"/>
      <c r="AP62" s="4949"/>
      <c r="AQ62" s="4949"/>
      <c r="AR62" s="4949"/>
      <c r="AS62" s="4949"/>
      <c r="AT62" s="4949"/>
      <c r="AU62" s="4949"/>
      <c r="AV62" s="4949"/>
      <c r="AW62" s="4949"/>
      <c r="AX62" s="4949"/>
      <c r="AY62" s="4949"/>
      <c r="AZ62" s="4949"/>
      <c r="BA62" s="4949"/>
      <c r="BB62" s="4949"/>
      <c r="BC62" s="4951"/>
      <c r="BD62" s="2361"/>
      <c r="BE62" s="2359"/>
      <c r="BF62" s="2359"/>
      <c r="BG62" s="2359"/>
      <c r="BH62" s="2359"/>
      <c r="BI62" s="2415"/>
      <c r="BJ62" s="2415"/>
      <c r="BK62" s="2415"/>
      <c r="BL62" s="2415"/>
      <c r="BM62" s="2415"/>
      <c r="BN62" s="2415"/>
    </row>
    <row r="63" spans="1:66" ht="9.75" customHeight="1">
      <c r="A63" s="2330"/>
      <c r="B63" s="4987" t="s">
        <v>1215</v>
      </c>
      <c r="C63" s="4988"/>
      <c r="D63" s="4988"/>
      <c r="E63" s="4988"/>
      <c r="F63" s="4988"/>
      <c r="G63" s="4988"/>
      <c r="H63" s="4988"/>
      <c r="I63" s="4988"/>
      <c r="J63" s="4989"/>
      <c r="K63" s="4990" t="s">
        <v>949</v>
      </c>
      <c r="L63" s="4991"/>
      <c r="M63" s="4991"/>
      <c r="N63" s="4991"/>
      <c r="O63" s="4991"/>
      <c r="P63" s="4991"/>
      <c r="Q63" s="4991"/>
      <c r="R63" s="4991"/>
      <c r="S63" s="4991"/>
      <c r="T63" s="4991"/>
      <c r="U63" s="4991"/>
      <c r="V63" s="4991"/>
      <c r="W63" s="4992"/>
      <c r="X63" s="4993" t="s">
        <v>1216</v>
      </c>
      <c r="Y63" s="4993"/>
      <c r="Z63" s="4994" t="s">
        <v>1643</v>
      </c>
      <c r="AA63" s="4994"/>
      <c r="AB63" s="4994"/>
      <c r="AC63" s="4994"/>
      <c r="AD63" s="4994"/>
      <c r="AE63" s="4994"/>
      <c r="AF63" s="4994"/>
      <c r="AG63" s="4994"/>
      <c r="AH63" s="4995" t="s">
        <v>1217</v>
      </c>
      <c r="AI63" s="4995"/>
      <c r="AJ63" s="4995"/>
      <c r="AK63" s="4995"/>
      <c r="AL63" s="4995"/>
      <c r="AM63" s="4995"/>
      <c r="AN63" s="4995"/>
      <c r="AO63" s="4971" t="s">
        <v>1218</v>
      </c>
      <c r="AP63" s="4972"/>
      <c r="AQ63" s="4972"/>
      <c r="AR63" s="4972"/>
      <c r="AS63" s="4972"/>
      <c r="AT63" s="4996"/>
      <c r="AU63" s="4969" t="s">
        <v>766</v>
      </c>
      <c r="AV63" s="4970"/>
      <c r="AW63" s="4970"/>
      <c r="AX63" s="4971" t="s">
        <v>1219</v>
      </c>
      <c r="AY63" s="4972"/>
      <c r="AZ63" s="4972"/>
      <c r="BA63" s="4972"/>
      <c r="BB63" s="4972"/>
      <c r="BC63" s="4973"/>
      <c r="BD63" s="2361"/>
      <c r="BE63" s="2359"/>
      <c r="BF63" s="2359"/>
      <c r="BG63" s="2359"/>
      <c r="BH63" s="2359"/>
      <c r="BI63" s="2415"/>
      <c r="BJ63" s="2415"/>
      <c r="BK63" s="2415"/>
      <c r="BL63" s="2415"/>
      <c r="BM63" s="2415"/>
      <c r="BN63" s="2415"/>
    </row>
    <row r="64" spans="1:66" ht="18" customHeight="1">
      <c r="A64" s="2330"/>
      <c r="B64" s="4974"/>
      <c r="C64" s="4975"/>
      <c r="D64" s="4975"/>
      <c r="E64" s="4975"/>
      <c r="F64" s="4975"/>
      <c r="G64" s="4975"/>
      <c r="H64" s="4975"/>
      <c r="I64" s="4975"/>
      <c r="J64" s="4976"/>
      <c r="K64" s="4977"/>
      <c r="L64" s="4978"/>
      <c r="M64" s="4978"/>
      <c r="N64" s="4978"/>
      <c r="O64" s="4978"/>
      <c r="P64" s="4978"/>
      <c r="Q64" s="4978"/>
      <c r="R64" s="4978"/>
      <c r="S64" s="4978"/>
      <c r="T64" s="4978"/>
      <c r="U64" s="4978"/>
      <c r="V64" s="4978"/>
      <c r="W64" s="4979"/>
      <c r="X64" s="4980"/>
      <c r="Y64" s="4980"/>
      <c r="Z64" s="4981"/>
      <c r="AA64" s="4980"/>
      <c r="AB64" s="4980"/>
      <c r="AC64" s="4980"/>
      <c r="AD64" s="4980"/>
      <c r="AE64" s="4980"/>
      <c r="AF64" s="4980"/>
      <c r="AG64" s="4980"/>
      <c r="AH64" s="4982"/>
      <c r="AI64" s="4982"/>
      <c r="AJ64" s="4982"/>
      <c r="AK64" s="4982"/>
      <c r="AL64" s="4982"/>
      <c r="AM64" s="4982"/>
      <c r="AN64" s="4982"/>
      <c r="AO64" s="4983" t="s">
        <v>1220</v>
      </c>
      <c r="AP64" s="4983"/>
      <c r="AQ64" s="4983"/>
      <c r="AR64" s="2445" t="s">
        <v>1221</v>
      </c>
      <c r="AS64" s="2446"/>
      <c r="AT64" s="2447"/>
      <c r="AU64" s="2446" t="s">
        <v>1644</v>
      </c>
      <c r="AV64" s="2446"/>
      <c r="AW64" s="2448"/>
      <c r="AX64" s="2449" t="s">
        <v>1223</v>
      </c>
      <c r="AY64" s="2450"/>
      <c r="AZ64" s="2448"/>
      <c r="BA64" s="4984" t="s">
        <v>1224</v>
      </c>
      <c r="BB64" s="4985"/>
      <c r="BC64" s="4986"/>
      <c r="BD64" s="2361"/>
      <c r="BE64" s="2359"/>
      <c r="BF64" s="2359"/>
      <c r="BG64" s="2359"/>
      <c r="BH64" s="2359"/>
      <c r="BI64" s="2415"/>
      <c r="BJ64" s="2415"/>
      <c r="BK64" s="2415"/>
      <c r="BL64" s="2415"/>
      <c r="BM64" s="2415"/>
      <c r="BN64" s="2415"/>
    </row>
    <row r="65" spans="1:69" ht="20.25" customHeight="1">
      <c r="A65" s="2330"/>
      <c r="B65" s="5034" t="s">
        <v>758</v>
      </c>
      <c r="C65" s="5036" t="s">
        <v>757</v>
      </c>
      <c r="D65" s="5036"/>
      <c r="E65" s="5036"/>
      <c r="F65" s="5036"/>
      <c r="G65" s="5036"/>
      <c r="H65" s="5036"/>
      <c r="I65" s="5036"/>
      <c r="J65" s="5036"/>
      <c r="K65" s="2451" t="s">
        <v>756</v>
      </c>
      <c r="L65" s="5037"/>
      <c r="M65" s="5037"/>
      <c r="N65" s="2452" t="s">
        <v>1109</v>
      </c>
      <c r="O65" s="5038"/>
      <c r="P65" s="5039"/>
      <c r="Q65" s="5039"/>
      <c r="R65" s="5040"/>
      <c r="S65" s="5041" t="s">
        <v>1645</v>
      </c>
      <c r="T65" s="5042"/>
      <c r="U65" s="5042"/>
      <c r="V65" s="5042"/>
      <c r="W65" s="5042"/>
      <c r="X65" s="5042"/>
      <c r="Y65" s="5042"/>
      <c r="Z65" s="5042"/>
      <c r="AA65" s="5042"/>
      <c r="AB65" s="5043"/>
      <c r="AC65" s="5044"/>
      <c r="AD65" s="5044"/>
      <c r="AE65" s="5044"/>
      <c r="AF65" s="5044"/>
      <c r="AG65" s="5044"/>
      <c r="AH65" s="5044"/>
      <c r="AI65" s="5044"/>
      <c r="AJ65" s="5044"/>
      <c r="AK65" s="5045"/>
      <c r="AL65" s="5017" t="s">
        <v>1646</v>
      </c>
      <c r="AM65" s="5018"/>
      <c r="AN65" s="5018"/>
      <c r="AO65" s="5018"/>
      <c r="AP65" s="5018"/>
      <c r="AQ65" s="5018"/>
      <c r="AR65" s="5018"/>
      <c r="AS65" s="2453"/>
      <c r="AT65" s="2453"/>
      <c r="AU65" s="5019" t="str">
        <f>IF(申告書1入力用!BD162=1,"開始",IF(申告書1入力用!BD162=2,"廃業","開始・廃業"))</f>
        <v>開始・廃業</v>
      </c>
      <c r="AV65" s="5020"/>
      <c r="AW65" s="5020"/>
      <c r="AX65" s="5021"/>
      <c r="AY65" s="2454" t="s">
        <v>755</v>
      </c>
      <c r="AZ65" s="5022"/>
      <c r="BA65" s="5023"/>
      <c r="BB65" s="5023"/>
      <c r="BC65" s="5024"/>
      <c r="BD65" s="2331"/>
      <c r="BE65" s="2331"/>
      <c r="BF65" s="2359"/>
      <c r="BG65" s="2359"/>
      <c r="BH65" s="2359"/>
      <c r="BI65" s="2415"/>
      <c r="BJ65" s="2415"/>
      <c r="BK65" s="2415"/>
      <c r="BL65" s="2415"/>
      <c r="BM65" s="2415"/>
      <c r="BN65" s="2415"/>
    </row>
    <row r="66" spans="1:69" ht="19.5" customHeight="1">
      <c r="A66" s="2330"/>
      <c r="B66" s="5035"/>
      <c r="C66" s="5025" t="s">
        <v>1647</v>
      </c>
      <c r="D66" s="5026"/>
      <c r="E66" s="5026"/>
      <c r="F66" s="5026"/>
      <c r="G66" s="5026"/>
      <c r="H66" s="5026"/>
      <c r="I66" s="5026"/>
      <c r="J66" s="5026"/>
      <c r="K66" s="5027"/>
      <c r="L66" s="5027"/>
      <c r="M66" s="5027"/>
      <c r="N66" s="5027"/>
      <c r="O66" s="5027"/>
      <c r="P66" s="5027"/>
      <c r="Q66" s="5027"/>
      <c r="R66" s="5027"/>
      <c r="S66" s="5028" t="s">
        <v>1648</v>
      </c>
      <c r="T66" s="5028"/>
      <c r="U66" s="5028"/>
      <c r="V66" s="5028"/>
      <c r="W66" s="5028"/>
      <c r="X66" s="5028"/>
      <c r="Y66" s="5028"/>
      <c r="Z66" s="5028"/>
      <c r="AA66" s="5028"/>
      <c r="AB66" s="5029"/>
      <c r="AC66" s="5029"/>
      <c r="AD66" s="5029"/>
      <c r="AE66" s="5029"/>
      <c r="AF66" s="5029"/>
      <c r="AG66" s="5029"/>
      <c r="AH66" s="5029"/>
      <c r="AI66" s="5029"/>
      <c r="AJ66" s="5029"/>
      <c r="AK66" s="5029"/>
      <c r="AL66" s="5030" t="s">
        <v>1649</v>
      </c>
      <c r="AM66" s="5031"/>
      <c r="AN66" s="5031"/>
      <c r="AO66" s="5031"/>
      <c r="AP66" s="5031"/>
      <c r="AQ66" s="5031"/>
      <c r="AR66" s="5031"/>
      <c r="AS66" s="5031"/>
      <c r="AT66" s="5031"/>
      <c r="AU66" s="5031"/>
      <c r="AV66" s="5031"/>
      <c r="AW66" s="5031"/>
      <c r="AX66" s="5031"/>
      <c r="AY66" s="5031"/>
      <c r="AZ66" s="5032"/>
      <c r="BA66" s="4901"/>
      <c r="BB66" s="4901"/>
      <c r="BC66" s="5033"/>
      <c r="BD66" s="2331"/>
      <c r="BE66" s="2331"/>
      <c r="BF66" s="2331"/>
      <c r="BG66" s="2330"/>
      <c r="BH66" s="2330"/>
      <c r="BI66" s="2332"/>
      <c r="BJ66" s="2332"/>
      <c r="BK66" s="2332"/>
      <c r="BL66" s="2332"/>
      <c r="BM66" s="2332"/>
    </row>
    <row r="67" spans="1:69" ht="4.5" customHeight="1">
      <c r="A67" s="2330"/>
      <c r="B67" s="4997" t="s">
        <v>754</v>
      </c>
      <c r="C67" s="4998"/>
      <c r="D67" s="4998"/>
      <c r="E67" s="4998"/>
      <c r="F67" s="4998"/>
      <c r="G67" s="4998"/>
      <c r="H67" s="4998"/>
      <c r="I67" s="4998"/>
      <c r="J67" s="4999"/>
      <c r="K67" s="5003" t="s">
        <v>752</v>
      </c>
      <c r="L67" s="5005"/>
      <c r="M67" s="5006"/>
      <c r="N67" s="5006"/>
      <c r="O67" s="5009" t="s">
        <v>753</v>
      </c>
      <c r="P67" s="5005"/>
      <c r="Q67" s="5006"/>
      <c r="R67" s="5006"/>
      <c r="S67" s="5011"/>
      <c r="T67" s="5013" t="s">
        <v>1225</v>
      </c>
      <c r="U67" s="5014"/>
      <c r="V67" s="4935" t="s">
        <v>1650</v>
      </c>
      <c r="W67" s="4674"/>
      <c r="X67" s="4674"/>
      <c r="Y67" s="4674"/>
      <c r="Z67" s="4674"/>
      <c r="AA67" s="4674"/>
      <c r="AB67" s="4674"/>
      <c r="AC67" s="4674"/>
      <c r="AD67" s="4674"/>
      <c r="AE67" s="5009" t="s">
        <v>752</v>
      </c>
      <c r="AF67" s="5006"/>
      <c r="AG67" s="5006"/>
      <c r="AH67" s="5006"/>
      <c r="AI67" s="5006"/>
      <c r="AJ67" s="5006"/>
      <c r="AK67" s="5006"/>
      <c r="AL67" s="5009" t="s">
        <v>626</v>
      </c>
      <c r="AM67" s="5060"/>
      <c r="AN67" s="5060"/>
      <c r="AO67" s="5060"/>
      <c r="AP67" s="5060"/>
      <c r="AQ67" s="5060"/>
      <c r="AR67" s="5060"/>
      <c r="AS67" s="5060"/>
      <c r="AT67" s="5060"/>
      <c r="AU67" s="5060"/>
      <c r="AV67" s="5060"/>
      <c r="AW67" s="5061"/>
      <c r="AX67" s="2455"/>
      <c r="AY67" s="2455"/>
      <c r="AZ67" s="2455"/>
      <c r="BA67" s="2455"/>
      <c r="BB67" s="2455"/>
      <c r="BC67" s="2455"/>
      <c r="BD67" s="2455"/>
      <c r="BE67" s="2455"/>
      <c r="BF67" s="2455"/>
      <c r="BG67" s="2455"/>
      <c r="BH67" s="2330"/>
      <c r="BI67" s="2332"/>
      <c r="BJ67" s="2332"/>
      <c r="BK67" s="2332"/>
      <c r="BL67" s="2332"/>
      <c r="BM67" s="2332"/>
    </row>
    <row r="68" spans="1:69" ht="18" customHeight="1">
      <c r="A68" s="2330"/>
      <c r="B68" s="5000"/>
      <c r="C68" s="5001"/>
      <c r="D68" s="5001"/>
      <c r="E68" s="5001"/>
      <c r="F68" s="5001"/>
      <c r="G68" s="5001"/>
      <c r="H68" s="5001"/>
      <c r="I68" s="5001"/>
      <c r="J68" s="5002"/>
      <c r="K68" s="5004"/>
      <c r="L68" s="5007"/>
      <c r="M68" s="5008"/>
      <c r="N68" s="5008"/>
      <c r="O68" s="5010"/>
      <c r="P68" s="5007"/>
      <c r="Q68" s="5008"/>
      <c r="R68" s="5008"/>
      <c r="S68" s="5012"/>
      <c r="T68" s="5015"/>
      <c r="U68" s="5016"/>
      <c r="V68" s="4773"/>
      <c r="W68" s="4678"/>
      <c r="X68" s="4678"/>
      <c r="Y68" s="4678"/>
      <c r="Z68" s="4678"/>
      <c r="AA68" s="4678"/>
      <c r="AB68" s="4678"/>
      <c r="AC68" s="4678"/>
      <c r="AD68" s="4678"/>
      <c r="AE68" s="5010"/>
      <c r="AF68" s="5008"/>
      <c r="AG68" s="5008"/>
      <c r="AH68" s="5008"/>
      <c r="AI68" s="5008"/>
      <c r="AJ68" s="5008"/>
      <c r="AK68" s="5008"/>
      <c r="AL68" s="5010"/>
      <c r="AM68" s="5062"/>
      <c r="AN68" s="5062"/>
      <c r="AO68" s="5062"/>
      <c r="AP68" s="5062"/>
      <c r="AQ68" s="5062"/>
      <c r="AR68" s="5062"/>
      <c r="AS68" s="5062"/>
      <c r="AT68" s="5062"/>
      <c r="AU68" s="5062"/>
      <c r="AV68" s="5062"/>
      <c r="AW68" s="5063"/>
      <c r="AX68" s="2455"/>
      <c r="AY68" s="5064" t="s">
        <v>1226</v>
      </c>
      <c r="AZ68" s="5065"/>
      <c r="BA68" s="5046"/>
      <c r="BB68" s="5047"/>
      <c r="BC68" s="5048"/>
      <c r="BD68" s="2455"/>
      <c r="BE68" s="2455"/>
      <c r="BF68" s="2455"/>
      <c r="BG68" s="2455"/>
      <c r="BH68" s="2456" t="s">
        <v>1651</v>
      </c>
      <c r="BI68" s="2332"/>
      <c r="BJ68" s="2332"/>
      <c r="BK68" s="2332"/>
      <c r="BL68" s="2332"/>
      <c r="BM68" s="2332"/>
    </row>
    <row r="69" spans="1:69" ht="22.5" customHeight="1">
      <c r="A69" s="2330"/>
      <c r="B69" s="2455"/>
      <c r="C69" s="2455"/>
      <c r="D69" s="2455"/>
      <c r="E69" s="2455"/>
      <c r="F69" s="2455"/>
      <c r="G69" s="2455"/>
      <c r="H69" s="2455"/>
      <c r="I69" s="2455"/>
      <c r="J69" s="2455"/>
      <c r="K69" s="2455"/>
      <c r="L69" s="2455"/>
      <c r="M69" s="2455"/>
      <c r="N69" s="2455"/>
      <c r="O69" s="2455"/>
      <c r="P69" s="2455"/>
      <c r="Q69" s="2455"/>
      <c r="R69" s="2455"/>
      <c r="S69" s="2455"/>
      <c r="T69" s="2455"/>
      <c r="U69" s="2455"/>
      <c r="V69" s="2455"/>
      <c r="W69" s="2455"/>
      <c r="X69" s="2455"/>
      <c r="Y69" s="2455"/>
      <c r="Z69" s="2455"/>
      <c r="AA69" s="2455"/>
      <c r="AB69" s="2455"/>
      <c r="AC69" s="2455"/>
      <c r="AD69" s="2455"/>
      <c r="AE69" s="2455"/>
      <c r="AF69" s="2455"/>
      <c r="AG69" s="2455"/>
      <c r="AH69" s="2455"/>
      <c r="AI69" s="2455"/>
      <c r="AJ69" s="2455"/>
      <c r="AK69" s="2455"/>
      <c r="AL69" s="2455"/>
      <c r="AM69" s="2455"/>
      <c r="AN69" s="2455"/>
      <c r="AO69" s="2455"/>
      <c r="AP69" s="2455"/>
      <c r="AQ69" s="2455"/>
      <c r="AR69" s="2455"/>
      <c r="AS69" s="2455"/>
      <c r="AT69" s="2455"/>
      <c r="AU69" s="2455"/>
      <c r="AV69" s="2455"/>
      <c r="AW69" s="2455"/>
      <c r="AX69" s="2455"/>
      <c r="AY69" s="2455"/>
      <c r="AZ69" s="2455"/>
      <c r="BA69" s="2455"/>
      <c r="BB69" s="2455"/>
      <c r="BC69" s="2455"/>
      <c r="BD69" s="2455"/>
      <c r="BE69" s="2455"/>
      <c r="BF69" s="2455"/>
      <c r="BG69" s="2455"/>
      <c r="BH69" s="2330"/>
      <c r="BI69" s="2332"/>
      <c r="BJ69" s="2332"/>
      <c r="BK69" s="2332"/>
      <c r="BL69" s="2332"/>
      <c r="BM69" s="2332"/>
    </row>
    <row r="70" spans="1:69" ht="14.25" customHeight="1">
      <c r="A70" s="2330"/>
      <c r="B70" s="2457"/>
      <c r="C70" s="2457"/>
      <c r="D70" s="2457"/>
      <c r="E70" s="2457"/>
      <c r="F70" s="2457"/>
      <c r="G70" s="2457"/>
      <c r="H70" s="2457"/>
      <c r="I70" s="2457"/>
      <c r="J70" s="2457"/>
      <c r="K70" s="2457"/>
      <c r="L70" s="2457"/>
      <c r="M70" s="2457"/>
      <c r="N70" s="2457"/>
      <c r="O70" s="2457"/>
      <c r="P70" s="2457"/>
      <c r="Q70" s="2457"/>
      <c r="R70" s="2457"/>
      <c r="S70" s="2457"/>
      <c r="T70" s="2457"/>
      <c r="U70" s="2457"/>
      <c r="V70" s="2457"/>
      <c r="W70" s="2457"/>
      <c r="X70" s="2457"/>
      <c r="Y70" s="2457"/>
      <c r="Z70" s="5049" t="s">
        <v>1652</v>
      </c>
      <c r="AA70" s="5050"/>
      <c r="AB70" s="5050"/>
      <c r="AC70" s="5050"/>
      <c r="AD70" s="5050"/>
      <c r="AE70" s="5050"/>
      <c r="AF70" s="2458"/>
      <c r="AG70" s="2459"/>
      <c r="AH70" s="2457"/>
      <c r="AI70" s="2457"/>
      <c r="AJ70" s="1677"/>
      <c r="AK70" s="5051" t="s">
        <v>1653</v>
      </c>
      <c r="AL70" s="5051"/>
      <c r="AM70" s="5051"/>
      <c r="AN70" s="5051"/>
      <c r="AO70" s="5051"/>
      <c r="AP70" s="5051"/>
      <c r="AQ70" s="5051"/>
      <c r="AR70" s="5051"/>
      <c r="AS70" s="5051"/>
      <c r="AT70" s="5051"/>
      <c r="AU70" s="5051"/>
      <c r="AV70" s="2460"/>
      <c r="AW70" s="2460"/>
      <c r="AX70" s="2460"/>
      <c r="AY70" s="2460"/>
      <c r="AZ70" s="1679"/>
      <c r="BA70" s="1679"/>
      <c r="BB70" s="1677"/>
      <c r="BC70" s="2457"/>
      <c r="BD70" s="2457"/>
      <c r="BE70" s="2457"/>
      <c r="BF70" s="2457"/>
      <c r="BG70" s="2457"/>
      <c r="BH70" s="2457"/>
      <c r="BI70" s="2461"/>
      <c r="BJ70" s="2332"/>
      <c r="BK70" s="2332"/>
      <c r="BL70" s="2332"/>
      <c r="BM70" s="2332"/>
    </row>
    <row r="71" spans="1:69" ht="14.25">
      <c r="A71" s="2330"/>
      <c r="B71" s="2457"/>
      <c r="C71" s="2457"/>
      <c r="D71" s="2457"/>
      <c r="E71" s="2457"/>
      <c r="F71" s="2457"/>
      <c r="G71" s="2457"/>
      <c r="H71" s="2457"/>
      <c r="I71" s="2457"/>
      <c r="J71" s="2457"/>
      <c r="K71" s="2457"/>
      <c r="L71" s="2457"/>
      <c r="M71" s="2457"/>
      <c r="N71" s="2457"/>
      <c r="O71" s="2457"/>
      <c r="P71" s="2457"/>
      <c r="Q71" s="2457"/>
      <c r="R71" s="2457"/>
      <c r="S71" s="2457"/>
      <c r="T71" s="2457"/>
      <c r="U71" s="2457"/>
      <c r="V71" s="2457"/>
      <c r="W71" s="2457"/>
      <c r="X71" s="2457"/>
      <c r="Y71" s="2457"/>
      <c r="Z71" s="5052" t="s">
        <v>1654</v>
      </c>
      <c r="AA71" s="5053"/>
      <c r="AB71" s="5053"/>
      <c r="AC71" s="5053" t="s">
        <v>1655</v>
      </c>
      <c r="AD71" s="5053"/>
      <c r="AE71" s="5053"/>
      <c r="AF71" s="1677"/>
      <c r="AG71" s="2462"/>
      <c r="AH71" s="2457"/>
      <c r="AI71" s="2457"/>
      <c r="AJ71" s="1677"/>
      <c r="AK71" s="5054" t="s">
        <v>1016</v>
      </c>
      <c r="AL71" s="5054"/>
      <c r="AM71" s="5054"/>
      <c r="AN71" s="5054"/>
      <c r="AO71" s="5054"/>
      <c r="AP71" s="5054"/>
      <c r="AQ71" s="5054"/>
      <c r="AR71" s="5054"/>
      <c r="AS71" s="5054"/>
      <c r="AT71" s="5054"/>
      <c r="AU71" s="5054"/>
      <c r="AV71" s="5054"/>
      <c r="AW71" s="5054"/>
      <c r="AX71" s="5054"/>
      <c r="AY71" s="5054"/>
      <c r="AZ71" s="5054"/>
      <c r="BA71" s="1679"/>
      <c r="BB71" s="1677"/>
      <c r="BC71" s="2457"/>
      <c r="BD71" s="2457"/>
      <c r="BE71" s="2457"/>
      <c r="BF71" s="2457"/>
      <c r="BG71" s="2457"/>
      <c r="BH71" s="2457"/>
      <c r="BI71" s="2461"/>
      <c r="BJ71" s="2332"/>
      <c r="BK71" s="2332"/>
      <c r="BL71" s="2332"/>
      <c r="BM71" s="2332"/>
    </row>
    <row r="72" spans="1:69" ht="7.5" customHeight="1">
      <c r="A72" s="2330"/>
      <c r="B72" s="2457"/>
      <c r="C72" s="2457"/>
      <c r="D72" s="2457"/>
      <c r="E72" s="2457"/>
      <c r="F72" s="2457"/>
      <c r="G72" s="2457"/>
      <c r="H72" s="2457"/>
      <c r="I72" s="2457"/>
      <c r="J72" s="2457"/>
      <c r="K72" s="2457"/>
      <c r="L72" s="2457"/>
      <c r="M72" s="2457"/>
      <c r="N72" s="2457"/>
      <c r="O72" s="2457"/>
      <c r="P72" s="2457"/>
      <c r="Q72" s="2457"/>
      <c r="R72" s="2457"/>
      <c r="S72" s="2457"/>
      <c r="T72" s="2457"/>
      <c r="U72" s="2457"/>
      <c r="V72" s="2457"/>
      <c r="W72" s="2457"/>
      <c r="X72" s="2457"/>
      <c r="Y72" s="2457"/>
      <c r="Z72" s="5055" t="s">
        <v>1656</v>
      </c>
      <c r="AA72" s="5056"/>
      <c r="AB72" s="5056"/>
      <c r="AC72" s="5056"/>
      <c r="AD72" s="5056"/>
      <c r="AE72" s="5056"/>
      <c r="AF72" s="2463"/>
      <c r="AG72" s="2464"/>
      <c r="AH72" s="2457"/>
      <c r="AI72" s="2457"/>
      <c r="AJ72" s="1677"/>
      <c r="AK72" s="5054"/>
      <c r="AL72" s="5054"/>
      <c r="AM72" s="5054"/>
      <c r="AN72" s="5054"/>
      <c r="AO72" s="5054"/>
      <c r="AP72" s="5054"/>
      <c r="AQ72" s="5054"/>
      <c r="AR72" s="5054"/>
      <c r="AS72" s="5054"/>
      <c r="AT72" s="5054"/>
      <c r="AU72" s="5054"/>
      <c r="AV72" s="5054"/>
      <c r="AW72" s="5054"/>
      <c r="AX72" s="5054"/>
      <c r="AY72" s="5054"/>
      <c r="AZ72" s="5054"/>
      <c r="BA72" s="1679"/>
      <c r="BB72" s="1677"/>
      <c r="BC72" s="2457"/>
      <c r="BD72" s="2457"/>
      <c r="BE72" s="2457"/>
      <c r="BF72" s="2457"/>
      <c r="BG72" s="2457"/>
      <c r="BH72" s="2457"/>
      <c r="BI72" s="2461"/>
      <c r="BJ72" s="2332"/>
      <c r="BK72" s="2332"/>
      <c r="BL72" s="2332"/>
      <c r="BM72" s="2332"/>
    </row>
    <row r="73" spans="1:69" ht="14.25">
      <c r="A73" s="2330"/>
      <c r="B73" s="2457"/>
      <c r="C73" s="2457"/>
      <c r="D73" s="2457"/>
      <c r="E73" s="2457"/>
      <c r="F73" s="2457"/>
      <c r="G73" s="2457"/>
      <c r="H73" s="2457"/>
      <c r="I73" s="2457"/>
      <c r="J73" s="2457"/>
      <c r="K73" s="2457"/>
      <c r="L73" s="2457"/>
      <c r="M73" s="2457"/>
      <c r="N73" s="2457"/>
      <c r="O73" s="2457"/>
      <c r="P73" s="2457"/>
      <c r="Q73" s="2457"/>
      <c r="R73" s="2457"/>
      <c r="S73" s="2457"/>
      <c r="T73" s="2457"/>
      <c r="U73" s="2457"/>
      <c r="V73" s="2457"/>
      <c r="W73" s="2457"/>
      <c r="X73" s="2457"/>
      <c r="Y73" s="2457"/>
      <c r="Z73" s="5057"/>
      <c r="AA73" s="5058"/>
      <c r="AB73" s="5058"/>
      <c r="AC73" s="5058"/>
      <c r="AD73" s="5058"/>
      <c r="AE73" s="5058"/>
      <c r="AF73" s="2465"/>
      <c r="AG73" s="2466"/>
      <c r="AH73" s="2457"/>
      <c r="AI73" s="2457"/>
      <c r="AJ73" s="1734"/>
      <c r="AK73" s="2467"/>
      <c r="AL73" s="5059" t="s">
        <v>1657</v>
      </c>
      <c r="AM73" s="5059"/>
      <c r="AN73" s="5059"/>
      <c r="AO73" s="5059"/>
      <c r="AP73" s="5059"/>
      <c r="AQ73" s="5059"/>
      <c r="AR73" s="5059"/>
      <c r="AS73" s="5059"/>
      <c r="AT73" s="5059"/>
      <c r="AU73" s="5059"/>
      <c r="AV73" s="5059"/>
      <c r="AW73" s="5059"/>
      <c r="AX73" s="5059"/>
      <c r="AY73" s="5059"/>
      <c r="AZ73" s="1679"/>
      <c r="BA73" s="1679"/>
      <c r="BB73" s="1619"/>
      <c r="BC73" s="2457"/>
      <c r="BD73" s="2457"/>
      <c r="BE73" s="2457"/>
      <c r="BF73" s="2457"/>
      <c r="BG73" s="2457"/>
      <c r="BH73" s="2457"/>
      <c r="BI73" s="2461"/>
      <c r="BJ73" s="2332"/>
      <c r="BK73" s="2332"/>
      <c r="BL73" s="2332"/>
      <c r="BM73" s="2332"/>
    </row>
    <row r="74" spans="1:69">
      <c r="A74" s="2330"/>
      <c r="B74" s="2457"/>
      <c r="C74" s="2457"/>
      <c r="D74" s="2457"/>
      <c r="E74" s="2457"/>
      <c r="F74" s="2457"/>
      <c r="G74" s="2457"/>
      <c r="H74" s="2457"/>
      <c r="I74" s="2457"/>
      <c r="J74" s="2457"/>
      <c r="K74" s="2457"/>
      <c r="L74" s="2457"/>
      <c r="M74" s="2457"/>
      <c r="N74" s="2457"/>
      <c r="O74" s="2457"/>
      <c r="P74" s="2457"/>
      <c r="Q74" s="2457"/>
      <c r="R74" s="2457"/>
      <c r="S74" s="2457"/>
      <c r="T74" s="2457"/>
      <c r="U74" s="2457"/>
      <c r="V74" s="2457"/>
      <c r="W74" s="2457"/>
      <c r="X74" s="2457"/>
      <c r="Y74" s="2457"/>
      <c r="Z74" s="2457"/>
      <c r="AA74" s="2457"/>
      <c r="AB74" s="2457"/>
      <c r="AC74" s="2457"/>
      <c r="AD74" s="2457"/>
      <c r="AE74" s="2457"/>
      <c r="AF74" s="2457"/>
      <c r="AG74" s="2457"/>
      <c r="AH74" s="2457"/>
      <c r="AI74" s="2457"/>
      <c r="AJ74" s="2457"/>
      <c r="AK74" s="2457"/>
      <c r="AL74" s="2457"/>
      <c r="AM74" s="2457"/>
      <c r="AN74" s="2457"/>
      <c r="AO74" s="2457"/>
      <c r="AP74" s="2457"/>
      <c r="AQ74" s="2457"/>
      <c r="AR74" s="2457"/>
      <c r="AS74" s="2457"/>
      <c r="AT74" s="2457"/>
      <c r="AU74" s="2457"/>
      <c r="AV74" s="2457"/>
      <c r="AW74" s="2457"/>
      <c r="AX74" s="2457"/>
      <c r="AY74" s="2457"/>
      <c r="AZ74" s="2457"/>
      <c r="BA74" s="2457"/>
      <c r="BB74" s="2457"/>
      <c r="BC74" s="2457"/>
      <c r="BD74" s="2457"/>
      <c r="BE74" s="2457"/>
      <c r="BF74" s="2457"/>
      <c r="BG74" s="2457"/>
      <c r="BH74" s="2457"/>
      <c r="BI74" s="2461"/>
      <c r="BJ74" s="2332"/>
      <c r="BK74" s="2332"/>
      <c r="BL74" s="2332"/>
      <c r="BM74" s="2332"/>
    </row>
    <row r="79" spans="1:69">
      <c r="BP79" s="2468"/>
      <c r="BQ79" s="1915"/>
    </row>
    <row r="80" spans="1:69">
      <c r="BP80" s="2468" t="s">
        <v>1658</v>
      </c>
      <c r="BQ80" s="2469" t="b">
        <v>0</v>
      </c>
    </row>
    <row r="81" spans="63:69">
      <c r="BK81" s="2470" t="s">
        <v>1227</v>
      </c>
      <c r="BL81" s="2471"/>
      <c r="BM81" s="2471"/>
      <c r="BN81" s="2471"/>
      <c r="BP81" s="2472" t="s">
        <v>1659</v>
      </c>
      <c r="BQ81" s="2469" t="b">
        <v>1</v>
      </c>
    </row>
    <row r="82" spans="63:69">
      <c r="BK82" s="2471"/>
      <c r="BL82" s="2473" t="s">
        <v>494</v>
      </c>
      <c r="BM82" s="2474" t="s">
        <v>495</v>
      </c>
      <c r="BN82" s="2474" t="s">
        <v>1228</v>
      </c>
      <c r="BP82" s="2472" t="s">
        <v>1229</v>
      </c>
      <c r="BQ82" s="2469" t="b">
        <v>0</v>
      </c>
    </row>
    <row r="83" spans="63:69">
      <c r="BK83" s="2474" t="s">
        <v>1660</v>
      </c>
      <c r="BL83" s="2475">
        <f>SUMIF(B37:E40,"譲渡(短期)",F37:K40)</f>
        <v>0</v>
      </c>
      <c r="BM83" s="2475">
        <f>SUMIF(B37:E40,"譲渡(短期)",L37:P40)</f>
        <v>0</v>
      </c>
      <c r="BN83" s="2475">
        <f>BL83-BM83</f>
        <v>0</v>
      </c>
      <c r="BP83" s="2472" t="s">
        <v>1230</v>
      </c>
      <c r="BQ83" s="2469" t="b">
        <v>0</v>
      </c>
    </row>
    <row r="84" spans="63:69">
      <c r="BK84" s="2474" t="s">
        <v>773</v>
      </c>
      <c r="BL84" s="2475">
        <f>SUMIF(B37:E40,"譲渡(長期)",F37:K40)</f>
        <v>0</v>
      </c>
      <c r="BM84" s="2475">
        <f>SUMIF(B37:E40,"譲渡(長期)",L37:P40)</f>
        <v>0</v>
      </c>
      <c r="BN84" s="2475">
        <f>BL84-BM84</f>
        <v>0</v>
      </c>
      <c r="BP84" s="2472" t="s">
        <v>1222</v>
      </c>
      <c r="BQ84" s="2469" t="b">
        <v>0</v>
      </c>
    </row>
    <row r="85" spans="63:69">
      <c r="BK85" s="2474" t="s">
        <v>624</v>
      </c>
      <c r="BL85" s="2475">
        <f ca="1">MAX(SUMIF(B37:E40,"一時",F37:K40),SUMIF('2-入力用'!$B$21:$Q$31,"一時",'2-入力用'!$N$21:$Q$31))</f>
        <v>0</v>
      </c>
      <c r="BM85" s="2475">
        <f>SUMIF(B37:E40,"一時",L37:P40)</f>
        <v>0</v>
      </c>
      <c r="BN85" s="2475">
        <f ca="1">BL85-BM85</f>
        <v>0</v>
      </c>
      <c r="BP85" s="2472" t="s">
        <v>1223</v>
      </c>
      <c r="BQ85" s="2469" t="b">
        <v>0</v>
      </c>
    </row>
    <row r="86" spans="63:69">
      <c r="BP86" s="2472" t="s">
        <v>786</v>
      </c>
      <c r="BQ86" s="2469" t="b">
        <v>0</v>
      </c>
    </row>
    <row r="87" spans="63:69">
      <c r="BP87" s="2472" t="s">
        <v>1225</v>
      </c>
      <c r="BQ87" s="2469" t="b">
        <v>0</v>
      </c>
    </row>
  </sheetData>
  <sheetProtection password="CF46" sheet="1" objects="1" scenarios="1"/>
  <mergeCells count="284">
    <mergeCell ref="Z70:AE70"/>
    <mergeCell ref="AK70:AU70"/>
    <mergeCell ref="Z71:AB71"/>
    <mergeCell ref="AC71:AE71"/>
    <mergeCell ref="AK71:AZ72"/>
    <mergeCell ref="Z72:AB73"/>
    <mergeCell ref="AC72:AE73"/>
    <mergeCell ref="AL73:AY73"/>
    <mergeCell ref="V67:AD68"/>
    <mergeCell ref="AE67:AE68"/>
    <mergeCell ref="AF67:AK68"/>
    <mergeCell ref="AL67:AL68"/>
    <mergeCell ref="AM67:AW68"/>
    <mergeCell ref="AY68:AZ68"/>
    <mergeCell ref="B67:J68"/>
    <mergeCell ref="K67:K68"/>
    <mergeCell ref="L67:N68"/>
    <mergeCell ref="O67:O68"/>
    <mergeCell ref="P67:S68"/>
    <mergeCell ref="T67:U68"/>
    <mergeCell ref="AL65:AR65"/>
    <mergeCell ref="AU65:AX65"/>
    <mergeCell ref="AZ65:BC65"/>
    <mergeCell ref="C66:J66"/>
    <mergeCell ref="K66:R66"/>
    <mergeCell ref="S66:AA66"/>
    <mergeCell ref="AB66:AK66"/>
    <mergeCell ref="AL66:AY66"/>
    <mergeCell ref="AZ66:BC66"/>
    <mergeCell ref="B65:B66"/>
    <mergeCell ref="C65:J65"/>
    <mergeCell ref="L65:M65"/>
    <mergeCell ref="O65:R65"/>
    <mergeCell ref="S65:AA65"/>
    <mergeCell ref="AB65:AK65"/>
    <mergeCell ref="BA68:BC68"/>
    <mergeCell ref="AU63:AW63"/>
    <mergeCell ref="AX63:BC63"/>
    <mergeCell ref="B64:J64"/>
    <mergeCell ref="K64:W64"/>
    <mergeCell ref="X64:Y64"/>
    <mergeCell ref="Z64:AG64"/>
    <mergeCell ref="AH64:AN64"/>
    <mergeCell ref="AO64:AQ64"/>
    <mergeCell ref="BA64:BC64"/>
    <mergeCell ref="B63:J63"/>
    <mergeCell ref="K63:W63"/>
    <mergeCell ref="X63:Y63"/>
    <mergeCell ref="Z63:AG63"/>
    <mergeCell ref="AH63:AN63"/>
    <mergeCell ref="AO63:AT63"/>
    <mergeCell ref="Z62:AF62"/>
    <mergeCell ref="AG62:AN62"/>
    <mergeCell ref="AO62:AU62"/>
    <mergeCell ref="AV62:BC62"/>
    <mergeCell ref="Z60:AF61"/>
    <mergeCell ref="AG60:AN61"/>
    <mergeCell ref="AO60:AU61"/>
    <mergeCell ref="AV60:BC61"/>
    <mergeCell ref="S61:T61"/>
    <mergeCell ref="U61:Y61"/>
    <mergeCell ref="B60:B62"/>
    <mergeCell ref="C60:G61"/>
    <mergeCell ref="H60:L61"/>
    <mergeCell ref="M60:O61"/>
    <mergeCell ref="P60:R61"/>
    <mergeCell ref="S60:Y60"/>
    <mergeCell ref="C62:G62"/>
    <mergeCell ref="H62:L62"/>
    <mergeCell ref="M62:O62"/>
    <mergeCell ref="P62:R62"/>
    <mergeCell ref="S62:T62"/>
    <mergeCell ref="U62:Y62"/>
    <mergeCell ref="AR57:BC57"/>
    <mergeCell ref="B58:G58"/>
    <mergeCell ref="H58:S58"/>
    <mergeCell ref="T58:V58"/>
    <mergeCell ref="W58:AD58"/>
    <mergeCell ref="AE58:AF58"/>
    <mergeCell ref="AG58:AQ58"/>
    <mergeCell ref="AR58:BC58"/>
    <mergeCell ref="B57:G57"/>
    <mergeCell ref="H57:S57"/>
    <mergeCell ref="T57:V57"/>
    <mergeCell ref="W57:AD57"/>
    <mergeCell ref="AE57:AF57"/>
    <mergeCell ref="AG57:AQ57"/>
    <mergeCell ref="AV54:AW54"/>
    <mergeCell ref="BA54:BC54"/>
    <mergeCell ref="B56:G56"/>
    <mergeCell ref="H56:S56"/>
    <mergeCell ref="T56:V56"/>
    <mergeCell ref="W56:AF56"/>
    <mergeCell ref="AG56:AQ56"/>
    <mergeCell ref="AR56:BC56"/>
    <mergeCell ref="B54:G54"/>
    <mergeCell ref="H54:S54"/>
    <mergeCell ref="T54:V54"/>
    <mergeCell ref="W54:AD54"/>
    <mergeCell ref="AE54:AF54"/>
    <mergeCell ref="AM54:AO54"/>
    <mergeCell ref="B53:G53"/>
    <mergeCell ref="H53:S53"/>
    <mergeCell ref="T53:V53"/>
    <mergeCell ref="W53:AD53"/>
    <mergeCell ref="AE53:AF53"/>
    <mergeCell ref="AM53:AO53"/>
    <mergeCell ref="AV53:AW53"/>
    <mergeCell ref="BA53:BC53"/>
    <mergeCell ref="B52:G52"/>
    <mergeCell ref="H52:S52"/>
    <mergeCell ref="T52:V52"/>
    <mergeCell ref="W52:AD52"/>
    <mergeCell ref="AE52:AF52"/>
    <mergeCell ref="AM52:AO52"/>
    <mergeCell ref="AM49:AR49"/>
    <mergeCell ref="AS49:AT49"/>
    <mergeCell ref="AV49:AY49"/>
    <mergeCell ref="BA49:BC49"/>
    <mergeCell ref="U42:Z45"/>
    <mergeCell ref="AA42:BC45"/>
    <mergeCell ref="AG49:AL49"/>
    <mergeCell ref="AV52:AW52"/>
    <mergeCell ref="BA52:BC52"/>
    <mergeCell ref="BA50:BC50"/>
    <mergeCell ref="T49:V49"/>
    <mergeCell ref="W49:AD49"/>
    <mergeCell ref="AE49:AF49"/>
    <mergeCell ref="B51:G51"/>
    <mergeCell ref="H51:S51"/>
    <mergeCell ref="T51:V51"/>
    <mergeCell ref="W51:AD51"/>
    <mergeCell ref="AE51:AF51"/>
    <mergeCell ref="AM51:AO51"/>
    <mergeCell ref="AV51:AW51"/>
    <mergeCell ref="BA51:BC51"/>
    <mergeCell ref="B50:G50"/>
    <mergeCell ref="H50:S50"/>
    <mergeCell ref="T50:V50"/>
    <mergeCell ref="W50:AD50"/>
    <mergeCell ref="AE50:AF50"/>
    <mergeCell ref="AV50:AW50"/>
    <mergeCell ref="B42:E42"/>
    <mergeCell ref="F42:K42"/>
    <mergeCell ref="L42:P42"/>
    <mergeCell ref="Q42:S42"/>
    <mergeCell ref="B43:B45"/>
    <mergeCell ref="C43:E44"/>
    <mergeCell ref="F43:K44"/>
    <mergeCell ref="L43:P44"/>
    <mergeCell ref="B49:G49"/>
    <mergeCell ref="H49:S49"/>
    <mergeCell ref="L45:P45"/>
    <mergeCell ref="Q45:S45"/>
    <mergeCell ref="B46:I46"/>
    <mergeCell ref="Q43:S44"/>
    <mergeCell ref="C45:E45"/>
    <mergeCell ref="F45:K45"/>
    <mergeCell ref="B35:E36"/>
    <mergeCell ref="F35:K36"/>
    <mergeCell ref="L35:P36"/>
    <mergeCell ref="Q35:S36"/>
    <mergeCell ref="U36:AK37"/>
    <mergeCell ref="B37:E38"/>
    <mergeCell ref="F37:K38"/>
    <mergeCell ref="L37:P38"/>
    <mergeCell ref="Q37:S38"/>
    <mergeCell ref="U38:Z40"/>
    <mergeCell ref="U34:Y35"/>
    <mergeCell ref="Z34:AE35"/>
    <mergeCell ref="AF34:AJ35"/>
    <mergeCell ref="AK34:AO35"/>
    <mergeCell ref="AA38:AL40"/>
    <mergeCell ref="AM38:AU40"/>
    <mergeCell ref="AP34:AX35"/>
    <mergeCell ref="AV38:BC40"/>
    <mergeCell ref="B39:E40"/>
    <mergeCell ref="F39:K40"/>
    <mergeCell ref="L39:P40"/>
    <mergeCell ref="Q39:S40"/>
    <mergeCell ref="AY34:BC35"/>
    <mergeCell ref="AM31:BC32"/>
    <mergeCell ref="K32:K33"/>
    <mergeCell ref="L32:Q33"/>
    <mergeCell ref="R32:S33"/>
    <mergeCell ref="U33:AE33"/>
    <mergeCell ref="AF33:AL33"/>
    <mergeCell ref="AM33:BC33"/>
    <mergeCell ref="H29:M31"/>
    <mergeCell ref="N29:Q31"/>
    <mergeCell ref="R29:S31"/>
    <mergeCell ref="U30:AL30"/>
    <mergeCell ref="U31:AE32"/>
    <mergeCell ref="AF31:AL32"/>
    <mergeCell ref="AZ26:BC29"/>
    <mergeCell ref="AA27:AC27"/>
    <mergeCell ref="AD27:AH27"/>
    <mergeCell ref="AO27:AU29"/>
    <mergeCell ref="AV27:AY27"/>
    <mergeCell ref="B21:D22"/>
    <mergeCell ref="E21:G22"/>
    <mergeCell ref="H21:M22"/>
    <mergeCell ref="N21:Q22"/>
    <mergeCell ref="R21:S22"/>
    <mergeCell ref="X22:AI23"/>
    <mergeCell ref="B23:D25"/>
    <mergeCell ref="E23:G25"/>
    <mergeCell ref="H23:M25"/>
    <mergeCell ref="N23:Q25"/>
    <mergeCell ref="AC25:AH26"/>
    <mergeCell ref="B26:D28"/>
    <mergeCell ref="E26:G28"/>
    <mergeCell ref="H26:M28"/>
    <mergeCell ref="N26:Q28"/>
    <mergeCell ref="R26:S28"/>
    <mergeCell ref="AI26:AL29"/>
    <mergeCell ref="B29:D31"/>
    <mergeCell ref="E29:G31"/>
    <mergeCell ref="E19:G20"/>
    <mergeCell ref="H19:M20"/>
    <mergeCell ref="N19:Q20"/>
    <mergeCell ref="R19:S20"/>
    <mergeCell ref="U20:W23"/>
    <mergeCell ref="X20:AI21"/>
    <mergeCell ref="AJ20:AR21"/>
    <mergeCell ref="AT20:BB21"/>
    <mergeCell ref="AJ22:AR23"/>
    <mergeCell ref="AT22:BB23"/>
    <mergeCell ref="R23:S25"/>
    <mergeCell ref="U25:Y29"/>
    <mergeCell ref="AA28:AC29"/>
    <mergeCell ref="AD28:AH29"/>
    <mergeCell ref="AP25:AU26"/>
    <mergeCell ref="AT11:BB12"/>
    <mergeCell ref="B12:E12"/>
    <mergeCell ref="F12:R12"/>
    <mergeCell ref="X14:AI15"/>
    <mergeCell ref="AJ14:AR15"/>
    <mergeCell ref="AT14:BB15"/>
    <mergeCell ref="B9:E10"/>
    <mergeCell ref="F9:R10"/>
    <mergeCell ref="U9:W19"/>
    <mergeCell ref="X9:AI10"/>
    <mergeCell ref="AJ9:AR10"/>
    <mergeCell ref="AT9:BB10"/>
    <mergeCell ref="B11:E11"/>
    <mergeCell ref="F11:R11"/>
    <mergeCell ref="X11:AI13"/>
    <mergeCell ref="AJ11:AR13"/>
    <mergeCell ref="X16:AI17"/>
    <mergeCell ref="AJ16:AR17"/>
    <mergeCell ref="AT16:BB17"/>
    <mergeCell ref="B17:S18"/>
    <mergeCell ref="X18:AI19"/>
    <mergeCell ref="AJ18:AR19"/>
    <mergeCell ref="AT18:BB19"/>
    <mergeCell ref="B19:D20"/>
    <mergeCell ref="BD5:BD7"/>
    <mergeCell ref="X6:Z6"/>
    <mergeCell ref="AA6:AI6"/>
    <mergeCell ref="AJ6:AR6"/>
    <mergeCell ref="AT6:BB6"/>
    <mergeCell ref="X7:Z7"/>
    <mergeCell ref="AA7:AI7"/>
    <mergeCell ref="AJ7:AR7"/>
    <mergeCell ref="AT7:BB7"/>
    <mergeCell ref="R2:AA3"/>
    <mergeCell ref="U4:AU4"/>
    <mergeCell ref="U5:W8"/>
    <mergeCell ref="X5:AI5"/>
    <mergeCell ref="AJ5:AS5"/>
    <mergeCell ref="AU5:BC5"/>
    <mergeCell ref="O1:P1"/>
    <mergeCell ref="B2:D3"/>
    <mergeCell ref="E2:F3"/>
    <mergeCell ref="G2:J3"/>
    <mergeCell ref="K2:O3"/>
    <mergeCell ref="P2:Q3"/>
    <mergeCell ref="B8:E8"/>
    <mergeCell ref="F8:R8"/>
    <mergeCell ref="X8:Z8"/>
    <mergeCell ref="AA8:AI8"/>
    <mergeCell ref="AJ8:AR8"/>
    <mergeCell ref="AT8:BB8"/>
  </mergeCells>
  <phoneticPr fontId="12"/>
  <dataValidations count="2">
    <dataValidation type="list" allowBlank="1" showInputMessage="1" showErrorMessage="1" sqref="X6:Z8">
      <formula1>"社会保険料,小規模共済"</formula1>
    </dataValidation>
    <dataValidation type="list" allowBlank="1" showInputMessage="1" showErrorMessage="1" sqref="B37:E40">
      <formula1>$BK$83:$BK$85</formula1>
    </dataValidation>
  </dataValidations>
  <printOptions horizontalCentered="1" verticalCentered="1"/>
  <pageMargins left="0" right="0" top="0" bottom="0" header="0" footer="0"/>
  <pageSetup paperSize="9" scale="84"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00353" r:id="rId4" name="Drop Down 1">
              <controlPr defaultSize="0" print="0" autoLine="0" autoPict="0">
                <anchor moveWithCells="1">
                  <from>
                    <xdr:col>46</xdr:col>
                    <xdr:colOff>28575</xdr:colOff>
                    <xdr:row>64</xdr:row>
                    <xdr:rowOff>57150</xdr:rowOff>
                  </from>
                  <to>
                    <xdr:col>49</xdr:col>
                    <xdr:colOff>104775</xdr:colOff>
                    <xdr:row>64</xdr:row>
                    <xdr:rowOff>209550</xdr:rowOff>
                  </to>
                </anchor>
              </controlPr>
            </control>
          </mc:Choice>
        </mc:AlternateContent>
        <mc:AlternateContent xmlns:mc="http://schemas.openxmlformats.org/markup-compatibility/2006">
          <mc:Choice Requires="x14">
            <control shapeId="100354" r:id="rId5" name="Check Box 2">
              <controlPr defaultSize="0" autoFill="0" autoLine="0" autoPict="0" altText="寡婦">
                <anchor moveWithCells="1">
                  <from>
                    <xdr:col>40</xdr:col>
                    <xdr:colOff>38100</xdr:colOff>
                    <xdr:row>24</xdr:row>
                    <xdr:rowOff>28575</xdr:rowOff>
                  </from>
                  <to>
                    <xdr:col>42</xdr:col>
                    <xdr:colOff>38100</xdr:colOff>
                    <xdr:row>25</xdr:row>
                    <xdr:rowOff>76200</xdr:rowOff>
                  </to>
                </anchor>
              </controlPr>
            </control>
          </mc:Choice>
        </mc:AlternateContent>
        <mc:AlternateContent xmlns:mc="http://schemas.openxmlformats.org/markup-compatibility/2006">
          <mc:Choice Requires="x14">
            <control shapeId="100355" r:id="rId6" name="Check Box 3">
              <controlPr defaultSize="0" autoFill="0" autoLine="0" autoPict="0">
                <anchor moveWithCells="1">
                  <from>
                    <xdr:col>39</xdr:col>
                    <xdr:colOff>19050</xdr:colOff>
                    <xdr:row>26</xdr:row>
                    <xdr:rowOff>19050</xdr:rowOff>
                  </from>
                  <to>
                    <xdr:col>41</xdr:col>
                    <xdr:colOff>57150</xdr:colOff>
                    <xdr:row>27</xdr:row>
                    <xdr:rowOff>95250</xdr:rowOff>
                  </to>
                </anchor>
              </controlPr>
            </control>
          </mc:Choice>
        </mc:AlternateContent>
        <mc:AlternateContent xmlns:mc="http://schemas.openxmlformats.org/markup-compatibility/2006">
          <mc:Choice Requires="x14">
            <control shapeId="100356" r:id="rId7" name="Check Box 4">
              <controlPr defaultSize="0" autoFill="0" autoLine="0" autoPict="0">
                <anchor moveWithCells="1">
                  <from>
                    <xdr:col>48</xdr:col>
                    <xdr:colOff>28575</xdr:colOff>
                    <xdr:row>24</xdr:row>
                    <xdr:rowOff>57150</xdr:rowOff>
                  </from>
                  <to>
                    <xdr:col>50</xdr:col>
                    <xdr:colOff>57150</xdr:colOff>
                    <xdr:row>26</xdr:row>
                    <xdr:rowOff>9525</xdr:rowOff>
                  </to>
                </anchor>
              </controlPr>
            </control>
          </mc:Choice>
        </mc:AlternateContent>
        <mc:AlternateContent xmlns:mc="http://schemas.openxmlformats.org/markup-compatibility/2006">
          <mc:Choice Requires="x14">
            <control shapeId="100357" r:id="rId8" name="Check Box 5">
              <controlPr defaultSize="0" autoFill="0" autoLine="0" autoPict="0">
                <anchor moveWithCells="1">
                  <from>
                    <xdr:col>51</xdr:col>
                    <xdr:colOff>114300</xdr:colOff>
                    <xdr:row>24</xdr:row>
                    <xdr:rowOff>66675</xdr:rowOff>
                  </from>
                  <to>
                    <xdr:col>54</xdr:col>
                    <xdr:colOff>19050</xdr:colOff>
                    <xdr:row>26</xdr:row>
                    <xdr:rowOff>9525</xdr:rowOff>
                  </to>
                </anchor>
              </controlPr>
            </control>
          </mc:Choice>
        </mc:AlternateContent>
        <mc:AlternateContent xmlns:mc="http://schemas.openxmlformats.org/markup-compatibility/2006">
          <mc:Choice Requires="x14">
            <control shapeId="100358" r:id="rId9" name="Check Box 6">
              <controlPr defaultSize="0" autoFill="0" autoLine="0" autoPict="0">
                <anchor moveWithCells="1">
                  <from>
                    <xdr:col>35</xdr:col>
                    <xdr:colOff>28575</xdr:colOff>
                    <xdr:row>24</xdr:row>
                    <xdr:rowOff>133350</xdr:rowOff>
                  </from>
                  <to>
                    <xdr:col>38</xdr:col>
                    <xdr:colOff>9525</xdr:colOff>
                    <xdr:row>26</xdr:row>
                    <xdr:rowOff>57150</xdr:rowOff>
                  </to>
                </anchor>
              </controlPr>
            </control>
          </mc:Choice>
        </mc:AlternateContent>
        <mc:AlternateContent xmlns:mc="http://schemas.openxmlformats.org/markup-compatibility/2006">
          <mc:Choice Requires="x14">
            <control shapeId="100359" r:id="rId10" name="Check Box 7">
              <controlPr defaultSize="0" autoFill="0" autoLine="0" autoPict="0">
                <anchor moveWithCells="1">
                  <from>
                    <xdr:col>27</xdr:col>
                    <xdr:colOff>76200</xdr:colOff>
                    <xdr:row>24</xdr:row>
                    <xdr:rowOff>47625</xdr:rowOff>
                  </from>
                  <to>
                    <xdr:col>30</xdr:col>
                    <xdr:colOff>38100</xdr:colOff>
                    <xdr:row>25</xdr:row>
                    <xdr:rowOff>76200</xdr:rowOff>
                  </to>
                </anchor>
              </controlPr>
            </control>
          </mc:Choice>
        </mc:AlternateContent>
        <mc:AlternateContent xmlns:mc="http://schemas.openxmlformats.org/markup-compatibility/2006">
          <mc:Choice Requires="x14">
            <control shapeId="100360" r:id="rId11" name="Check Box 8">
              <controlPr defaultSize="0" autoFill="0" autoLine="0" autoPict="0">
                <anchor moveWithCells="1">
                  <from>
                    <xdr:col>29</xdr:col>
                    <xdr:colOff>9525</xdr:colOff>
                    <xdr:row>26</xdr:row>
                    <xdr:rowOff>19050</xdr:rowOff>
                  </from>
                  <to>
                    <xdr:col>31</xdr:col>
                    <xdr:colOff>95250</xdr:colOff>
                    <xdr:row>27</xdr:row>
                    <xdr:rowOff>76200</xdr:rowOff>
                  </to>
                </anchor>
              </controlPr>
            </control>
          </mc:Choice>
        </mc:AlternateContent>
        <mc:AlternateContent xmlns:mc="http://schemas.openxmlformats.org/markup-compatibility/2006">
          <mc:Choice Requires="x14">
            <control shapeId="100361" r:id="rId12" name="Check Box 9">
              <controlPr defaultSize="0" autoFill="0" autoLine="0" autoPict="0">
                <anchor moveWithCells="1">
                  <from>
                    <xdr:col>29</xdr:col>
                    <xdr:colOff>9525</xdr:colOff>
                    <xdr:row>27</xdr:row>
                    <xdr:rowOff>38100</xdr:rowOff>
                  </from>
                  <to>
                    <xdr:col>31</xdr:col>
                    <xdr:colOff>95250</xdr:colOff>
                    <xdr:row>29</xdr:row>
                    <xdr:rowOff>19050</xdr:rowOff>
                  </to>
                </anchor>
              </controlPr>
            </control>
          </mc:Choice>
        </mc:AlternateContent>
        <mc:AlternateContent xmlns:mc="http://schemas.openxmlformats.org/markup-compatibility/2006">
          <mc:Choice Requires="x14">
            <control shapeId="100362" r:id="rId13" name="Check Box 10">
              <controlPr defaultSize="0" autoFill="0" autoLine="0" autoPict="0">
                <anchor moveWithCells="1">
                  <from>
                    <xdr:col>25</xdr:col>
                    <xdr:colOff>47625</xdr:colOff>
                    <xdr:row>26</xdr:row>
                    <xdr:rowOff>9525</xdr:rowOff>
                  </from>
                  <to>
                    <xdr:col>28</xdr:col>
                    <xdr:colOff>0</xdr:colOff>
                    <xdr:row>27</xdr:row>
                    <xdr:rowOff>66675</xdr:rowOff>
                  </to>
                </anchor>
              </controlPr>
            </control>
          </mc:Choice>
        </mc:AlternateContent>
        <mc:AlternateContent xmlns:mc="http://schemas.openxmlformats.org/markup-compatibility/2006">
          <mc:Choice Requires="x14">
            <control shapeId="100363" r:id="rId14" name="Check Box 11">
              <controlPr defaultSize="0" autoFill="0" autoLine="0" autoPict="0">
                <anchor moveWithCells="1">
                  <from>
                    <xdr:col>25</xdr:col>
                    <xdr:colOff>47625</xdr:colOff>
                    <xdr:row>27</xdr:row>
                    <xdr:rowOff>38100</xdr:rowOff>
                  </from>
                  <to>
                    <xdr:col>28</xdr:col>
                    <xdr:colOff>0</xdr:colOff>
                    <xdr:row>29</xdr:row>
                    <xdr:rowOff>19050</xdr:rowOff>
                  </to>
                </anchor>
              </controlPr>
            </control>
          </mc:Choice>
        </mc:AlternateContent>
        <mc:AlternateContent xmlns:mc="http://schemas.openxmlformats.org/markup-compatibility/2006">
          <mc:Choice Requires="x14">
            <control shapeId="100364" r:id="rId15" name="Check Box 12">
              <controlPr defaultSize="0" autoFill="0" autoLine="0" autoPict="0">
                <anchor moveWithCells="1">
                  <from>
                    <xdr:col>41</xdr:col>
                    <xdr:colOff>9525</xdr:colOff>
                    <xdr:row>63</xdr:row>
                    <xdr:rowOff>19050</xdr:rowOff>
                  </from>
                  <to>
                    <xdr:col>42</xdr:col>
                    <xdr:colOff>114300</xdr:colOff>
                    <xdr:row>63</xdr:row>
                    <xdr:rowOff>209550</xdr:rowOff>
                  </to>
                </anchor>
              </controlPr>
            </control>
          </mc:Choice>
        </mc:AlternateContent>
        <mc:AlternateContent xmlns:mc="http://schemas.openxmlformats.org/markup-compatibility/2006">
          <mc:Choice Requires="x14">
            <control shapeId="100365" r:id="rId16" name="Check Box 13">
              <controlPr defaultSize="0" autoFill="0" autoLine="0" autoPict="0">
                <anchor moveWithCells="1">
                  <from>
                    <xdr:col>44</xdr:col>
                    <xdr:colOff>38100</xdr:colOff>
                    <xdr:row>63</xdr:row>
                    <xdr:rowOff>19050</xdr:rowOff>
                  </from>
                  <to>
                    <xdr:col>45</xdr:col>
                    <xdr:colOff>152400</xdr:colOff>
                    <xdr:row>63</xdr:row>
                    <xdr:rowOff>209550</xdr:rowOff>
                  </to>
                </anchor>
              </controlPr>
            </control>
          </mc:Choice>
        </mc:AlternateContent>
        <mc:AlternateContent xmlns:mc="http://schemas.openxmlformats.org/markup-compatibility/2006">
          <mc:Choice Requires="x14">
            <control shapeId="100366" r:id="rId17" name="Check Box 14">
              <controlPr defaultSize="0" autoFill="0" autoLine="0" autoPict="0">
                <anchor moveWithCells="1">
                  <from>
                    <xdr:col>47</xdr:col>
                    <xdr:colOff>0</xdr:colOff>
                    <xdr:row>63</xdr:row>
                    <xdr:rowOff>19050</xdr:rowOff>
                  </from>
                  <to>
                    <xdr:col>48</xdr:col>
                    <xdr:colOff>123825</xdr:colOff>
                    <xdr:row>63</xdr:row>
                    <xdr:rowOff>219075</xdr:rowOff>
                  </to>
                </anchor>
              </controlPr>
            </control>
          </mc:Choice>
        </mc:AlternateContent>
        <mc:AlternateContent xmlns:mc="http://schemas.openxmlformats.org/markup-compatibility/2006">
          <mc:Choice Requires="x14">
            <control shapeId="100367" r:id="rId18" name="Check Box 15">
              <controlPr defaultSize="0" autoFill="0" autoLine="0" autoPict="0">
                <anchor moveWithCells="1">
                  <from>
                    <xdr:col>50</xdr:col>
                    <xdr:colOff>9525</xdr:colOff>
                    <xdr:row>63</xdr:row>
                    <xdr:rowOff>19050</xdr:rowOff>
                  </from>
                  <to>
                    <xdr:col>52</xdr:col>
                    <xdr:colOff>0</xdr:colOff>
                    <xdr:row>63</xdr:row>
                    <xdr:rowOff>219075</xdr:rowOff>
                  </to>
                </anchor>
              </controlPr>
            </control>
          </mc:Choice>
        </mc:AlternateContent>
        <mc:AlternateContent xmlns:mc="http://schemas.openxmlformats.org/markup-compatibility/2006">
          <mc:Choice Requires="x14">
            <control shapeId="100368" r:id="rId19" name="Check Box 16">
              <controlPr defaultSize="0" autoFill="0" autoLine="0" autoPict="0">
                <anchor moveWithCells="1">
                  <from>
                    <xdr:col>53</xdr:col>
                    <xdr:colOff>19050</xdr:colOff>
                    <xdr:row>63</xdr:row>
                    <xdr:rowOff>28575</xdr:rowOff>
                  </from>
                  <to>
                    <xdr:col>55</xdr:col>
                    <xdr:colOff>19050</xdr:colOff>
                    <xdr:row>63</xdr:row>
                    <xdr:rowOff>219075</xdr:rowOff>
                  </to>
                </anchor>
              </controlPr>
            </control>
          </mc:Choice>
        </mc:AlternateContent>
        <mc:AlternateContent xmlns:mc="http://schemas.openxmlformats.org/markup-compatibility/2006">
          <mc:Choice Requires="x14">
            <control shapeId="100369" r:id="rId20" name="Check Box 17">
              <controlPr defaultSize="0" autoFill="0" autoLine="0" autoPict="0">
                <anchor moveWithCells="1">
                  <from>
                    <xdr:col>19</xdr:col>
                    <xdr:colOff>38100</xdr:colOff>
                    <xdr:row>67</xdr:row>
                    <xdr:rowOff>47625</xdr:rowOff>
                  </from>
                  <to>
                    <xdr:col>21</xdr:col>
                    <xdr:colOff>47625</xdr:colOff>
                    <xdr:row>68</xdr:row>
                    <xdr:rowOff>0</xdr:rowOff>
                  </to>
                </anchor>
              </controlPr>
            </control>
          </mc:Choice>
        </mc:AlternateContent>
        <mc:AlternateContent xmlns:mc="http://schemas.openxmlformats.org/markup-compatibility/2006">
          <mc:Choice Requires="x14">
            <control shapeId="100370" r:id="rId21" name="Check Box 18">
              <controlPr defaultSize="0" autoFill="0" autoLine="0" autoPict="0">
                <anchor moveWithCells="1">
                  <from>
                    <xdr:col>18</xdr:col>
                    <xdr:colOff>152400</xdr:colOff>
                    <xdr:row>61</xdr:row>
                    <xdr:rowOff>104775</xdr:rowOff>
                  </from>
                  <to>
                    <xdr:col>18</xdr:col>
                    <xdr:colOff>381000</xdr:colOff>
                    <xdr:row>61</xdr:row>
                    <xdr:rowOff>295275</xdr:rowOff>
                  </to>
                </anchor>
              </controlPr>
            </control>
          </mc:Choice>
        </mc:AlternateContent>
        <mc:AlternateContent xmlns:mc="http://schemas.openxmlformats.org/markup-compatibility/2006">
          <mc:Choice Requires="x14">
            <control shapeId="100371" r:id="rId22" name="Check Box 19">
              <controlPr defaultSize="0" autoFill="0" autoLine="0" autoPict="0">
                <anchor moveWithCells="1">
                  <from>
                    <xdr:col>21</xdr:col>
                    <xdr:colOff>38100</xdr:colOff>
                    <xdr:row>61</xdr:row>
                    <xdr:rowOff>104775</xdr:rowOff>
                  </from>
                  <to>
                    <xdr:col>23</xdr:col>
                    <xdr:colOff>123825</xdr:colOff>
                    <xdr:row>61</xdr:row>
                    <xdr:rowOff>295275</xdr:rowOff>
                  </to>
                </anchor>
              </controlPr>
            </control>
          </mc:Choice>
        </mc:AlternateContent>
        <mc:AlternateContent xmlns:mc="http://schemas.openxmlformats.org/markup-compatibility/2006">
          <mc:Choice Requires="x14">
            <control shapeId="100372" r:id="rId23" name="Check Box 20">
              <controlPr defaultSize="0" autoFill="0" autoLine="0" autoPict="0">
                <anchor moveWithCells="1">
                  <from>
                    <xdr:col>32</xdr:col>
                    <xdr:colOff>123825</xdr:colOff>
                    <xdr:row>49</xdr:row>
                    <xdr:rowOff>38100</xdr:rowOff>
                  </from>
                  <to>
                    <xdr:col>35</xdr:col>
                    <xdr:colOff>47625</xdr:colOff>
                    <xdr:row>49</xdr:row>
                    <xdr:rowOff>257175</xdr:rowOff>
                  </to>
                </anchor>
              </controlPr>
            </control>
          </mc:Choice>
        </mc:AlternateContent>
        <mc:AlternateContent xmlns:mc="http://schemas.openxmlformats.org/markup-compatibility/2006">
          <mc:Choice Requires="x14">
            <control shapeId="100373" r:id="rId24" name="Check Box 21">
              <controlPr defaultSize="0" autoFill="0" autoLine="0" autoPict="0">
                <anchor moveWithCells="1">
                  <from>
                    <xdr:col>32</xdr:col>
                    <xdr:colOff>123825</xdr:colOff>
                    <xdr:row>50</xdr:row>
                    <xdr:rowOff>57150</xdr:rowOff>
                  </from>
                  <to>
                    <xdr:col>35</xdr:col>
                    <xdr:colOff>47625</xdr:colOff>
                    <xdr:row>50</xdr:row>
                    <xdr:rowOff>276225</xdr:rowOff>
                  </to>
                </anchor>
              </controlPr>
            </control>
          </mc:Choice>
        </mc:AlternateContent>
        <mc:AlternateContent xmlns:mc="http://schemas.openxmlformats.org/markup-compatibility/2006">
          <mc:Choice Requires="x14">
            <control shapeId="100374" r:id="rId25" name="Check Box 22">
              <controlPr defaultSize="0" autoFill="0" autoLine="0" autoPict="0">
                <anchor moveWithCells="1">
                  <from>
                    <xdr:col>32</xdr:col>
                    <xdr:colOff>123825</xdr:colOff>
                    <xdr:row>51</xdr:row>
                    <xdr:rowOff>57150</xdr:rowOff>
                  </from>
                  <to>
                    <xdr:col>35</xdr:col>
                    <xdr:colOff>47625</xdr:colOff>
                    <xdr:row>51</xdr:row>
                    <xdr:rowOff>266700</xdr:rowOff>
                  </to>
                </anchor>
              </controlPr>
            </control>
          </mc:Choice>
        </mc:AlternateContent>
        <mc:AlternateContent xmlns:mc="http://schemas.openxmlformats.org/markup-compatibility/2006">
          <mc:Choice Requires="x14">
            <control shapeId="100375" r:id="rId26" name="Check Box 23">
              <controlPr defaultSize="0" autoFill="0" autoLine="0" autoPict="0">
                <anchor moveWithCells="1">
                  <from>
                    <xdr:col>32</xdr:col>
                    <xdr:colOff>123825</xdr:colOff>
                    <xdr:row>52</xdr:row>
                    <xdr:rowOff>57150</xdr:rowOff>
                  </from>
                  <to>
                    <xdr:col>35</xdr:col>
                    <xdr:colOff>47625</xdr:colOff>
                    <xdr:row>52</xdr:row>
                    <xdr:rowOff>276225</xdr:rowOff>
                  </to>
                </anchor>
              </controlPr>
            </control>
          </mc:Choice>
        </mc:AlternateContent>
        <mc:AlternateContent xmlns:mc="http://schemas.openxmlformats.org/markup-compatibility/2006">
          <mc:Choice Requires="x14">
            <control shapeId="100376" r:id="rId27" name="Check Box 24">
              <controlPr defaultSize="0" autoFill="0" autoLine="0" autoPict="0">
                <anchor moveWithCells="1">
                  <from>
                    <xdr:col>32</xdr:col>
                    <xdr:colOff>123825</xdr:colOff>
                    <xdr:row>53</xdr:row>
                    <xdr:rowOff>85725</xdr:rowOff>
                  </from>
                  <to>
                    <xdr:col>35</xdr:col>
                    <xdr:colOff>47625</xdr:colOff>
                    <xdr:row>53</xdr:row>
                    <xdr:rowOff>295275</xdr:rowOff>
                  </to>
                </anchor>
              </controlPr>
            </control>
          </mc:Choice>
        </mc:AlternateContent>
        <mc:AlternateContent xmlns:mc="http://schemas.openxmlformats.org/markup-compatibility/2006">
          <mc:Choice Requires="x14">
            <control shapeId="100377" r:id="rId28" name="Check Box 25">
              <controlPr defaultSize="0" autoFill="0" autoLine="0" autoPict="0">
                <anchor moveWithCells="1">
                  <from>
                    <xdr:col>36</xdr:col>
                    <xdr:colOff>19050</xdr:colOff>
                    <xdr:row>49</xdr:row>
                    <xdr:rowOff>38100</xdr:rowOff>
                  </from>
                  <to>
                    <xdr:col>38</xdr:col>
                    <xdr:colOff>76200</xdr:colOff>
                    <xdr:row>49</xdr:row>
                    <xdr:rowOff>257175</xdr:rowOff>
                  </to>
                </anchor>
              </controlPr>
            </control>
          </mc:Choice>
        </mc:AlternateContent>
        <mc:AlternateContent xmlns:mc="http://schemas.openxmlformats.org/markup-compatibility/2006">
          <mc:Choice Requires="x14">
            <control shapeId="100378" r:id="rId29" name="Check Box 26">
              <controlPr defaultSize="0" autoFill="0" autoLine="0" autoPict="0">
                <anchor moveWithCells="1">
                  <from>
                    <xdr:col>36</xdr:col>
                    <xdr:colOff>19050</xdr:colOff>
                    <xdr:row>50</xdr:row>
                    <xdr:rowOff>57150</xdr:rowOff>
                  </from>
                  <to>
                    <xdr:col>38</xdr:col>
                    <xdr:colOff>76200</xdr:colOff>
                    <xdr:row>50</xdr:row>
                    <xdr:rowOff>276225</xdr:rowOff>
                  </to>
                </anchor>
              </controlPr>
            </control>
          </mc:Choice>
        </mc:AlternateContent>
        <mc:AlternateContent xmlns:mc="http://schemas.openxmlformats.org/markup-compatibility/2006">
          <mc:Choice Requires="x14">
            <control shapeId="100379" r:id="rId30" name="Check Box 27">
              <controlPr defaultSize="0" autoFill="0" autoLine="0" autoPict="0">
                <anchor moveWithCells="1">
                  <from>
                    <xdr:col>36</xdr:col>
                    <xdr:colOff>19050</xdr:colOff>
                    <xdr:row>51</xdr:row>
                    <xdr:rowOff>57150</xdr:rowOff>
                  </from>
                  <to>
                    <xdr:col>38</xdr:col>
                    <xdr:colOff>76200</xdr:colOff>
                    <xdr:row>51</xdr:row>
                    <xdr:rowOff>266700</xdr:rowOff>
                  </to>
                </anchor>
              </controlPr>
            </control>
          </mc:Choice>
        </mc:AlternateContent>
        <mc:AlternateContent xmlns:mc="http://schemas.openxmlformats.org/markup-compatibility/2006">
          <mc:Choice Requires="x14">
            <control shapeId="100380" r:id="rId31" name="Check Box 28">
              <controlPr defaultSize="0" autoFill="0" autoLine="0" autoPict="0">
                <anchor moveWithCells="1">
                  <from>
                    <xdr:col>36</xdr:col>
                    <xdr:colOff>19050</xdr:colOff>
                    <xdr:row>52</xdr:row>
                    <xdr:rowOff>57150</xdr:rowOff>
                  </from>
                  <to>
                    <xdr:col>38</xdr:col>
                    <xdr:colOff>76200</xdr:colOff>
                    <xdr:row>52</xdr:row>
                    <xdr:rowOff>276225</xdr:rowOff>
                  </to>
                </anchor>
              </controlPr>
            </control>
          </mc:Choice>
        </mc:AlternateContent>
        <mc:AlternateContent xmlns:mc="http://schemas.openxmlformats.org/markup-compatibility/2006">
          <mc:Choice Requires="x14">
            <control shapeId="100381" r:id="rId32" name="Check Box 29">
              <controlPr defaultSize="0" autoFill="0" autoLine="0" autoPict="0">
                <anchor moveWithCells="1">
                  <from>
                    <xdr:col>36</xdr:col>
                    <xdr:colOff>19050</xdr:colOff>
                    <xdr:row>53</xdr:row>
                    <xdr:rowOff>85725</xdr:rowOff>
                  </from>
                  <to>
                    <xdr:col>38</xdr:col>
                    <xdr:colOff>76200</xdr:colOff>
                    <xdr:row>53</xdr:row>
                    <xdr:rowOff>295275</xdr:rowOff>
                  </to>
                </anchor>
              </controlPr>
            </control>
          </mc:Choice>
        </mc:AlternateContent>
        <mc:AlternateContent xmlns:mc="http://schemas.openxmlformats.org/markup-compatibility/2006">
          <mc:Choice Requires="x14">
            <control shapeId="100382" r:id="rId33" name="Check Box 30">
              <controlPr defaultSize="0" autoFill="0" autoLine="0" autoPict="0">
                <anchor moveWithCells="1">
                  <from>
                    <xdr:col>39</xdr:col>
                    <xdr:colOff>19050</xdr:colOff>
                    <xdr:row>49</xdr:row>
                    <xdr:rowOff>38100</xdr:rowOff>
                  </from>
                  <to>
                    <xdr:col>40</xdr:col>
                    <xdr:colOff>104775</xdr:colOff>
                    <xdr:row>49</xdr:row>
                    <xdr:rowOff>257175</xdr:rowOff>
                  </to>
                </anchor>
              </controlPr>
            </control>
          </mc:Choice>
        </mc:AlternateContent>
        <mc:AlternateContent xmlns:mc="http://schemas.openxmlformats.org/markup-compatibility/2006">
          <mc:Choice Requires="x14">
            <control shapeId="100383" r:id="rId34" name="Check Box 31">
              <controlPr defaultSize="0" autoFill="0" autoLine="0" autoPict="0">
                <anchor moveWithCells="1">
                  <from>
                    <xdr:col>42</xdr:col>
                    <xdr:colOff>28575</xdr:colOff>
                    <xdr:row>49</xdr:row>
                    <xdr:rowOff>38100</xdr:rowOff>
                  </from>
                  <to>
                    <xdr:col>43</xdr:col>
                    <xdr:colOff>114300</xdr:colOff>
                    <xdr:row>49</xdr:row>
                    <xdr:rowOff>257175</xdr:rowOff>
                  </to>
                </anchor>
              </controlPr>
            </control>
          </mc:Choice>
        </mc:AlternateContent>
        <mc:AlternateContent xmlns:mc="http://schemas.openxmlformats.org/markup-compatibility/2006">
          <mc:Choice Requires="x14">
            <control shapeId="100384" r:id="rId35" name="Check Box 32">
              <controlPr defaultSize="0" autoFill="0" autoLine="0" autoPict="0">
                <anchor moveWithCells="1">
                  <from>
                    <xdr:col>42</xdr:col>
                    <xdr:colOff>28575</xdr:colOff>
                    <xdr:row>50</xdr:row>
                    <xdr:rowOff>57150</xdr:rowOff>
                  </from>
                  <to>
                    <xdr:col>43</xdr:col>
                    <xdr:colOff>114300</xdr:colOff>
                    <xdr:row>50</xdr:row>
                    <xdr:rowOff>276225</xdr:rowOff>
                  </to>
                </anchor>
              </controlPr>
            </control>
          </mc:Choice>
        </mc:AlternateContent>
        <mc:AlternateContent xmlns:mc="http://schemas.openxmlformats.org/markup-compatibility/2006">
          <mc:Choice Requires="x14">
            <control shapeId="100385" r:id="rId36" name="Check Box 33">
              <controlPr defaultSize="0" autoFill="0" autoLine="0" autoPict="0">
                <anchor moveWithCells="1">
                  <from>
                    <xdr:col>42</xdr:col>
                    <xdr:colOff>28575</xdr:colOff>
                    <xdr:row>51</xdr:row>
                    <xdr:rowOff>57150</xdr:rowOff>
                  </from>
                  <to>
                    <xdr:col>43</xdr:col>
                    <xdr:colOff>114300</xdr:colOff>
                    <xdr:row>51</xdr:row>
                    <xdr:rowOff>266700</xdr:rowOff>
                  </to>
                </anchor>
              </controlPr>
            </control>
          </mc:Choice>
        </mc:AlternateContent>
        <mc:AlternateContent xmlns:mc="http://schemas.openxmlformats.org/markup-compatibility/2006">
          <mc:Choice Requires="x14">
            <control shapeId="100386" r:id="rId37" name="Check Box 34">
              <controlPr defaultSize="0" autoFill="0" autoLine="0" autoPict="0">
                <anchor moveWithCells="1">
                  <from>
                    <xdr:col>42</xdr:col>
                    <xdr:colOff>28575</xdr:colOff>
                    <xdr:row>52</xdr:row>
                    <xdr:rowOff>57150</xdr:rowOff>
                  </from>
                  <to>
                    <xdr:col>43</xdr:col>
                    <xdr:colOff>114300</xdr:colOff>
                    <xdr:row>52</xdr:row>
                    <xdr:rowOff>276225</xdr:rowOff>
                  </to>
                </anchor>
              </controlPr>
            </control>
          </mc:Choice>
        </mc:AlternateContent>
        <mc:AlternateContent xmlns:mc="http://schemas.openxmlformats.org/markup-compatibility/2006">
          <mc:Choice Requires="x14">
            <control shapeId="100387" r:id="rId38" name="Check Box 35">
              <controlPr defaultSize="0" autoFill="0" autoLine="0" autoPict="0">
                <anchor moveWithCells="1">
                  <from>
                    <xdr:col>42</xdr:col>
                    <xdr:colOff>28575</xdr:colOff>
                    <xdr:row>53</xdr:row>
                    <xdr:rowOff>85725</xdr:rowOff>
                  </from>
                  <to>
                    <xdr:col>43</xdr:col>
                    <xdr:colOff>114300</xdr:colOff>
                    <xdr:row>53</xdr:row>
                    <xdr:rowOff>295275</xdr:rowOff>
                  </to>
                </anchor>
              </controlPr>
            </control>
          </mc:Choice>
        </mc:AlternateContent>
        <mc:AlternateContent xmlns:mc="http://schemas.openxmlformats.org/markup-compatibility/2006">
          <mc:Choice Requires="x14">
            <control shapeId="100388" r:id="rId39" name="Check Box 36">
              <controlPr defaultSize="0" autoFill="0" autoLine="0" autoPict="0">
                <anchor moveWithCells="1">
                  <from>
                    <xdr:col>50</xdr:col>
                    <xdr:colOff>19050</xdr:colOff>
                    <xdr:row>49</xdr:row>
                    <xdr:rowOff>38100</xdr:rowOff>
                  </from>
                  <to>
                    <xdr:col>52</xdr:col>
                    <xdr:colOff>19050</xdr:colOff>
                    <xdr:row>49</xdr:row>
                    <xdr:rowOff>257175</xdr:rowOff>
                  </to>
                </anchor>
              </controlPr>
            </control>
          </mc:Choice>
        </mc:AlternateContent>
        <mc:AlternateContent xmlns:mc="http://schemas.openxmlformats.org/markup-compatibility/2006">
          <mc:Choice Requires="x14">
            <control shapeId="100389" r:id="rId40" name="Check Box 37">
              <controlPr defaultSize="0" autoFill="0" autoLine="0" autoPict="0">
                <anchor moveWithCells="1">
                  <from>
                    <xdr:col>50</xdr:col>
                    <xdr:colOff>19050</xdr:colOff>
                    <xdr:row>50</xdr:row>
                    <xdr:rowOff>57150</xdr:rowOff>
                  </from>
                  <to>
                    <xdr:col>52</xdr:col>
                    <xdr:colOff>19050</xdr:colOff>
                    <xdr:row>50</xdr:row>
                    <xdr:rowOff>276225</xdr:rowOff>
                  </to>
                </anchor>
              </controlPr>
            </control>
          </mc:Choice>
        </mc:AlternateContent>
        <mc:AlternateContent xmlns:mc="http://schemas.openxmlformats.org/markup-compatibility/2006">
          <mc:Choice Requires="x14">
            <control shapeId="100390" r:id="rId41" name="Check Box 38">
              <controlPr defaultSize="0" autoFill="0" autoLine="0" autoPict="0">
                <anchor moveWithCells="1">
                  <from>
                    <xdr:col>50</xdr:col>
                    <xdr:colOff>19050</xdr:colOff>
                    <xdr:row>51</xdr:row>
                    <xdr:rowOff>57150</xdr:rowOff>
                  </from>
                  <to>
                    <xdr:col>52</xdr:col>
                    <xdr:colOff>19050</xdr:colOff>
                    <xdr:row>51</xdr:row>
                    <xdr:rowOff>266700</xdr:rowOff>
                  </to>
                </anchor>
              </controlPr>
            </control>
          </mc:Choice>
        </mc:AlternateContent>
        <mc:AlternateContent xmlns:mc="http://schemas.openxmlformats.org/markup-compatibility/2006">
          <mc:Choice Requires="x14">
            <control shapeId="100391" r:id="rId42" name="Check Box 39">
              <controlPr defaultSize="0" autoFill="0" autoLine="0" autoPict="0">
                <anchor moveWithCells="1">
                  <from>
                    <xdr:col>50</xdr:col>
                    <xdr:colOff>19050</xdr:colOff>
                    <xdr:row>52</xdr:row>
                    <xdr:rowOff>57150</xdr:rowOff>
                  </from>
                  <to>
                    <xdr:col>52</xdr:col>
                    <xdr:colOff>19050</xdr:colOff>
                    <xdr:row>52</xdr:row>
                    <xdr:rowOff>276225</xdr:rowOff>
                  </to>
                </anchor>
              </controlPr>
            </control>
          </mc:Choice>
        </mc:AlternateContent>
        <mc:AlternateContent xmlns:mc="http://schemas.openxmlformats.org/markup-compatibility/2006">
          <mc:Choice Requires="x14">
            <control shapeId="100392" r:id="rId43" name="Check Box 40">
              <controlPr defaultSize="0" autoFill="0" autoLine="0" autoPict="0">
                <anchor moveWithCells="1">
                  <from>
                    <xdr:col>50</xdr:col>
                    <xdr:colOff>19050</xdr:colOff>
                    <xdr:row>53</xdr:row>
                    <xdr:rowOff>85725</xdr:rowOff>
                  </from>
                  <to>
                    <xdr:col>52</xdr:col>
                    <xdr:colOff>19050</xdr:colOff>
                    <xdr:row>53</xdr:row>
                    <xdr:rowOff>295275</xdr:rowOff>
                  </to>
                </anchor>
              </controlPr>
            </control>
          </mc:Choice>
        </mc:AlternateContent>
        <mc:AlternateContent xmlns:mc="http://schemas.openxmlformats.org/markup-compatibility/2006">
          <mc:Choice Requires="x14">
            <control shapeId="100393" r:id="rId44" name="Check Box 41">
              <controlPr defaultSize="0" autoFill="0" autoLine="0" autoPict="0">
                <anchor>
                  <from>
                    <xdr:col>44</xdr:col>
                    <xdr:colOff>104775</xdr:colOff>
                    <xdr:row>49</xdr:row>
                    <xdr:rowOff>57150</xdr:rowOff>
                  </from>
                  <to>
                    <xdr:col>45</xdr:col>
                    <xdr:colOff>190500</xdr:colOff>
                    <xdr:row>49</xdr:row>
                    <xdr:rowOff>276225</xdr:rowOff>
                  </to>
                </anchor>
              </controlPr>
            </control>
          </mc:Choice>
        </mc:AlternateContent>
        <mc:AlternateContent xmlns:mc="http://schemas.openxmlformats.org/markup-compatibility/2006">
          <mc:Choice Requires="x14">
            <control shapeId="100394" r:id="rId45" name="Check Box 42">
              <controlPr defaultSize="0" autoFill="0" autoLine="0" autoPict="0">
                <anchor>
                  <from>
                    <xdr:col>44</xdr:col>
                    <xdr:colOff>104775</xdr:colOff>
                    <xdr:row>50</xdr:row>
                    <xdr:rowOff>76200</xdr:rowOff>
                  </from>
                  <to>
                    <xdr:col>45</xdr:col>
                    <xdr:colOff>190500</xdr:colOff>
                    <xdr:row>50</xdr:row>
                    <xdr:rowOff>295275</xdr:rowOff>
                  </to>
                </anchor>
              </controlPr>
            </control>
          </mc:Choice>
        </mc:AlternateContent>
        <mc:AlternateContent xmlns:mc="http://schemas.openxmlformats.org/markup-compatibility/2006">
          <mc:Choice Requires="x14">
            <control shapeId="100395" r:id="rId46" name="Check Box 43">
              <controlPr defaultSize="0" autoFill="0" autoLine="0" autoPict="0">
                <anchor>
                  <from>
                    <xdr:col>44</xdr:col>
                    <xdr:colOff>104775</xdr:colOff>
                    <xdr:row>51</xdr:row>
                    <xdr:rowOff>76200</xdr:rowOff>
                  </from>
                  <to>
                    <xdr:col>45</xdr:col>
                    <xdr:colOff>190500</xdr:colOff>
                    <xdr:row>51</xdr:row>
                    <xdr:rowOff>285750</xdr:rowOff>
                  </to>
                </anchor>
              </controlPr>
            </control>
          </mc:Choice>
        </mc:AlternateContent>
        <mc:AlternateContent xmlns:mc="http://schemas.openxmlformats.org/markup-compatibility/2006">
          <mc:Choice Requires="x14">
            <control shapeId="100396" r:id="rId47" name="Check Box 44">
              <controlPr defaultSize="0" autoFill="0" autoLine="0" autoPict="0">
                <anchor>
                  <from>
                    <xdr:col>44</xdr:col>
                    <xdr:colOff>104775</xdr:colOff>
                    <xdr:row>52</xdr:row>
                    <xdr:rowOff>85725</xdr:rowOff>
                  </from>
                  <to>
                    <xdr:col>45</xdr:col>
                    <xdr:colOff>190500</xdr:colOff>
                    <xdr:row>53</xdr:row>
                    <xdr:rowOff>0</xdr:rowOff>
                  </to>
                </anchor>
              </controlPr>
            </control>
          </mc:Choice>
        </mc:AlternateContent>
        <mc:AlternateContent xmlns:mc="http://schemas.openxmlformats.org/markup-compatibility/2006">
          <mc:Choice Requires="x14">
            <control shapeId="100397" r:id="rId48" name="Check Box 45">
              <controlPr defaultSize="0" autoFill="0" autoLine="0" autoPict="0">
                <anchor>
                  <from>
                    <xdr:col>44</xdr:col>
                    <xdr:colOff>104775</xdr:colOff>
                    <xdr:row>53</xdr:row>
                    <xdr:rowOff>95250</xdr:rowOff>
                  </from>
                  <to>
                    <xdr:col>45</xdr:col>
                    <xdr:colOff>190500</xdr:colOff>
                    <xdr:row>54</xdr:row>
                    <xdr:rowOff>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14:formula1>
            <xm:f>申告書1入力用!$BE$112:$BE$122</xm:f>
          </x14:formula1>
          <xm:sqref>B21:D31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115"/>
  <sheetViews>
    <sheetView showGridLines="0" showZeros="0" zoomScaleNormal="100" workbookViewId="0">
      <selection activeCell="DF132" sqref="DF132"/>
    </sheetView>
  </sheetViews>
  <sheetFormatPr defaultRowHeight="13.5"/>
  <cols>
    <col min="1" max="1" width="2.375" style="1621" customWidth="1"/>
    <col min="2" max="2" width="1.75" style="1621" customWidth="1"/>
    <col min="3" max="3" width="3.25" style="1621" customWidth="1"/>
    <col min="4" max="4" width="2.375" style="1621" customWidth="1"/>
    <col min="5" max="5" width="2" style="1621" customWidth="1"/>
    <col min="6" max="6" width="1" style="1621" customWidth="1"/>
    <col min="7" max="7" width="1.75" style="1621" customWidth="1"/>
    <col min="8" max="8" width="1.25" style="1621" customWidth="1"/>
    <col min="9" max="9" width="1.125" style="1621" customWidth="1"/>
    <col min="10" max="10" width="3" style="1621" customWidth="1"/>
    <col min="11" max="11" width="1" style="1621" customWidth="1"/>
    <col min="12" max="12" width="1.75" style="1621" customWidth="1"/>
    <col min="13" max="13" width="0.5" style="1621" customWidth="1"/>
    <col min="14" max="14" width="1.875" style="1621" customWidth="1"/>
    <col min="15" max="15" width="0.5" style="1621" customWidth="1"/>
    <col min="16" max="17" width="0.375" style="1621" customWidth="1"/>
    <col min="18" max="18" width="2.125" style="1621" customWidth="1"/>
    <col min="19" max="19" width="0.25" style="1621" customWidth="1"/>
    <col min="20" max="21" width="0.375" style="1621" customWidth="1"/>
    <col min="22" max="22" width="2" style="1621" customWidth="1"/>
    <col min="23" max="23" width="0.25" style="1621" customWidth="1"/>
    <col min="24" max="25" width="0.375" style="1621" customWidth="1"/>
    <col min="26" max="26" width="2" style="1621" customWidth="1"/>
    <col min="27" max="27" width="0.375" style="1621" customWidth="1"/>
    <col min="28" max="28" width="0.25" style="1621" customWidth="1"/>
    <col min="29" max="29" width="0.375" style="1621" customWidth="1"/>
    <col min="30" max="30" width="1.75" style="1621" customWidth="1"/>
    <col min="31" max="32" width="0.5" style="1621" customWidth="1"/>
    <col min="33" max="33" width="0.375" style="1621" customWidth="1"/>
    <col min="34" max="34" width="1.75" style="1621" customWidth="1"/>
    <col min="35" max="35" width="0.375" style="1621" customWidth="1"/>
    <col min="36" max="36" width="0.625" style="1621" customWidth="1"/>
    <col min="37" max="37" width="0.375" style="1621" customWidth="1"/>
    <col min="38" max="38" width="1.75" style="1621" customWidth="1"/>
    <col min="39" max="39" width="0.625" style="1621" customWidth="1"/>
    <col min="40" max="40" width="0.5" style="1621" customWidth="1"/>
    <col min="41" max="41" width="0.375" style="1621" customWidth="1"/>
    <col min="42" max="42" width="1.75" style="1621" customWidth="1"/>
    <col min="43" max="44" width="0.5" style="1621" customWidth="1"/>
    <col min="45" max="45" width="0.375" style="1621" customWidth="1"/>
    <col min="46" max="46" width="1.75" style="1621" customWidth="1"/>
    <col min="47" max="47" width="0.5" style="1621" customWidth="1"/>
    <col min="48" max="48" width="0.625" style="1621" customWidth="1"/>
    <col min="49" max="49" width="0.375" style="1621" customWidth="1"/>
    <col min="50" max="50" width="2" style="1621" customWidth="1"/>
    <col min="51" max="51" width="0.5" style="1621" customWidth="1"/>
    <col min="52" max="52" width="0.25" style="1621" customWidth="1"/>
    <col min="53" max="53" width="0.375" style="1621" customWidth="1"/>
    <col min="54" max="54" width="2.125" style="1621" customWidth="1"/>
    <col min="55" max="55" width="0.125" style="1621" customWidth="1"/>
    <col min="56" max="56" width="0.5" style="1621" customWidth="1"/>
    <col min="57" max="57" width="0.375" style="1621" customWidth="1"/>
    <col min="58" max="58" width="2" style="1621" customWidth="1"/>
    <col min="59" max="59" width="0.375" style="1621" customWidth="1"/>
    <col min="60" max="61" width="0.5" style="1621" customWidth="1"/>
    <col min="62" max="62" width="1.375" style="1621" customWidth="1"/>
    <col min="63" max="63" width="0.75" style="1621" customWidth="1"/>
    <col min="64" max="65" width="1.75" style="1621" customWidth="1"/>
    <col min="66" max="66" width="0.875" style="1621" customWidth="1"/>
    <col min="67" max="67" width="1.125" style="1621" customWidth="1"/>
    <col min="68" max="70" width="1.625" style="1621" customWidth="1"/>
    <col min="71" max="71" width="1.5" style="1621" customWidth="1"/>
    <col min="72" max="74" width="1.625" style="1621" customWidth="1"/>
    <col min="75" max="75" width="1" style="1621" customWidth="1"/>
    <col min="76" max="76" width="1.625" style="1621" customWidth="1"/>
    <col min="77" max="77" width="0.25" style="1621" customWidth="1"/>
    <col min="78" max="78" width="1.125" style="1621" customWidth="1"/>
    <col min="79" max="79" width="1.5" style="1621" customWidth="1"/>
    <col min="80" max="80" width="0.25" style="1621" customWidth="1"/>
    <col min="81" max="82" width="1.25" style="1621" customWidth="1"/>
    <col min="83" max="83" width="0.25" style="1621" customWidth="1"/>
    <col min="84" max="85" width="1.375" style="1621" customWidth="1"/>
    <col min="86" max="86" width="0.875" style="1621" customWidth="1"/>
    <col min="87" max="88" width="1.25" style="1621" customWidth="1"/>
    <col min="89" max="89" width="0.375" style="1621" customWidth="1"/>
    <col min="90" max="90" width="1.25" style="1621" customWidth="1"/>
    <col min="91" max="91" width="0.25" style="1621" customWidth="1"/>
    <col min="92" max="92" width="1.375" style="1621" customWidth="1"/>
    <col min="93" max="93" width="1.25" style="1621" customWidth="1"/>
    <col min="94" max="94" width="1.125" style="1621" customWidth="1"/>
    <col min="95" max="95" width="0.25" style="1621" customWidth="1"/>
    <col min="96" max="96" width="1.5" style="1621" customWidth="1"/>
    <col min="97" max="97" width="1.25" style="1621" customWidth="1"/>
    <col min="98" max="98" width="0.75" style="1621" customWidth="1"/>
    <col min="99" max="99" width="1.375" style="1621" customWidth="1"/>
    <col min="100" max="100" width="1.25" style="1621" customWidth="1"/>
    <col min="101" max="101" width="0.25" style="1621" customWidth="1"/>
    <col min="102" max="103" width="1.375" style="1621" customWidth="1"/>
    <col min="104" max="104" width="0.25" style="1621" customWidth="1"/>
    <col min="105" max="106" width="1.375" style="1621" customWidth="1"/>
    <col min="107" max="107" width="0.25" style="1621" customWidth="1"/>
    <col min="108" max="108" width="1.375" style="1621" customWidth="1"/>
    <col min="109" max="109" width="1.5" style="1621" customWidth="1"/>
    <col min="110" max="110" width="1.25" style="1621" customWidth="1"/>
    <col min="111" max="111" width="3" style="1621" customWidth="1"/>
    <col min="112" max="112" width="2.875" style="1621" customWidth="1"/>
    <col min="113" max="113" width="3" style="1621" customWidth="1"/>
    <col min="114" max="16384" width="9" style="1621"/>
  </cols>
  <sheetData>
    <row r="1" spans="1:114" ht="7.5" customHeight="1">
      <c r="A1" s="1760"/>
      <c r="B1" s="1760"/>
      <c r="C1" s="1760"/>
      <c r="D1" s="1760"/>
      <c r="E1" s="1760"/>
      <c r="F1" s="1760"/>
      <c r="G1" s="1760"/>
      <c r="H1" s="1760"/>
      <c r="I1" s="1760"/>
      <c r="J1" s="1760"/>
      <c r="K1" s="1760"/>
      <c r="L1" s="1760"/>
      <c r="M1" s="1760"/>
      <c r="N1" s="1760"/>
      <c r="O1" s="1760"/>
      <c r="P1" s="1760"/>
      <c r="Q1" s="1760"/>
      <c r="R1" s="1760"/>
      <c r="S1" s="1760"/>
      <c r="T1" s="1760"/>
      <c r="U1" s="1760"/>
      <c r="V1" s="1760"/>
      <c r="W1" s="1760"/>
      <c r="X1" s="1760"/>
      <c r="Y1" s="1760"/>
      <c r="Z1" s="1760"/>
      <c r="AA1" s="1760"/>
      <c r="AB1" s="1760"/>
      <c r="AC1" s="1760"/>
      <c r="AD1" s="1760"/>
      <c r="AE1" s="1760"/>
      <c r="AF1" s="1760"/>
      <c r="AG1" s="1760"/>
      <c r="AH1" s="1760"/>
      <c r="AI1" s="1760"/>
      <c r="AJ1" s="1760"/>
      <c r="AK1" s="1760"/>
      <c r="AL1" s="1760"/>
      <c r="AM1" s="1760"/>
      <c r="AN1" s="1760"/>
      <c r="AO1" s="1760"/>
      <c r="AP1" s="1760"/>
      <c r="AQ1" s="1760"/>
      <c r="AR1" s="1760"/>
      <c r="AS1" s="1760"/>
      <c r="AT1" s="1760"/>
      <c r="AU1" s="1760"/>
      <c r="AV1" s="1760"/>
      <c r="AW1" s="1760"/>
      <c r="AX1" s="1760"/>
      <c r="AY1" s="1760"/>
      <c r="AZ1" s="1760"/>
      <c r="BA1" s="1760"/>
      <c r="BB1" s="1760"/>
      <c r="BC1" s="1760"/>
      <c r="BD1" s="1760"/>
      <c r="BE1" s="1760"/>
      <c r="BF1" s="1760"/>
      <c r="BG1" s="1760"/>
      <c r="BH1" s="1760"/>
      <c r="BI1" s="1760"/>
      <c r="BJ1" s="1760"/>
      <c r="BK1" s="1760"/>
      <c r="BL1" s="1760"/>
      <c r="BM1" s="1760"/>
      <c r="BN1" s="1760"/>
      <c r="BO1" s="1760"/>
      <c r="BP1" s="1760"/>
      <c r="BQ1" s="1760"/>
      <c r="BR1" s="1760"/>
      <c r="BS1" s="1760"/>
      <c r="BT1" s="1760"/>
      <c r="BU1" s="1760"/>
      <c r="BV1" s="1760"/>
      <c r="BW1" s="1760"/>
      <c r="BX1" s="1760"/>
      <c r="BY1" s="1760"/>
      <c r="BZ1" s="1760"/>
      <c r="CA1" s="1760"/>
      <c r="CB1" s="1760"/>
      <c r="CC1" s="1760"/>
      <c r="CD1" s="1760"/>
      <c r="CE1" s="1760"/>
      <c r="CF1" s="1760"/>
      <c r="CG1" s="1760"/>
      <c r="CH1" s="1760"/>
      <c r="CI1" s="1760"/>
      <c r="CJ1" s="1760"/>
      <c r="CK1" s="1760"/>
      <c r="CL1" s="1760"/>
      <c r="CM1" s="1760"/>
      <c r="CN1" s="1760"/>
      <c r="CO1" s="1760"/>
      <c r="CP1" s="1760"/>
      <c r="CQ1" s="1760"/>
      <c r="CR1" s="1760"/>
      <c r="CS1" s="1760"/>
      <c r="CT1" s="1760"/>
      <c r="CU1" s="1760"/>
      <c r="CV1" s="1760"/>
      <c r="CW1" s="1760"/>
      <c r="CX1" s="1760"/>
      <c r="CY1" s="1760"/>
      <c r="CZ1" s="1760"/>
      <c r="DA1" s="1760"/>
      <c r="DB1" s="1760"/>
      <c r="DC1" s="1760"/>
      <c r="DD1" s="1760"/>
      <c r="DE1" s="1760"/>
      <c r="DF1" s="1760"/>
      <c r="DG1" s="1760"/>
      <c r="DH1" s="1760"/>
      <c r="DI1" s="1760"/>
      <c r="DJ1" s="1760"/>
    </row>
    <row r="2" spans="1:114" ht="3.75" customHeight="1">
      <c r="A2" s="1760"/>
      <c r="B2" s="1760"/>
      <c r="C2" s="1760"/>
      <c r="D2" s="1760"/>
      <c r="E2" s="1760"/>
      <c r="F2" s="1760"/>
      <c r="G2" s="1760"/>
      <c r="H2" s="1760"/>
      <c r="I2" s="1760"/>
      <c r="J2" s="1760"/>
      <c r="K2" s="1760"/>
      <c r="L2" s="1760"/>
      <c r="M2" s="1760"/>
      <c r="N2" s="1760"/>
      <c r="O2" s="1760"/>
      <c r="P2" s="1760"/>
      <c r="Q2" s="1760"/>
      <c r="R2" s="1760"/>
      <c r="S2" s="1760"/>
      <c r="T2" s="1760"/>
      <c r="U2" s="1760"/>
      <c r="V2" s="1760"/>
      <c r="W2" s="1760"/>
      <c r="X2" s="1760"/>
      <c r="Y2" s="1760"/>
      <c r="Z2" s="1760"/>
      <c r="AA2" s="1760"/>
      <c r="AB2" s="1760"/>
      <c r="AC2" s="1760"/>
      <c r="AD2" s="1760"/>
      <c r="AE2" s="1760"/>
      <c r="AF2" s="1760"/>
      <c r="AG2" s="1760"/>
      <c r="AH2" s="1760"/>
      <c r="AI2" s="1760"/>
      <c r="AJ2" s="1760"/>
      <c r="AK2" s="1760"/>
      <c r="AL2" s="1760"/>
      <c r="AM2" s="1760"/>
      <c r="AN2" s="1760"/>
      <c r="AO2" s="1760"/>
      <c r="AP2" s="1760"/>
      <c r="AQ2" s="1760"/>
      <c r="AR2" s="1760"/>
      <c r="AS2" s="1760"/>
      <c r="AT2" s="1760"/>
      <c r="AU2" s="1760"/>
      <c r="AV2" s="1760"/>
      <c r="AW2" s="1760"/>
      <c r="AX2" s="1760"/>
      <c r="AY2" s="1760"/>
      <c r="AZ2" s="1760"/>
      <c r="BA2" s="1760"/>
      <c r="BB2" s="1760"/>
      <c r="BC2" s="1760"/>
      <c r="BD2" s="1760"/>
      <c r="BE2" s="1760"/>
      <c r="BF2" s="1760"/>
      <c r="BG2" s="1760"/>
      <c r="BH2" s="1760"/>
      <c r="BI2" s="1760"/>
      <c r="BJ2" s="1760"/>
      <c r="BK2" s="5066" t="s">
        <v>926</v>
      </c>
      <c r="BL2" s="5067"/>
      <c r="BM2" s="4067"/>
      <c r="BN2" s="2476"/>
      <c r="BO2" s="2476"/>
      <c r="BP2" s="2476"/>
      <c r="BQ2" s="2476"/>
      <c r="BR2" s="2476"/>
      <c r="BS2" s="2476"/>
      <c r="BT2" s="2476"/>
      <c r="BU2" s="2476"/>
      <c r="BV2" s="2476"/>
      <c r="BW2" s="2476"/>
      <c r="BX2" s="2476"/>
      <c r="BY2" s="2476"/>
      <c r="BZ2" s="2476"/>
      <c r="CA2" s="2476"/>
      <c r="CB2" s="2476"/>
      <c r="CC2" s="2476"/>
      <c r="CD2" s="2476"/>
      <c r="CE2" s="2476"/>
      <c r="CF2" s="2476"/>
      <c r="CG2" s="2476"/>
      <c r="CH2" s="2477"/>
      <c r="CI2" s="1760"/>
      <c r="CJ2" s="1760"/>
      <c r="CK2" s="1760"/>
      <c r="CL2" s="1760"/>
      <c r="CM2" s="1760"/>
      <c r="CN2" s="1760"/>
      <c r="CO2" s="1760"/>
      <c r="CP2" s="1760"/>
      <c r="CQ2" s="1760"/>
      <c r="CR2" s="1760"/>
      <c r="CS2" s="1760"/>
      <c r="CT2" s="1760"/>
      <c r="CU2" s="1760"/>
      <c r="CV2" s="1760"/>
      <c r="CW2" s="1760"/>
      <c r="CX2" s="1760"/>
      <c r="CY2" s="1760"/>
      <c r="CZ2" s="1760"/>
      <c r="DA2" s="1760"/>
      <c r="DB2" s="1760"/>
      <c r="DC2" s="1760"/>
      <c r="DD2" s="1760"/>
      <c r="DE2" s="1760"/>
      <c r="DF2" s="1760"/>
      <c r="DG2" s="1760"/>
      <c r="DH2" s="1760"/>
      <c r="DI2" s="1760"/>
      <c r="DJ2" s="1760"/>
    </row>
    <row r="3" spans="1:114" ht="9.75" customHeight="1">
      <c r="A3" s="1760"/>
      <c r="B3" s="1760"/>
      <c r="C3" s="1760"/>
      <c r="D3" s="1760"/>
      <c r="E3" s="1760"/>
      <c r="F3" s="1760"/>
      <c r="G3" s="1760"/>
      <c r="H3" s="1760"/>
      <c r="I3" s="1760"/>
      <c r="J3" s="1760"/>
      <c r="K3" s="2478"/>
      <c r="L3" s="2478"/>
      <c r="M3" s="2478"/>
      <c r="N3" s="2478"/>
      <c r="O3" s="2478"/>
      <c r="P3" s="2478"/>
      <c r="Q3" s="2478"/>
      <c r="R3" s="2478"/>
      <c r="S3" s="2478"/>
      <c r="T3" s="2478"/>
      <c r="U3" s="2478"/>
      <c r="V3" s="2478"/>
      <c r="W3" s="2478"/>
      <c r="X3" s="2478"/>
      <c r="Y3" s="2478"/>
      <c r="Z3" s="2478"/>
      <c r="AA3" s="2478"/>
      <c r="AB3" s="2478"/>
      <c r="AC3" s="2478"/>
      <c r="AD3" s="2478"/>
      <c r="AE3" s="2478"/>
      <c r="AF3" s="2478"/>
      <c r="AG3" s="2478"/>
      <c r="AH3" s="2478"/>
      <c r="AI3" s="2478"/>
      <c r="AJ3" s="2478"/>
      <c r="AK3" s="2478"/>
      <c r="AL3" s="2478"/>
      <c r="AM3" s="2478"/>
      <c r="AN3" s="2478"/>
      <c r="AO3" s="2478"/>
      <c r="AP3" s="2478"/>
      <c r="AQ3" s="2478"/>
      <c r="AR3" s="2478"/>
      <c r="AS3" s="2478"/>
      <c r="AT3" s="2478"/>
      <c r="AU3" s="2478"/>
      <c r="AV3" s="2478"/>
      <c r="AW3" s="2478"/>
      <c r="AX3" s="2478"/>
      <c r="AY3" s="2478"/>
      <c r="AZ3" s="2478"/>
      <c r="BA3" s="2478"/>
      <c r="BB3" s="2478"/>
      <c r="BC3" s="2478"/>
      <c r="BD3" s="2478"/>
      <c r="BE3" s="2478"/>
      <c r="BF3" s="2478"/>
      <c r="BG3" s="2478"/>
      <c r="BH3" s="2478"/>
      <c r="BI3" s="2478"/>
      <c r="BJ3" s="2478"/>
      <c r="BK3" s="4068"/>
      <c r="BL3" s="5068"/>
      <c r="BM3" s="4069"/>
      <c r="BN3" s="2011"/>
      <c r="BO3" s="2011"/>
      <c r="BP3" s="2011"/>
      <c r="BQ3" s="2011"/>
      <c r="BR3" s="2011"/>
      <c r="BS3" s="2011"/>
      <c r="BT3" s="2011"/>
      <c r="BU3" s="2011"/>
      <c r="BV3" s="2011"/>
      <c r="BW3" s="2011"/>
      <c r="BX3" s="2011"/>
      <c r="BY3" s="2011"/>
      <c r="BZ3" s="2011"/>
      <c r="CA3" s="2011"/>
      <c r="CB3" s="2011"/>
      <c r="CC3" s="2011"/>
      <c r="CD3" s="2011"/>
      <c r="CE3" s="2011"/>
      <c r="CF3" s="2011"/>
      <c r="CG3" s="2011"/>
      <c r="CH3" s="2479"/>
      <c r="CI3" s="2011"/>
      <c r="CJ3" s="2011"/>
      <c r="CK3" s="2011"/>
      <c r="CL3" s="2011"/>
      <c r="CM3" s="2480"/>
      <c r="CN3" s="2480"/>
      <c r="CO3" s="2480"/>
      <c r="CP3" s="2478"/>
      <c r="CQ3" s="2478"/>
      <c r="CR3" s="2478"/>
      <c r="CS3" s="2478"/>
      <c r="CT3" s="2478"/>
      <c r="CU3" s="2478"/>
      <c r="CV3" s="2478"/>
      <c r="CW3" s="2478"/>
      <c r="CX3" s="2478"/>
      <c r="CY3" s="2478"/>
      <c r="CZ3" s="2478"/>
      <c r="DA3" s="2478"/>
      <c r="DB3" s="2478"/>
      <c r="DC3" s="2478"/>
      <c r="DD3" s="2478"/>
      <c r="DE3" s="2478"/>
      <c r="DF3" s="2478"/>
      <c r="DG3" s="2478"/>
      <c r="DH3" s="2478"/>
      <c r="DI3" s="2478"/>
      <c r="DJ3" s="1760"/>
    </row>
    <row r="4" spans="1:114" ht="3.75" customHeight="1">
      <c r="A4" s="1760"/>
      <c r="B4" s="1760"/>
      <c r="C4" s="1760"/>
      <c r="D4" s="2481"/>
      <c r="E4" s="2481"/>
      <c r="F4" s="2482"/>
      <c r="G4" s="2483"/>
      <c r="H4" s="2484"/>
      <c r="I4" s="2484"/>
      <c r="J4" s="2484"/>
      <c r="K4" s="2477"/>
      <c r="L4" s="1760"/>
      <c r="M4" s="1760"/>
      <c r="N4" s="2481"/>
      <c r="O4" s="2481"/>
      <c r="P4" s="2481"/>
      <c r="Q4" s="1760"/>
      <c r="R4" s="1760"/>
      <c r="S4" s="1760"/>
      <c r="T4" s="1760"/>
      <c r="U4" s="2481"/>
      <c r="V4" s="5070" t="s">
        <v>1581</v>
      </c>
      <c r="W4" s="5070"/>
      <c r="X4" s="5070"/>
      <c r="Y4" s="5070"/>
      <c r="Z4" s="5070"/>
      <c r="AA4" s="5070"/>
      <c r="AB4" s="5070"/>
      <c r="AC4" s="5070"/>
      <c r="AD4" s="5070"/>
      <c r="AE4" s="5070"/>
      <c r="AF4" s="5070"/>
      <c r="AG4" s="5070"/>
      <c r="AH4" s="5070"/>
      <c r="AI4" s="2481"/>
      <c r="AJ4" s="2481"/>
      <c r="AK4" s="2481"/>
      <c r="AL4" s="2481"/>
      <c r="AM4" s="2481"/>
      <c r="AN4" s="2481"/>
      <c r="AO4" s="2481"/>
      <c r="AP4" s="2481"/>
      <c r="AQ4" s="2481"/>
      <c r="AR4" s="2481"/>
      <c r="AS4" s="2481"/>
      <c r="AT4" s="2481"/>
      <c r="AU4" s="2481"/>
      <c r="AV4" s="2481"/>
      <c r="AW4" s="2481"/>
      <c r="AX4" s="2481"/>
      <c r="AY4" s="2481"/>
      <c r="AZ4" s="2481"/>
      <c r="BA4" s="2481"/>
      <c r="BB4" s="2481"/>
      <c r="BC4" s="2481"/>
      <c r="BD4" s="2481"/>
      <c r="BE4" s="2481"/>
      <c r="BF4" s="2481"/>
      <c r="BG4" s="2481"/>
      <c r="BH4" s="2481"/>
      <c r="BI4" s="2481"/>
      <c r="BJ4" s="2481"/>
      <c r="BK4" s="4068"/>
      <c r="BL4" s="5068"/>
      <c r="BM4" s="4069"/>
      <c r="BN4" s="2011"/>
      <c r="BO4" s="2011"/>
      <c r="BP4" s="2011"/>
      <c r="BQ4" s="2011"/>
      <c r="BR4" s="2011"/>
      <c r="BS4" s="2011"/>
      <c r="BT4" s="2011"/>
      <c r="BU4" s="2011"/>
      <c r="BV4" s="2011"/>
      <c r="BW4" s="2011"/>
      <c r="BX4" s="2011"/>
      <c r="BY4" s="2011"/>
      <c r="BZ4" s="2011"/>
      <c r="CA4" s="2011"/>
      <c r="CB4" s="2011"/>
      <c r="CC4" s="2011"/>
      <c r="CD4" s="2011"/>
      <c r="CE4" s="2011"/>
      <c r="CF4" s="2011"/>
      <c r="CG4" s="2011"/>
      <c r="CH4" s="2479"/>
      <c r="CI4" s="2011"/>
      <c r="CJ4" s="2011"/>
      <c r="CK4" s="2011"/>
      <c r="CL4" s="2011"/>
      <c r="CM4" s="2480"/>
      <c r="CN4" s="2480"/>
      <c r="CO4" s="2480"/>
      <c r="CP4" s="2478"/>
      <c r="CQ4" s="2478"/>
      <c r="CR4" s="2478"/>
      <c r="CS4" s="2478"/>
      <c r="CT4" s="2478"/>
      <c r="CU4" s="2478"/>
      <c r="CV4" s="2478"/>
      <c r="CW4" s="2478"/>
      <c r="CX4" s="2478"/>
      <c r="CY4" s="2478"/>
      <c r="CZ4" s="2478"/>
      <c r="DA4" s="2478"/>
      <c r="DB4" s="2478"/>
      <c r="DC4" s="2478"/>
      <c r="DD4" s="2478"/>
      <c r="DE4" s="2478"/>
      <c r="DF4" s="2478"/>
      <c r="DG4" s="2478"/>
      <c r="DH4" s="2478"/>
      <c r="DI4" s="2478"/>
      <c r="DJ4" s="1760"/>
    </row>
    <row r="5" spans="1:114" ht="6" customHeight="1">
      <c r="A5" s="1760"/>
      <c r="B5" s="1760"/>
      <c r="C5" s="5071" t="s">
        <v>579</v>
      </c>
      <c r="D5" s="5071"/>
      <c r="E5" s="5072"/>
      <c r="F5" s="2485"/>
      <c r="G5" s="5073" t="str">
        <f>'1-OCR'!Y4</f>
        <v>0</v>
      </c>
      <c r="H5" s="5074"/>
      <c r="I5" s="2486"/>
      <c r="J5" s="5079">
        <f>'1-OCR'!AB4</f>
        <v>6</v>
      </c>
      <c r="K5" s="2487"/>
      <c r="L5" s="5082" t="s">
        <v>797</v>
      </c>
      <c r="M5" s="5071"/>
      <c r="N5" s="5071"/>
      <c r="O5" s="5071"/>
      <c r="P5" s="5071"/>
      <c r="Q5" s="5071"/>
      <c r="R5" s="5071"/>
      <c r="S5" s="5071"/>
      <c r="T5" s="5071"/>
      <c r="U5" s="5071"/>
      <c r="V5" s="5070"/>
      <c r="W5" s="5070"/>
      <c r="X5" s="5070"/>
      <c r="Y5" s="5070"/>
      <c r="Z5" s="5070"/>
      <c r="AA5" s="5070"/>
      <c r="AB5" s="5070"/>
      <c r="AC5" s="5070"/>
      <c r="AD5" s="5070"/>
      <c r="AE5" s="5070"/>
      <c r="AF5" s="5070"/>
      <c r="AG5" s="5070"/>
      <c r="AH5" s="5070"/>
      <c r="AI5" s="5071" t="s">
        <v>1661</v>
      </c>
      <c r="AJ5" s="5071"/>
      <c r="AK5" s="5071"/>
      <c r="AL5" s="5071"/>
      <c r="AM5" s="5071" t="str">
        <f>'2-入力用'!P2</f>
        <v>確定</v>
      </c>
      <c r="AN5" s="5071"/>
      <c r="AO5" s="5071"/>
      <c r="AP5" s="5071"/>
      <c r="AQ5" s="5071"/>
      <c r="AR5" s="5071"/>
      <c r="AS5" s="5071"/>
      <c r="AT5" s="5071"/>
      <c r="AU5" s="5071" t="s">
        <v>1662</v>
      </c>
      <c r="AV5" s="5071"/>
      <c r="AW5" s="5071"/>
      <c r="AX5" s="5071"/>
      <c r="AY5" s="5071"/>
      <c r="AZ5" s="5071"/>
      <c r="BA5" s="5071"/>
      <c r="BB5" s="5071"/>
      <c r="BC5" s="5071"/>
      <c r="BD5" s="5071"/>
      <c r="BE5" s="5071"/>
      <c r="BF5" s="5071"/>
      <c r="BG5" s="5071"/>
      <c r="BH5" s="5071"/>
      <c r="BI5" s="5071"/>
      <c r="BJ5" s="2488"/>
      <c r="BK5" s="4068"/>
      <c r="BL5" s="5068"/>
      <c r="BM5" s="4069"/>
      <c r="BN5" s="2011"/>
      <c r="BO5" s="2011"/>
      <c r="BP5" s="2011"/>
      <c r="BQ5" s="2011"/>
      <c r="BR5" s="2011"/>
      <c r="BS5" s="2011"/>
      <c r="BT5" s="2011"/>
      <c r="BU5" s="2011"/>
      <c r="BV5" s="2011"/>
      <c r="BW5" s="2011"/>
      <c r="BX5" s="2011"/>
      <c r="BY5" s="2011"/>
      <c r="BZ5" s="2011"/>
      <c r="CA5" s="2011"/>
      <c r="CB5" s="2011"/>
      <c r="CC5" s="2011"/>
      <c r="CD5" s="2011"/>
      <c r="CE5" s="2011"/>
      <c r="CF5" s="2011"/>
      <c r="CG5" s="2011"/>
      <c r="CH5" s="2479"/>
      <c r="CI5" s="2011"/>
      <c r="CJ5" s="2011"/>
      <c r="CK5" s="2011"/>
      <c r="CL5" s="2011"/>
      <c r="CM5" s="2480"/>
      <c r="CN5" s="2480"/>
      <c r="CO5" s="2480"/>
      <c r="CP5" s="2478"/>
      <c r="CQ5" s="2478"/>
      <c r="CR5" s="2478"/>
      <c r="CS5" s="2478"/>
      <c r="CT5" s="2478"/>
      <c r="CU5" s="2478"/>
      <c r="CV5" s="2478"/>
      <c r="CW5" s="2478"/>
      <c r="CX5" s="2478"/>
      <c r="CY5" s="2478"/>
      <c r="CZ5" s="2478"/>
      <c r="DA5" s="2478"/>
      <c r="DB5" s="2478"/>
      <c r="DC5" s="2478"/>
      <c r="DD5" s="2478"/>
      <c r="DE5" s="2478"/>
      <c r="DF5" s="2478"/>
      <c r="DG5" s="2478"/>
      <c r="DH5" s="2478"/>
      <c r="DI5" s="2478"/>
      <c r="DJ5" s="1760"/>
    </row>
    <row r="6" spans="1:114" ht="3.75" customHeight="1">
      <c r="A6" s="1760"/>
      <c r="B6" s="1760"/>
      <c r="C6" s="5071"/>
      <c r="D6" s="5071"/>
      <c r="E6" s="5072"/>
      <c r="F6" s="2485"/>
      <c r="G6" s="5075"/>
      <c r="H6" s="5076"/>
      <c r="I6" s="2486"/>
      <c r="J6" s="5080"/>
      <c r="K6" s="2487"/>
      <c r="L6" s="5082"/>
      <c r="M6" s="5071"/>
      <c r="N6" s="5071"/>
      <c r="O6" s="5071"/>
      <c r="P6" s="5071"/>
      <c r="Q6" s="5071"/>
      <c r="R6" s="5071"/>
      <c r="S6" s="5071"/>
      <c r="T6" s="5071"/>
      <c r="U6" s="5071"/>
      <c r="V6" s="5070"/>
      <c r="W6" s="5070"/>
      <c r="X6" s="5070"/>
      <c r="Y6" s="5070"/>
      <c r="Z6" s="5070"/>
      <c r="AA6" s="5070"/>
      <c r="AB6" s="5070"/>
      <c r="AC6" s="5070"/>
      <c r="AD6" s="5070"/>
      <c r="AE6" s="5070"/>
      <c r="AF6" s="5070"/>
      <c r="AG6" s="5070"/>
      <c r="AH6" s="5070"/>
      <c r="AI6" s="5071"/>
      <c r="AJ6" s="5071"/>
      <c r="AK6" s="5071"/>
      <c r="AL6" s="5071"/>
      <c r="AM6" s="5071"/>
      <c r="AN6" s="5071"/>
      <c r="AO6" s="5071"/>
      <c r="AP6" s="5071"/>
      <c r="AQ6" s="5071"/>
      <c r="AR6" s="5071"/>
      <c r="AS6" s="5071"/>
      <c r="AT6" s="5071"/>
      <c r="AU6" s="5071"/>
      <c r="AV6" s="5071"/>
      <c r="AW6" s="5071"/>
      <c r="AX6" s="5071"/>
      <c r="AY6" s="5071"/>
      <c r="AZ6" s="5071"/>
      <c r="BA6" s="5071"/>
      <c r="BB6" s="5071"/>
      <c r="BC6" s="5071"/>
      <c r="BD6" s="5071"/>
      <c r="BE6" s="5071"/>
      <c r="BF6" s="5071"/>
      <c r="BG6" s="5071"/>
      <c r="BH6" s="5071"/>
      <c r="BI6" s="5071"/>
      <c r="BJ6" s="2488"/>
      <c r="BK6" s="4070"/>
      <c r="BL6" s="5069"/>
      <c r="BM6" s="4071"/>
      <c r="BN6" s="2489"/>
      <c r="BO6" s="2489"/>
      <c r="BP6" s="2489"/>
      <c r="BQ6" s="2489"/>
      <c r="BR6" s="2489"/>
      <c r="BS6" s="2489"/>
      <c r="BT6" s="2489"/>
      <c r="BU6" s="2489"/>
      <c r="BV6" s="2489"/>
      <c r="BW6" s="2489"/>
      <c r="BX6" s="2489"/>
      <c r="BY6" s="2489"/>
      <c r="BZ6" s="2489"/>
      <c r="CA6" s="2489"/>
      <c r="CB6" s="2489"/>
      <c r="CC6" s="2489"/>
      <c r="CD6" s="2489"/>
      <c r="CE6" s="2490"/>
      <c r="CF6" s="2490"/>
      <c r="CG6" s="2490"/>
      <c r="CH6" s="2491"/>
      <c r="CI6" s="1760"/>
      <c r="CJ6" s="1760"/>
      <c r="CK6" s="1760"/>
      <c r="CL6" s="1760"/>
      <c r="CM6" s="1760"/>
      <c r="CN6" s="1760"/>
      <c r="CO6" s="1760"/>
      <c r="CP6" s="2478"/>
      <c r="CQ6" s="2478"/>
      <c r="CR6" s="2478"/>
      <c r="CS6" s="2478"/>
      <c r="CT6" s="2478"/>
      <c r="CU6" s="2478"/>
      <c r="CV6" s="2478"/>
      <c r="CW6" s="2478"/>
      <c r="CX6" s="2478"/>
      <c r="CY6" s="2478"/>
      <c r="CZ6" s="2478"/>
      <c r="DA6" s="2478"/>
      <c r="DB6" s="2478"/>
      <c r="DC6" s="2478"/>
      <c r="DD6" s="2478"/>
      <c r="DE6" s="2478"/>
      <c r="DF6" s="2478"/>
      <c r="DG6" s="2478"/>
      <c r="DH6" s="2478"/>
      <c r="DI6" s="2478"/>
      <c r="DJ6" s="1760"/>
    </row>
    <row r="7" spans="1:114" ht="7.5" customHeight="1">
      <c r="A7" s="1760"/>
      <c r="B7" s="1760"/>
      <c r="C7" s="5071"/>
      <c r="D7" s="5071"/>
      <c r="E7" s="5072"/>
      <c r="F7" s="2485"/>
      <c r="G7" s="5077"/>
      <c r="H7" s="5078"/>
      <c r="I7" s="2486"/>
      <c r="J7" s="5081"/>
      <c r="K7" s="2492"/>
      <c r="L7" s="5082"/>
      <c r="M7" s="5071"/>
      <c r="N7" s="5071"/>
      <c r="O7" s="5071"/>
      <c r="P7" s="5071"/>
      <c r="Q7" s="5071"/>
      <c r="R7" s="5071"/>
      <c r="S7" s="5071"/>
      <c r="T7" s="5071"/>
      <c r="U7" s="5071"/>
      <c r="V7" s="5070"/>
      <c r="W7" s="5070"/>
      <c r="X7" s="5070"/>
      <c r="Y7" s="5070"/>
      <c r="Z7" s="5070"/>
      <c r="AA7" s="5070"/>
      <c r="AB7" s="5070"/>
      <c r="AC7" s="5070"/>
      <c r="AD7" s="5070"/>
      <c r="AE7" s="5070"/>
      <c r="AF7" s="5070"/>
      <c r="AG7" s="5070"/>
      <c r="AH7" s="5070"/>
      <c r="AI7" s="5071"/>
      <c r="AJ7" s="5071"/>
      <c r="AK7" s="5071"/>
      <c r="AL7" s="5071"/>
      <c r="AM7" s="5071"/>
      <c r="AN7" s="5071"/>
      <c r="AO7" s="5071"/>
      <c r="AP7" s="5071"/>
      <c r="AQ7" s="5071"/>
      <c r="AR7" s="5071"/>
      <c r="AS7" s="5071"/>
      <c r="AT7" s="5071"/>
      <c r="AU7" s="5071"/>
      <c r="AV7" s="5071"/>
      <c r="AW7" s="5071"/>
      <c r="AX7" s="5071"/>
      <c r="AY7" s="5071"/>
      <c r="AZ7" s="5071"/>
      <c r="BA7" s="5071"/>
      <c r="BB7" s="5071"/>
      <c r="BC7" s="5071"/>
      <c r="BD7" s="5071"/>
      <c r="BE7" s="5071"/>
      <c r="BF7" s="5071"/>
      <c r="BG7" s="5071"/>
      <c r="BH7" s="5071"/>
      <c r="BI7" s="5071"/>
      <c r="BJ7" s="2488"/>
      <c r="BK7" s="1954"/>
      <c r="BL7" s="1954"/>
      <c r="BM7" s="1954"/>
      <c r="BN7" s="1954"/>
      <c r="BO7" s="1954"/>
      <c r="BP7" s="1954"/>
      <c r="BQ7" s="1954"/>
      <c r="BR7" s="1954"/>
      <c r="BS7" s="1954"/>
      <c r="BT7" s="1954"/>
      <c r="BU7" s="1954"/>
      <c r="BV7" s="1954"/>
      <c r="BW7" s="1954"/>
      <c r="BX7" s="1954"/>
      <c r="BY7" s="1954"/>
      <c r="BZ7" s="1954"/>
      <c r="CA7" s="1954"/>
      <c r="CB7" s="1954"/>
      <c r="CC7" s="1954"/>
      <c r="CD7" s="1954"/>
      <c r="CE7" s="1954"/>
      <c r="CF7" s="1954"/>
      <c r="CG7" s="1954"/>
      <c r="CH7" s="1954"/>
      <c r="CI7" s="1954"/>
      <c r="CJ7" s="1954"/>
      <c r="CK7" s="1954"/>
      <c r="CL7" s="1954"/>
      <c r="CM7" s="1954"/>
      <c r="CN7" s="1954"/>
      <c r="CO7" s="1954"/>
      <c r="CP7" s="1954"/>
      <c r="CQ7" s="1954"/>
      <c r="CR7" s="1954"/>
      <c r="CS7" s="1954"/>
      <c r="CT7" s="1954"/>
      <c r="CU7" s="1954"/>
      <c r="CV7" s="1954"/>
      <c r="CW7" s="1954"/>
      <c r="CX7" s="1954"/>
      <c r="CY7" s="1954"/>
      <c r="CZ7" s="2478"/>
      <c r="DA7" s="2478"/>
      <c r="DB7" s="2478"/>
      <c r="DC7" s="2478"/>
      <c r="DD7" s="2478"/>
      <c r="DE7" s="2478"/>
      <c r="DF7" s="2478"/>
      <c r="DH7" s="2478"/>
      <c r="DI7" s="2478"/>
      <c r="DJ7" s="1760"/>
    </row>
    <row r="8" spans="1:114" ht="3" customHeight="1">
      <c r="A8" s="1760"/>
      <c r="B8" s="1760"/>
      <c r="C8" s="2481"/>
      <c r="D8" s="2481"/>
      <c r="E8" s="2481"/>
      <c r="F8" s="2493"/>
      <c r="G8" s="2494"/>
      <c r="H8" s="2495"/>
      <c r="I8" s="2495"/>
      <c r="J8" s="2495"/>
      <c r="K8" s="2496"/>
      <c r="L8" s="2481"/>
      <c r="M8" s="2481"/>
      <c r="N8" s="2481"/>
      <c r="O8" s="2481"/>
      <c r="P8" s="2481"/>
      <c r="Q8" s="2481"/>
      <c r="R8" s="2481"/>
      <c r="S8" s="2481"/>
      <c r="T8" s="2481"/>
      <c r="U8" s="2481"/>
      <c r="V8" s="5070"/>
      <c r="W8" s="5070"/>
      <c r="X8" s="5070"/>
      <c r="Y8" s="5070"/>
      <c r="Z8" s="5070"/>
      <c r="AA8" s="5070"/>
      <c r="AB8" s="5070"/>
      <c r="AC8" s="5070"/>
      <c r="AD8" s="5070"/>
      <c r="AE8" s="5070"/>
      <c r="AF8" s="5070"/>
      <c r="AG8" s="5070"/>
      <c r="AH8" s="5070"/>
      <c r="AI8" s="5071"/>
      <c r="AJ8" s="5071"/>
      <c r="AK8" s="5071"/>
      <c r="AL8" s="5071"/>
      <c r="AM8" s="5071"/>
      <c r="AN8" s="5071"/>
      <c r="AO8" s="5071"/>
      <c r="AP8" s="5071"/>
      <c r="AQ8" s="5071"/>
      <c r="AR8" s="5071"/>
      <c r="AS8" s="5071"/>
      <c r="AT8" s="5071"/>
      <c r="AU8" s="5071"/>
      <c r="AV8" s="5071"/>
      <c r="AW8" s="5071"/>
      <c r="AX8" s="5071"/>
      <c r="AY8" s="5071"/>
      <c r="AZ8" s="5071"/>
      <c r="BA8" s="5071"/>
      <c r="BB8" s="5071"/>
      <c r="BC8" s="5071"/>
      <c r="BD8" s="5071"/>
      <c r="BE8" s="5071"/>
      <c r="BF8" s="5071"/>
      <c r="BG8" s="5071"/>
      <c r="BH8" s="5071"/>
      <c r="BI8" s="5071"/>
      <c r="BJ8" s="2481"/>
      <c r="BK8" s="1954"/>
      <c r="BL8" s="1954"/>
      <c r="BM8" s="1954"/>
      <c r="BN8" s="1954"/>
      <c r="BO8" s="1954"/>
      <c r="BP8" s="1954"/>
      <c r="BQ8" s="1954"/>
      <c r="BR8" s="1954"/>
      <c r="BS8" s="1954"/>
      <c r="BT8" s="1954"/>
      <c r="BU8" s="1954"/>
      <c r="BV8" s="1954"/>
      <c r="BW8" s="1954"/>
      <c r="BX8" s="1954"/>
      <c r="BY8" s="1954"/>
      <c r="BZ8" s="1954"/>
      <c r="CA8" s="1954"/>
      <c r="CB8" s="1954"/>
      <c r="CC8" s="1954"/>
      <c r="CD8" s="1954"/>
      <c r="CE8" s="1954"/>
      <c r="CF8" s="1954"/>
      <c r="CG8" s="1954"/>
      <c r="CH8" s="1954"/>
      <c r="CI8" s="1954"/>
      <c r="CJ8" s="1954"/>
      <c r="CK8" s="1954"/>
      <c r="CL8" s="1954"/>
      <c r="CM8" s="1954"/>
      <c r="CN8" s="1954"/>
      <c r="CO8" s="1954"/>
      <c r="CP8" s="1954"/>
      <c r="CQ8" s="1954"/>
      <c r="CR8" s="1954"/>
      <c r="CS8" s="1954"/>
      <c r="CT8" s="1954"/>
      <c r="CU8" s="1954"/>
      <c r="CV8" s="1954"/>
      <c r="CW8" s="1954"/>
      <c r="CX8" s="1954"/>
      <c r="CY8" s="1954"/>
      <c r="CZ8" s="2478"/>
      <c r="DA8" s="2478"/>
      <c r="DB8" s="2478"/>
      <c r="DC8" s="2478"/>
      <c r="DD8" s="2478"/>
      <c r="DE8" s="2478"/>
      <c r="DF8" s="2478"/>
      <c r="DG8" s="2132"/>
      <c r="DH8" s="2478"/>
      <c r="DI8" s="2478"/>
      <c r="DJ8" s="1760"/>
    </row>
    <row r="9" spans="1:114" ht="2.25" customHeight="1">
      <c r="A9" s="1760"/>
      <c r="B9" s="1760"/>
      <c r="C9" s="2481"/>
      <c r="D9" s="2481"/>
      <c r="E9" s="2481"/>
      <c r="F9" s="2497"/>
      <c r="G9" s="2497"/>
      <c r="H9" s="2498"/>
      <c r="I9" s="2498"/>
      <c r="J9" s="2498"/>
      <c r="K9" s="2481"/>
      <c r="L9" s="2481"/>
      <c r="M9" s="2481"/>
      <c r="N9" s="2481"/>
      <c r="O9" s="2481"/>
      <c r="P9" s="2481"/>
      <c r="Q9" s="2481"/>
      <c r="R9" s="2481"/>
      <c r="S9" s="2481"/>
      <c r="T9" s="2481"/>
      <c r="U9" s="2481"/>
      <c r="V9" s="2481"/>
      <c r="W9" s="2481"/>
      <c r="X9" s="2481"/>
      <c r="Y9" s="2481"/>
      <c r="Z9" s="2481"/>
      <c r="AA9" s="2481"/>
      <c r="AB9" s="2481"/>
      <c r="AC9" s="2481"/>
      <c r="AD9" s="2481"/>
      <c r="AE9" s="2481"/>
      <c r="AF9" s="2481"/>
      <c r="AG9" s="2481"/>
      <c r="AH9" s="2481"/>
      <c r="AI9" s="2481"/>
      <c r="AJ9" s="2481"/>
      <c r="AK9" s="2481"/>
      <c r="AL9" s="2481"/>
      <c r="AM9" s="2481"/>
      <c r="AN9" s="2481"/>
      <c r="AO9" s="2481"/>
      <c r="AP9" s="2481"/>
      <c r="AQ9" s="2481"/>
      <c r="AR9" s="2481"/>
      <c r="AS9" s="2481"/>
      <c r="AT9" s="2481"/>
      <c r="AU9" s="2481"/>
      <c r="AV9" s="2481"/>
      <c r="AW9" s="2481"/>
      <c r="AX9" s="2481"/>
      <c r="AY9" s="2481"/>
      <c r="AZ9" s="2481"/>
      <c r="BA9" s="2481"/>
      <c r="BB9" s="2481"/>
      <c r="BC9" s="2481"/>
      <c r="BD9" s="2481"/>
      <c r="BE9" s="2481"/>
      <c r="BF9" s="2481"/>
      <c r="BG9" s="2481"/>
      <c r="BH9" s="2481"/>
      <c r="BI9" s="2481"/>
      <c r="BJ9" s="2481"/>
      <c r="BK9" s="2499"/>
      <c r="BL9" s="1954"/>
      <c r="BM9" s="1954"/>
      <c r="BN9" s="1954"/>
      <c r="BO9" s="1954"/>
      <c r="BP9" s="1954"/>
      <c r="BQ9" s="1954"/>
      <c r="BR9" s="1954"/>
      <c r="BS9" s="1954"/>
      <c r="BT9" s="1954"/>
      <c r="BU9" s="1954"/>
      <c r="BV9" s="1954"/>
      <c r="BW9" s="1954"/>
      <c r="BX9" s="1954"/>
      <c r="BY9" s="1954"/>
      <c r="BZ9" s="1954"/>
      <c r="CA9" s="1954"/>
      <c r="CB9" s="1954"/>
      <c r="CC9" s="1954"/>
      <c r="CD9" s="1954"/>
      <c r="CE9" s="1954"/>
      <c r="CF9" s="1954"/>
      <c r="CG9" s="1954"/>
      <c r="CH9" s="1954"/>
      <c r="CI9" s="1954"/>
      <c r="CJ9" s="1954"/>
      <c r="CK9" s="1954"/>
      <c r="CL9" s="1954"/>
      <c r="CM9" s="1954"/>
      <c r="CN9" s="1954"/>
      <c r="CO9" s="1954"/>
      <c r="CP9" s="1954"/>
      <c r="CQ9" s="1954"/>
      <c r="CR9" s="1954"/>
      <c r="CS9" s="1954"/>
      <c r="CT9" s="1954"/>
      <c r="CU9" s="1954"/>
      <c r="CV9" s="1954"/>
      <c r="CW9" s="1954"/>
      <c r="CX9" s="1954"/>
      <c r="CY9" s="1954"/>
      <c r="CZ9" s="2478"/>
      <c r="DA9" s="2478"/>
      <c r="DB9" s="2478"/>
      <c r="DC9" s="2478"/>
      <c r="DD9" s="2478"/>
      <c r="DE9" s="2478"/>
      <c r="DF9" s="2478"/>
      <c r="DG9" s="2132"/>
      <c r="DH9" s="2478"/>
      <c r="DI9" s="2478"/>
      <c r="DJ9" s="1760"/>
    </row>
    <row r="10" spans="1:114" ht="2.25" customHeight="1">
      <c r="A10" s="1760"/>
      <c r="B10" s="1760"/>
      <c r="C10" s="2500"/>
      <c r="D10" s="2500"/>
      <c r="E10" s="2500"/>
      <c r="F10" s="2494"/>
      <c r="G10" s="2494"/>
      <c r="H10" s="2495"/>
      <c r="I10" s="2495"/>
      <c r="J10" s="2495"/>
      <c r="K10" s="2500"/>
      <c r="L10" s="2500"/>
      <c r="M10" s="2500"/>
      <c r="N10" s="2500"/>
      <c r="O10" s="2500"/>
      <c r="P10" s="2500"/>
      <c r="Q10" s="2500"/>
      <c r="R10" s="2500"/>
      <c r="S10" s="2500"/>
      <c r="T10" s="2500"/>
      <c r="U10" s="2500"/>
      <c r="V10" s="2500"/>
      <c r="W10" s="2500"/>
      <c r="X10" s="2500"/>
      <c r="Y10" s="2500"/>
      <c r="Z10" s="2500"/>
      <c r="AA10" s="2500"/>
      <c r="AB10" s="2500"/>
      <c r="AC10" s="2500"/>
      <c r="AD10" s="2500"/>
      <c r="AE10" s="2500"/>
      <c r="AF10" s="2500"/>
      <c r="AG10" s="2500"/>
      <c r="AH10" s="2500"/>
      <c r="AI10" s="2500"/>
      <c r="AJ10" s="2500"/>
      <c r="AK10" s="2500"/>
      <c r="AL10" s="2500"/>
      <c r="AM10" s="2500"/>
      <c r="AN10" s="2500"/>
      <c r="AO10" s="2500"/>
      <c r="AP10" s="2500"/>
      <c r="AQ10" s="2500"/>
      <c r="AR10" s="2500"/>
      <c r="AS10" s="2500"/>
      <c r="AT10" s="2500"/>
      <c r="AU10" s="2500"/>
      <c r="AV10" s="2500"/>
      <c r="AW10" s="2500"/>
      <c r="AX10" s="2500"/>
      <c r="AY10" s="2500"/>
      <c r="AZ10" s="2500"/>
      <c r="BA10" s="2500"/>
      <c r="BB10" s="2500"/>
      <c r="BC10" s="2500"/>
      <c r="BD10" s="2500"/>
      <c r="BE10" s="2500"/>
      <c r="BF10" s="2500"/>
      <c r="BG10" s="2500"/>
      <c r="BH10" s="2500"/>
      <c r="BI10" s="2500"/>
      <c r="BJ10" s="2481"/>
      <c r="BK10" s="2501"/>
      <c r="BL10" s="2501"/>
      <c r="BM10" s="2501"/>
      <c r="BN10" s="2501"/>
      <c r="BO10" s="2501"/>
      <c r="BP10" s="2501"/>
      <c r="BQ10" s="2501"/>
      <c r="BR10" s="2501"/>
      <c r="BS10" s="2501"/>
      <c r="BT10" s="2501"/>
      <c r="BU10" s="2501"/>
      <c r="BV10" s="2501"/>
      <c r="BW10" s="2501"/>
      <c r="BX10" s="2501"/>
      <c r="BY10" s="2501"/>
      <c r="BZ10" s="2501"/>
      <c r="CA10" s="2501"/>
      <c r="CB10" s="2501"/>
      <c r="CC10" s="2501"/>
      <c r="CD10" s="2501"/>
      <c r="CE10" s="2501"/>
      <c r="CF10" s="2501"/>
      <c r="CG10" s="2501"/>
      <c r="CH10" s="2501"/>
      <c r="CI10" s="2501"/>
      <c r="CJ10" s="2501"/>
      <c r="CK10" s="2501"/>
      <c r="CL10" s="2501"/>
      <c r="CM10" s="2501"/>
      <c r="CN10" s="2501"/>
      <c r="CO10" s="2501"/>
      <c r="CP10" s="2501"/>
      <c r="CQ10" s="2501"/>
      <c r="CR10" s="2501"/>
      <c r="CS10" s="2501"/>
      <c r="CT10" s="2501"/>
      <c r="CU10" s="2501"/>
      <c r="CV10" s="1954"/>
      <c r="CW10" s="1954"/>
      <c r="CX10" s="1954"/>
      <c r="CY10" s="1954"/>
      <c r="CZ10" s="2478"/>
      <c r="DA10" s="2478"/>
      <c r="DB10" s="2478"/>
      <c r="DC10" s="2478"/>
      <c r="DD10" s="2478"/>
      <c r="DE10" s="2478"/>
      <c r="DF10" s="2478"/>
      <c r="DG10" s="2132"/>
      <c r="DH10" s="2478"/>
      <c r="DI10" s="2478"/>
      <c r="DJ10" s="1760"/>
    </row>
    <row r="11" spans="1:114" ht="16.5" customHeight="1">
      <c r="A11" s="1760"/>
      <c r="B11" s="1760"/>
      <c r="C11" s="2502"/>
      <c r="D11" s="2503"/>
      <c r="E11" s="2503"/>
      <c r="F11" s="2503"/>
      <c r="G11" s="1954"/>
      <c r="H11" s="1954"/>
      <c r="I11" s="1954"/>
      <c r="J11" s="1954"/>
      <c r="K11" s="2504"/>
      <c r="L11" s="2504"/>
      <c r="M11" s="2504"/>
      <c r="N11" s="2504"/>
      <c r="O11" s="2504"/>
      <c r="P11" s="2504"/>
      <c r="Q11" s="2504"/>
      <c r="R11" s="2504"/>
      <c r="S11" s="2504"/>
      <c r="T11" s="2504"/>
      <c r="U11" s="2504"/>
      <c r="V11" s="2504"/>
      <c r="W11" s="2504"/>
      <c r="X11" s="2504"/>
      <c r="Y11" s="2504"/>
      <c r="Z11" s="2504"/>
      <c r="AA11" s="2504"/>
      <c r="AB11" s="2504"/>
      <c r="AC11" s="2504"/>
      <c r="AD11" s="2504"/>
      <c r="AE11" s="2504"/>
      <c r="AF11" s="2504"/>
      <c r="AG11" s="2504"/>
      <c r="AH11" s="2504"/>
      <c r="AI11" s="1760"/>
      <c r="AJ11" s="1760"/>
      <c r="AK11" s="1760"/>
      <c r="AL11" s="1760"/>
      <c r="AM11" s="1760"/>
      <c r="AN11" s="1760"/>
      <c r="AO11" s="1760"/>
      <c r="AP11" s="1760"/>
      <c r="AQ11" s="1760"/>
      <c r="AR11" s="1760"/>
      <c r="AS11" s="1760"/>
      <c r="AT11" s="1760"/>
      <c r="AU11" s="1760"/>
      <c r="AV11" s="1760"/>
      <c r="AW11" s="1760"/>
      <c r="AX11" s="1760"/>
      <c r="AY11" s="1760"/>
      <c r="AZ11" s="1760"/>
      <c r="BA11" s="1760"/>
      <c r="BB11" s="1760"/>
      <c r="BC11" s="1760"/>
      <c r="BD11" s="1760"/>
      <c r="BE11" s="1760"/>
      <c r="BF11" s="1760"/>
      <c r="BG11" s="2504"/>
      <c r="BH11" s="2504"/>
      <c r="BI11" s="2505"/>
      <c r="BJ11" s="2504"/>
      <c r="BK11" s="5083"/>
      <c r="BL11" s="5084"/>
      <c r="BM11" s="5084"/>
      <c r="BN11" s="5085" t="s">
        <v>1663</v>
      </c>
      <c r="BO11" s="5086"/>
      <c r="BP11" s="5086"/>
      <c r="BQ11" s="5086"/>
      <c r="BR11" s="5086"/>
      <c r="BS11" s="5086"/>
      <c r="BT11" s="5086"/>
      <c r="BU11" s="5086"/>
      <c r="BV11" s="5086"/>
      <c r="BW11" s="5086"/>
      <c r="BX11" s="5086"/>
      <c r="BY11" s="5086"/>
      <c r="BZ11" s="5086"/>
      <c r="CA11" s="5086"/>
      <c r="CB11" s="5086"/>
      <c r="CC11" s="5087"/>
      <c r="CD11" s="5088" t="s">
        <v>1142</v>
      </c>
      <c r="CE11" s="5089"/>
      <c r="CF11" s="5089"/>
      <c r="CG11" s="5089"/>
      <c r="CH11" s="5089"/>
      <c r="CI11" s="5089"/>
      <c r="CJ11" s="5089"/>
      <c r="CK11" s="5089"/>
      <c r="CL11" s="5089"/>
      <c r="CM11" s="5089"/>
      <c r="CN11" s="5089"/>
      <c r="CO11" s="5089"/>
      <c r="CP11" s="5089"/>
      <c r="CQ11" s="5089"/>
      <c r="CR11" s="5090"/>
      <c r="CS11" s="5091" t="s">
        <v>968</v>
      </c>
      <c r="CT11" s="5092"/>
      <c r="CU11" s="5092"/>
      <c r="CV11" s="5092"/>
      <c r="CW11" s="5092"/>
      <c r="CX11" s="5092"/>
      <c r="CY11" s="5092"/>
      <c r="CZ11" s="5092"/>
      <c r="DA11" s="5092"/>
      <c r="DB11" s="5092"/>
      <c r="DC11" s="5092"/>
      <c r="DD11" s="5092"/>
      <c r="DE11" s="5092"/>
      <c r="DF11" s="5092"/>
      <c r="DG11" s="4160" t="s">
        <v>1664</v>
      </c>
      <c r="DH11" s="2478"/>
      <c r="DI11" s="2478"/>
      <c r="DJ11" s="1760"/>
    </row>
    <row r="12" spans="1:114" ht="7.5" customHeight="1">
      <c r="A12" s="1760"/>
      <c r="B12" s="1760"/>
      <c r="C12" s="2506"/>
      <c r="D12" s="2507"/>
      <c r="E12" s="2507"/>
      <c r="F12" s="2507"/>
      <c r="G12" s="1954"/>
      <c r="H12" s="1954"/>
      <c r="I12" s="1954"/>
      <c r="J12" s="1954"/>
      <c r="K12" s="2504"/>
      <c r="L12" s="2504"/>
      <c r="M12" s="2504"/>
      <c r="N12" s="2504"/>
      <c r="O12" s="2504"/>
      <c r="P12" s="2504"/>
      <c r="Q12" s="2504"/>
      <c r="R12" s="2504"/>
      <c r="S12" s="2504"/>
      <c r="T12" s="2504"/>
      <c r="U12" s="2504"/>
      <c r="V12" s="2504"/>
      <c r="W12" s="2504"/>
      <c r="X12" s="2504"/>
      <c r="Y12" s="2504"/>
      <c r="Z12" s="2504"/>
      <c r="AA12" s="2504"/>
      <c r="AB12" s="2504"/>
      <c r="AC12" s="2504"/>
      <c r="AD12" s="2504"/>
      <c r="AE12" s="2504"/>
      <c r="AF12" s="2504"/>
      <c r="AG12" s="2504"/>
      <c r="AH12" s="2504"/>
      <c r="AI12" s="1760"/>
      <c r="AJ12" s="1760"/>
      <c r="AK12" s="1760"/>
      <c r="AL12" s="1760"/>
      <c r="AM12" s="1760"/>
      <c r="AN12" s="1760"/>
      <c r="AO12" s="1760"/>
      <c r="AP12" s="1760"/>
      <c r="AQ12" s="1760"/>
      <c r="AR12" s="1760"/>
      <c r="AS12" s="1760"/>
      <c r="AT12" s="1760"/>
      <c r="AU12" s="1760"/>
      <c r="AV12" s="1760"/>
      <c r="AW12" s="1760"/>
      <c r="AX12" s="1760"/>
      <c r="AY12" s="1760"/>
      <c r="AZ12" s="1760"/>
      <c r="BA12" s="1760"/>
      <c r="BB12" s="1760"/>
      <c r="BC12" s="1760"/>
      <c r="BD12" s="1760"/>
      <c r="BE12" s="1760"/>
      <c r="BF12" s="1760"/>
      <c r="BG12" s="2504"/>
      <c r="BH12" s="2504"/>
      <c r="BI12" s="2505"/>
      <c r="BJ12" s="2504"/>
      <c r="BK12" s="5093" t="s">
        <v>1665</v>
      </c>
      <c r="BL12" s="5094"/>
      <c r="BM12" s="5095"/>
      <c r="BN12" s="5102" t="str">
        <f>'2-入力用'!AA6</f>
        <v>国民健康保険</v>
      </c>
      <c r="BO12" s="5103"/>
      <c r="BP12" s="5103"/>
      <c r="BQ12" s="5103"/>
      <c r="BR12" s="5103"/>
      <c r="BS12" s="5103"/>
      <c r="BT12" s="5103"/>
      <c r="BU12" s="5103"/>
      <c r="BV12" s="5103"/>
      <c r="BW12" s="5103"/>
      <c r="BX12" s="5103"/>
      <c r="BY12" s="5103"/>
      <c r="BZ12" s="5103"/>
      <c r="CA12" s="5103"/>
      <c r="CB12" s="5103"/>
      <c r="CC12" s="5104"/>
      <c r="CD12" s="2508"/>
      <c r="CE12" s="2509"/>
      <c r="CF12" s="2509"/>
      <c r="CG12" s="2509"/>
      <c r="CH12" s="2509"/>
      <c r="CI12" s="2509"/>
      <c r="CJ12" s="2509"/>
      <c r="CK12" s="2509"/>
      <c r="CL12" s="2509"/>
      <c r="CM12" s="2509"/>
      <c r="CN12" s="2509"/>
      <c r="CO12" s="2509"/>
      <c r="CP12" s="2509"/>
      <c r="CQ12" s="2509"/>
      <c r="CR12" s="2510"/>
      <c r="CS12" s="2511"/>
      <c r="CT12" s="2511"/>
      <c r="CU12" s="2511"/>
      <c r="CV12" s="2511"/>
      <c r="CW12" s="2511"/>
      <c r="CX12" s="2511"/>
      <c r="CY12" s="2511"/>
      <c r="CZ12" s="2511"/>
      <c r="DA12" s="2511"/>
      <c r="DB12" s="2511"/>
      <c r="DC12" s="2511"/>
      <c r="DD12" s="2511"/>
      <c r="DE12" s="2511"/>
      <c r="DF12" s="2512"/>
      <c r="DG12" s="4160"/>
      <c r="DH12" s="2478"/>
      <c r="DI12" s="2478"/>
      <c r="DJ12" s="1760"/>
    </row>
    <row r="13" spans="1:114" ht="16.5" customHeight="1">
      <c r="A13" s="1760"/>
      <c r="B13" s="1760"/>
      <c r="C13" s="2506"/>
      <c r="D13" s="2507"/>
      <c r="E13" s="2507"/>
      <c r="F13" s="2507"/>
      <c r="G13" s="1760"/>
      <c r="H13" s="1760"/>
      <c r="I13" s="1760"/>
      <c r="J13" s="1760"/>
      <c r="K13" s="2478"/>
      <c r="L13" s="2478"/>
      <c r="M13" s="2478"/>
      <c r="N13" s="2478"/>
      <c r="O13" s="2478"/>
      <c r="P13" s="2478"/>
      <c r="Q13" s="2478"/>
      <c r="R13" s="2478"/>
      <c r="S13" s="2478"/>
      <c r="T13" s="2478"/>
      <c r="U13" s="2478"/>
      <c r="V13" s="2478"/>
      <c r="W13" s="2478"/>
      <c r="X13" s="2478"/>
      <c r="Y13" s="2478"/>
      <c r="Z13" s="2478"/>
      <c r="AA13" s="2478"/>
      <c r="AB13" s="2478"/>
      <c r="AC13" s="2478"/>
      <c r="AD13" s="2478"/>
      <c r="AE13" s="2478"/>
      <c r="AF13" s="2478"/>
      <c r="AG13" s="2478"/>
      <c r="AH13" s="2478"/>
      <c r="AI13" s="1760"/>
      <c r="AJ13" s="1760"/>
      <c r="AK13" s="1760"/>
      <c r="AL13" s="1760"/>
      <c r="AM13" s="1760"/>
      <c r="AN13" s="1760"/>
      <c r="AO13" s="1760"/>
      <c r="AP13" s="1760"/>
      <c r="AQ13" s="1760"/>
      <c r="AR13" s="1760"/>
      <c r="AS13" s="1760"/>
      <c r="AT13" s="1760"/>
      <c r="AU13" s="1760"/>
      <c r="AV13" s="1760"/>
      <c r="AW13" s="1760"/>
      <c r="AX13" s="1760"/>
      <c r="AY13" s="1760"/>
      <c r="AZ13" s="1760"/>
      <c r="BA13" s="1760"/>
      <c r="BB13" s="1760"/>
      <c r="BC13" s="1760"/>
      <c r="BD13" s="1760"/>
      <c r="BE13" s="1760"/>
      <c r="BF13" s="1760"/>
      <c r="BG13" s="2504"/>
      <c r="BH13" s="2504"/>
      <c r="BI13" s="2505"/>
      <c r="BJ13" s="2504"/>
      <c r="BK13" s="5096"/>
      <c r="BL13" s="5097"/>
      <c r="BM13" s="5098"/>
      <c r="BN13" s="5105"/>
      <c r="BO13" s="5106"/>
      <c r="BP13" s="5106"/>
      <c r="BQ13" s="5106"/>
      <c r="BR13" s="5106"/>
      <c r="BS13" s="5106"/>
      <c r="BT13" s="5106"/>
      <c r="BU13" s="5106"/>
      <c r="BV13" s="5106"/>
      <c r="BW13" s="5106"/>
      <c r="BX13" s="5106"/>
      <c r="BY13" s="5106"/>
      <c r="BZ13" s="5106"/>
      <c r="CA13" s="5106"/>
      <c r="CB13" s="5106"/>
      <c r="CC13" s="5107"/>
      <c r="CD13" s="5108">
        <f>'2-入力用'!AJ6</f>
        <v>580000</v>
      </c>
      <c r="CE13" s="5109"/>
      <c r="CF13" s="5109"/>
      <c r="CG13" s="5109"/>
      <c r="CH13" s="5109"/>
      <c r="CI13" s="5109"/>
      <c r="CJ13" s="5109"/>
      <c r="CK13" s="5109"/>
      <c r="CL13" s="5109"/>
      <c r="CM13" s="5109"/>
      <c r="CN13" s="5109"/>
      <c r="CO13" s="5109"/>
      <c r="CP13" s="5109"/>
      <c r="CQ13" s="5109"/>
      <c r="CR13" s="5110"/>
      <c r="CS13" s="5108">
        <f>'2-入力用'!AT6</f>
        <v>580000</v>
      </c>
      <c r="CT13" s="5109"/>
      <c r="CU13" s="5109"/>
      <c r="CV13" s="5109"/>
      <c r="CW13" s="5109"/>
      <c r="CX13" s="5109"/>
      <c r="CY13" s="5109"/>
      <c r="CZ13" s="5109"/>
      <c r="DA13" s="5109"/>
      <c r="DB13" s="5109"/>
      <c r="DC13" s="5109"/>
      <c r="DD13" s="5109"/>
      <c r="DE13" s="5109"/>
      <c r="DF13" s="5111"/>
      <c r="DG13" s="4160"/>
      <c r="DH13" s="2478"/>
      <c r="DI13" s="2478"/>
      <c r="DJ13" s="1760"/>
    </row>
    <row r="14" spans="1:114" ht="24" customHeight="1">
      <c r="A14" s="1760"/>
      <c r="B14" s="1760"/>
      <c r="C14" s="2513"/>
      <c r="D14" s="2514"/>
      <c r="E14" s="2514"/>
      <c r="F14" s="2514"/>
      <c r="G14" s="2515">
        <f>'2-入力用'!F7</f>
        <v>0</v>
      </c>
      <c r="H14" s="2515"/>
      <c r="I14" s="2515"/>
      <c r="J14" s="2515"/>
      <c r="K14" s="2515"/>
      <c r="L14" s="2515"/>
      <c r="M14" s="2515"/>
      <c r="N14" s="2515"/>
      <c r="O14" s="2515"/>
      <c r="P14" s="2515"/>
      <c r="Q14" s="2515"/>
      <c r="R14" s="2515"/>
      <c r="S14" s="2515"/>
      <c r="T14" s="2515"/>
      <c r="U14" s="2515"/>
      <c r="V14" s="2515"/>
      <c r="W14" s="2515"/>
      <c r="X14" s="2515"/>
      <c r="Y14" s="2515"/>
      <c r="Z14" s="2515"/>
      <c r="AA14" s="2515"/>
      <c r="AB14" s="2515"/>
      <c r="AC14" s="2515"/>
      <c r="AD14" s="2515"/>
      <c r="AE14" s="2515"/>
      <c r="AF14" s="2515"/>
      <c r="AG14" s="2515"/>
      <c r="AH14" s="2515"/>
      <c r="AI14" s="1760"/>
      <c r="AJ14" s="1760"/>
      <c r="AK14" s="1760"/>
      <c r="AL14" s="1760"/>
      <c r="AM14" s="1760"/>
      <c r="AN14" s="1760"/>
      <c r="AO14" s="1760"/>
      <c r="AP14" s="1760"/>
      <c r="AQ14" s="1760"/>
      <c r="AR14" s="1760"/>
      <c r="AS14" s="1760"/>
      <c r="AT14" s="1760"/>
      <c r="AU14" s="1760"/>
      <c r="AV14" s="1760"/>
      <c r="AW14" s="1760"/>
      <c r="AX14" s="1760"/>
      <c r="AY14" s="1760"/>
      <c r="AZ14" s="1760"/>
      <c r="BA14" s="1760"/>
      <c r="BB14" s="1760"/>
      <c r="BC14" s="1760"/>
      <c r="BD14" s="1760"/>
      <c r="BE14" s="1760"/>
      <c r="BF14" s="1760"/>
      <c r="BG14" s="2504"/>
      <c r="BH14" s="2504"/>
      <c r="BI14" s="2505"/>
      <c r="BJ14" s="2504"/>
      <c r="BK14" s="5096"/>
      <c r="BL14" s="5097"/>
      <c r="BM14" s="5098"/>
      <c r="BN14" s="5112" t="str">
        <f>'2-入力用'!AA7</f>
        <v>国民年金</v>
      </c>
      <c r="BO14" s="5113"/>
      <c r="BP14" s="5113"/>
      <c r="BQ14" s="5113"/>
      <c r="BR14" s="5113"/>
      <c r="BS14" s="5113"/>
      <c r="BT14" s="5113"/>
      <c r="BU14" s="5113"/>
      <c r="BV14" s="5113"/>
      <c r="BW14" s="5113"/>
      <c r="BX14" s="5113"/>
      <c r="BY14" s="5113"/>
      <c r="BZ14" s="5113"/>
      <c r="CA14" s="5113"/>
      <c r="CB14" s="5113"/>
      <c r="CC14" s="5114"/>
      <c r="CD14" s="5183">
        <f>'2-入力用'!AJ7</f>
        <v>0</v>
      </c>
      <c r="CE14" s="5184"/>
      <c r="CF14" s="5184"/>
      <c r="CG14" s="5184"/>
      <c r="CH14" s="5184"/>
      <c r="CI14" s="5184"/>
      <c r="CJ14" s="5184"/>
      <c r="CK14" s="5184"/>
      <c r="CL14" s="5184"/>
      <c r="CM14" s="5184"/>
      <c r="CN14" s="5184"/>
      <c r="CO14" s="5184"/>
      <c r="CP14" s="5184"/>
      <c r="CQ14" s="5184"/>
      <c r="CR14" s="5185"/>
      <c r="CS14" s="5168">
        <f>'2-入力用'!AT7</f>
        <v>0</v>
      </c>
      <c r="CT14" s="5168"/>
      <c r="CU14" s="5168"/>
      <c r="CV14" s="5168"/>
      <c r="CW14" s="5168"/>
      <c r="CX14" s="5168"/>
      <c r="CY14" s="5168"/>
      <c r="CZ14" s="5168"/>
      <c r="DA14" s="5168"/>
      <c r="DB14" s="5168"/>
      <c r="DC14" s="5168"/>
      <c r="DD14" s="5168"/>
      <c r="DE14" s="5168"/>
      <c r="DF14" s="5170"/>
      <c r="DG14" s="4160"/>
      <c r="DH14" s="2478"/>
      <c r="DI14" s="2478"/>
      <c r="DJ14" s="1760"/>
    </row>
    <row r="15" spans="1:114" ht="24" customHeight="1">
      <c r="A15" s="1760"/>
      <c r="B15" s="1760"/>
      <c r="C15" s="5186" t="s">
        <v>794</v>
      </c>
      <c r="D15" s="5187"/>
      <c r="E15" s="5187"/>
      <c r="F15" s="5187"/>
      <c r="G15" s="5188" t="str">
        <f>'2-入力用'!F8</f>
        <v xml:space="preserve">A市××町１－２３－45                                                                                                                                                                                                                                                          </v>
      </c>
      <c r="H15" s="5188"/>
      <c r="I15" s="5188"/>
      <c r="J15" s="5188"/>
      <c r="K15" s="5188"/>
      <c r="L15" s="5188"/>
      <c r="M15" s="5188"/>
      <c r="N15" s="5188"/>
      <c r="O15" s="5188"/>
      <c r="P15" s="5188"/>
      <c r="Q15" s="5188"/>
      <c r="R15" s="5188"/>
      <c r="S15" s="5188"/>
      <c r="T15" s="5188"/>
      <c r="U15" s="5188"/>
      <c r="V15" s="5188"/>
      <c r="W15" s="5188"/>
      <c r="X15" s="5188"/>
      <c r="Y15" s="5188"/>
      <c r="Z15" s="5188"/>
      <c r="AA15" s="5188"/>
      <c r="AB15" s="5188"/>
      <c r="AC15" s="5188"/>
      <c r="AD15" s="5188"/>
      <c r="AE15" s="5188"/>
      <c r="AF15" s="5188"/>
      <c r="AG15" s="5188"/>
      <c r="AH15" s="5188"/>
      <c r="AI15" s="5188"/>
      <c r="AJ15" s="5188"/>
      <c r="AK15" s="5188"/>
      <c r="AL15" s="5188"/>
      <c r="AM15" s="5188"/>
      <c r="AN15" s="5188"/>
      <c r="AO15" s="5188"/>
      <c r="AP15" s="5188"/>
      <c r="AQ15" s="5188"/>
      <c r="AR15" s="5188"/>
      <c r="AS15" s="5188"/>
      <c r="AT15" s="5188"/>
      <c r="AU15" s="5188"/>
      <c r="AV15" s="5188"/>
      <c r="AW15" s="5188"/>
      <c r="AX15" s="5188"/>
      <c r="AY15" s="5188"/>
      <c r="AZ15" s="5188"/>
      <c r="BA15" s="5188"/>
      <c r="BB15" s="5188"/>
      <c r="BC15" s="1760"/>
      <c r="BD15" s="1760"/>
      <c r="BE15" s="1760"/>
      <c r="BF15" s="1760"/>
      <c r="BG15" s="2516"/>
      <c r="BH15" s="2516"/>
      <c r="BI15" s="2505"/>
      <c r="BJ15" s="2504"/>
      <c r="BK15" s="5099"/>
      <c r="BL15" s="5100"/>
      <c r="BM15" s="5101"/>
      <c r="BN15" s="5190" t="str">
        <f>'2-入力用'!AA8</f>
        <v>小規模企業共済</v>
      </c>
      <c r="BO15" s="5191"/>
      <c r="BP15" s="5191"/>
      <c r="BQ15" s="5191"/>
      <c r="BR15" s="5191"/>
      <c r="BS15" s="5191"/>
      <c r="BT15" s="5191"/>
      <c r="BU15" s="5191"/>
      <c r="BV15" s="5191"/>
      <c r="BW15" s="5191"/>
      <c r="BX15" s="5191"/>
      <c r="BY15" s="5191"/>
      <c r="BZ15" s="5191"/>
      <c r="CA15" s="5191"/>
      <c r="CB15" s="5191"/>
      <c r="CC15" s="5192"/>
      <c r="CD15" s="5193">
        <f>'2-入力用'!AJ8</f>
        <v>0</v>
      </c>
      <c r="CE15" s="5194"/>
      <c r="CF15" s="5194"/>
      <c r="CG15" s="5194"/>
      <c r="CH15" s="5194"/>
      <c r="CI15" s="5194"/>
      <c r="CJ15" s="5194"/>
      <c r="CK15" s="5194"/>
      <c r="CL15" s="5194"/>
      <c r="CM15" s="5194"/>
      <c r="CN15" s="5194"/>
      <c r="CO15" s="5194"/>
      <c r="CP15" s="5194"/>
      <c r="CQ15" s="5194"/>
      <c r="CR15" s="5195"/>
      <c r="CS15" s="5196">
        <f>'2-入力用'!AT8</f>
        <v>0</v>
      </c>
      <c r="CT15" s="5196"/>
      <c r="CU15" s="5196"/>
      <c r="CV15" s="5196"/>
      <c r="CW15" s="5196"/>
      <c r="CX15" s="5196"/>
      <c r="CY15" s="5196"/>
      <c r="CZ15" s="5196"/>
      <c r="DA15" s="5196"/>
      <c r="DB15" s="5196"/>
      <c r="DC15" s="5196"/>
      <c r="DD15" s="5196"/>
      <c r="DE15" s="5196"/>
      <c r="DF15" s="5197"/>
      <c r="DG15" s="4160"/>
      <c r="DH15" s="2478"/>
      <c r="DI15" s="2478"/>
      <c r="DJ15" s="1760"/>
    </row>
    <row r="16" spans="1:114" ht="8.25" customHeight="1">
      <c r="A16" s="1760"/>
      <c r="B16" s="1760"/>
      <c r="C16" s="5186"/>
      <c r="D16" s="5187"/>
      <c r="E16" s="5187"/>
      <c r="F16" s="5187"/>
      <c r="G16" s="5189"/>
      <c r="H16" s="5189"/>
      <c r="I16" s="5189"/>
      <c r="J16" s="5189"/>
      <c r="K16" s="5189"/>
      <c r="L16" s="5189"/>
      <c r="M16" s="5189"/>
      <c r="N16" s="5189"/>
      <c r="O16" s="5189"/>
      <c r="P16" s="5189"/>
      <c r="Q16" s="5189"/>
      <c r="R16" s="5189"/>
      <c r="S16" s="5189"/>
      <c r="T16" s="5189"/>
      <c r="U16" s="5189"/>
      <c r="V16" s="5189"/>
      <c r="W16" s="5189"/>
      <c r="X16" s="5189"/>
      <c r="Y16" s="5189"/>
      <c r="Z16" s="5189"/>
      <c r="AA16" s="5189"/>
      <c r="AB16" s="5189"/>
      <c r="AC16" s="5189"/>
      <c r="AD16" s="5189"/>
      <c r="AE16" s="5189"/>
      <c r="AF16" s="5189"/>
      <c r="AG16" s="5189"/>
      <c r="AH16" s="5189"/>
      <c r="AI16" s="5189"/>
      <c r="AJ16" s="5189"/>
      <c r="AK16" s="5189"/>
      <c r="AL16" s="5189"/>
      <c r="AM16" s="5189"/>
      <c r="AN16" s="5189"/>
      <c r="AO16" s="5189"/>
      <c r="AP16" s="5189"/>
      <c r="AQ16" s="5189"/>
      <c r="AR16" s="5189"/>
      <c r="AS16" s="5189"/>
      <c r="AT16" s="5189"/>
      <c r="AU16" s="5189"/>
      <c r="AV16" s="5189"/>
      <c r="AW16" s="5189"/>
      <c r="AX16" s="5189"/>
      <c r="AY16" s="5189"/>
      <c r="AZ16" s="5189"/>
      <c r="BA16" s="5189"/>
      <c r="BB16" s="5189"/>
      <c r="BC16" s="1760"/>
      <c r="BD16" s="1760"/>
      <c r="BE16" s="1760"/>
      <c r="BF16" s="1760"/>
      <c r="BG16" s="2516"/>
      <c r="BH16" s="2516"/>
      <c r="BI16" s="2505"/>
      <c r="BJ16" s="2504"/>
      <c r="BK16" s="5198" t="s">
        <v>1666</v>
      </c>
      <c r="BL16" s="5199"/>
      <c r="BM16" s="5200"/>
      <c r="BN16" s="5207" t="s">
        <v>967</v>
      </c>
      <c r="BO16" s="5208"/>
      <c r="BP16" s="5208"/>
      <c r="BQ16" s="5208"/>
      <c r="BR16" s="5208"/>
      <c r="BS16" s="5208"/>
      <c r="BT16" s="5208"/>
      <c r="BU16" s="5208"/>
      <c r="BV16" s="5208"/>
      <c r="BW16" s="5208"/>
      <c r="BX16" s="5208"/>
      <c r="BY16" s="5208"/>
      <c r="BZ16" s="5208"/>
      <c r="CA16" s="5208"/>
      <c r="CB16" s="5208"/>
      <c r="CC16" s="5209"/>
      <c r="CD16" s="2517"/>
      <c r="CE16" s="2518"/>
      <c r="CF16" s="2518"/>
      <c r="CG16" s="2518"/>
      <c r="CH16" s="2518"/>
      <c r="CI16" s="2518"/>
      <c r="CJ16" s="2518"/>
      <c r="CK16" s="2518"/>
      <c r="CL16" s="2518"/>
      <c r="CM16" s="2518"/>
      <c r="CN16" s="2518"/>
      <c r="CO16" s="2518"/>
      <c r="CP16" s="2518"/>
      <c r="CQ16" s="2518"/>
      <c r="CR16" s="2519"/>
      <c r="CS16" s="2518"/>
      <c r="CT16" s="2518"/>
      <c r="CU16" s="2518"/>
      <c r="CV16" s="2518"/>
      <c r="CW16" s="2518"/>
      <c r="CX16" s="2518"/>
      <c r="CY16" s="2518"/>
      <c r="CZ16" s="2518"/>
      <c r="DA16" s="2518"/>
      <c r="DB16" s="2518"/>
      <c r="DC16" s="2518"/>
      <c r="DD16" s="2518"/>
      <c r="DE16" s="2518"/>
      <c r="DF16" s="2520"/>
      <c r="DG16" s="4160"/>
      <c r="DH16" s="2478"/>
      <c r="DI16" s="2478"/>
      <c r="DJ16" s="1760"/>
    </row>
    <row r="17" spans="1:114" ht="12" customHeight="1">
      <c r="A17" s="1760"/>
      <c r="B17" s="1760"/>
      <c r="C17" s="5213" t="s">
        <v>1667</v>
      </c>
      <c r="D17" s="5145"/>
      <c r="E17" s="5145"/>
      <c r="F17" s="5145"/>
      <c r="G17" s="5166" t="str">
        <f>申告書1入力用!Y10</f>
        <v>国税商店</v>
      </c>
      <c r="H17" s="5166"/>
      <c r="I17" s="5166"/>
      <c r="J17" s="5166"/>
      <c r="K17" s="5166"/>
      <c r="L17" s="5166"/>
      <c r="M17" s="5166"/>
      <c r="N17" s="5166"/>
      <c r="O17" s="5166"/>
      <c r="P17" s="5166"/>
      <c r="Q17" s="5166"/>
      <c r="R17" s="5166"/>
      <c r="S17" s="5166"/>
      <c r="T17" s="5166"/>
      <c r="U17" s="5166"/>
      <c r="V17" s="5166"/>
      <c r="W17" s="5166"/>
      <c r="X17" s="5166"/>
      <c r="Y17" s="5166"/>
      <c r="Z17" s="5166"/>
      <c r="AA17" s="5166"/>
      <c r="AB17" s="5166"/>
      <c r="AC17" s="5166"/>
      <c r="AD17" s="5166"/>
      <c r="AE17" s="5166"/>
      <c r="AF17" s="5166"/>
      <c r="AG17" s="5166"/>
      <c r="AH17" s="5166"/>
      <c r="AI17" s="5166"/>
      <c r="AJ17" s="5166"/>
      <c r="AK17" s="5166"/>
      <c r="AL17" s="5166"/>
      <c r="AM17" s="5166"/>
      <c r="AN17" s="5166"/>
      <c r="AO17" s="5166"/>
      <c r="AP17" s="5166"/>
      <c r="AQ17" s="5166"/>
      <c r="AR17" s="5166"/>
      <c r="AS17" s="5166"/>
      <c r="AT17" s="5166"/>
      <c r="AU17" s="5166"/>
      <c r="AV17" s="5166"/>
      <c r="AW17" s="5166"/>
      <c r="AX17" s="5166"/>
      <c r="AY17" s="5166"/>
      <c r="AZ17" s="5166"/>
      <c r="BA17" s="5166"/>
      <c r="BB17" s="5166"/>
      <c r="BC17" s="2516"/>
      <c r="BD17" s="2516"/>
      <c r="BE17" s="2521"/>
      <c r="BF17" s="2521"/>
      <c r="BG17" s="2521"/>
      <c r="BH17" s="2521"/>
      <c r="BI17" s="2505"/>
      <c r="BJ17" s="2504"/>
      <c r="BK17" s="5201"/>
      <c r="BL17" s="5202"/>
      <c r="BM17" s="5203"/>
      <c r="BN17" s="5174"/>
      <c r="BO17" s="5175"/>
      <c r="BP17" s="5175"/>
      <c r="BQ17" s="5175"/>
      <c r="BR17" s="5175"/>
      <c r="BS17" s="5175"/>
      <c r="BT17" s="5175"/>
      <c r="BU17" s="5175"/>
      <c r="BV17" s="5175"/>
      <c r="BW17" s="5175"/>
      <c r="BX17" s="5175"/>
      <c r="BY17" s="5175"/>
      <c r="BZ17" s="5175"/>
      <c r="CA17" s="5175"/>
      <c r="CB17" s="5175"/>
      <c r="CC17" s="5176"/>
      <c r="CD17" s="5167">
        <f>'2-入力用'!AJ9</f>
        <v>100000</v>
      </c>
      <c r="CE17" s="5168"/>
      <c r="CF17" s="5168"/>
      <c r="CG17" s="5168"/>
      <c r="CH17" s="5168"/>
      <c r="CI17" s="5168"/>
      <c r="CJ17" s="5168"/>
      <c r="CK17" s="5168"/>
      <c r="CL17" s="5168"/>
      <c r="CM17" s="5168"/>
      <c r="CN17" s="5168"/>
      <c r="CO17" s="5168"/>
      <c r="CP17" s="5168"/>
      <c r="CQ17" s="5168"/>
      <c r="CR17" s="5169"/>
      <c r="CS17" s="5168">
        <f>'2-入力用'!AT9</f>
        <v>100000</v>
      </c>
      <c r="CT17" s="5168"/>
      <c r="CU17" s="5168"/>
      <c r="CV17" s="5168"/>
      <c r="CW17" s="5168"/>
      <c r="CX17" s="5168"/>
      <c r="CY17" s="5168"/>
      <c r="CZ17" s="5168"/>
      <c r="DA17" s="5168"/>
      <c r="DB17" s="5168"/>
      <c r="DC17" s="5168"/>
      <c r="DD17" s="5168"/>
      <c r="DE17" s="5168"/>
      <c r="DF17" s="5170"/>
      <c r="DG17" s="4160"/>
      <c r="DH17" s="2478"/>
      <c r="DI17" s="2478"/>
      <c r="DJ17" s="1760"/>
    </row>
    <row r="18" spans="1:114" ht="2.25" customHeight="1">
      <c r="A18" s="1760"/>
      <c r="B18" s="1760"/>
      <c r="C18" s="1918"/>
      <c r="D18" s="1919"/>
      <c r="E18" s="1919"/>
      <c r="F18" s="1919"/>
      <c r="BC18" s="2522"/>
      <c r="BD18" s="2522"/>
      <c r="BE18" s="2516"/>
      <c r="BF18" s="2516"/>
      <c r="BG18" s="2516"/>
      <c r="BH18" s="2516"/>
      <c r="BI18" s="2505"/>
      <c r="BJ18" s="2504"/>
      <c r="BK18" s="5201"/>
      <c r="BL18" s="5202"/>
      <c r="BM18" s="5203"/>
      <c r="BN18" s="5210"/>
      <c r="BO18" s="5211"/>
      <c r="BP18" s="5211"/>
      <c r="BQ18" s="5211"/>
      <c r="BR18" s="5211"/>
      <c r="BS18" s="5211"/>
      <c r="BT18" s="5211"/>
      <c r="BU18" s="5211"/>
      <c r="BV18" s="5211"/>
      <c r="BW18" s="5211"/>
      <c r="BX18" s="5211"/>
      <c r="BY18" s="5211"/>
      <c r="BZ18" s="5211"/>
      <c r="CA18" s="5211"/>
      <c r="CB18" s="5211"/>
      <c r="CC18" s="5212"/>
      <c r="CD18" s="5108"/>
      <c r="CE18" s="5109"/>
      <c r="CF18" s="5109"/>
      <c r="CG18" s="5109"/>
      <c r="CH18" s="5109"/>
      <c r="CI18" s="5109"/>
      <c r="CJ18" s="5109"/>
      <c r="CK18" s="5109"/>
      <c r="CL18" s="5109"/>
      <c r="CM18" s="5109"/>
      <c r="CN18" s="5109"/>
      <c r="CO18" s="5109"/>
      <c r="CP18" s="5109"/>
      <c r="CQ18" s="5109"/>
      <c r="CR18" s="5110"/>
      <c r="CS18" s="5109"/>
      <c r="CT18" s="5109"/>
      <c r="CU18" s="5109"/>
      <c r="CV18" s="5109"/>
      <c r="CW18" s="5109"/>
      <c r="CX18" s="5109"/>
      <c r="CY18" s="5109"/>
      <c r="CZ18" s="5109"/>
      <c r="DA18" s="5109"/>
      <c r="DB18" s="5109"/>
      <c r="DC18" s="5109"/>
      <c r="DD18" s="5109"/>
      <c r="DE18" s="5109"/>
      <c r="DF18" s="5111"/>
      <c r="DG18" s="4160"/>
      <c r="DH18" s="2478"/>
      <c r="DI18" s="2478"/>
      <c r="DJ18" s="2523"/>
    </row>
    <row r="19" spans="1:114" ht="10.5" customHeight="1">
      <c r="A19" s="1760"/>
      <c r="B19" s="1760"/>
      <c r="C19" s="1918"/>
      <c r="D19" s="1919"/>
      <c r="E19" s="1919"/>
      <c r="F19" s="1919"/>
      <c r="BC19" s="2516"/>
      <c r="BD19" s="2516"/>
      <c r="BE19" s="2504"/>
      <c r="BF19" s="2504"/>
      <c r="BG19" s="2504"/>
      <c r="BH19" s="2504"/>
      <c r="BI19" s="2505"/>
      <c r="BJ19" s="2504"/>
      <c r="BK19" s="5201"/>
      <c r="BL19" s="5202"/>
      <c r="BM19" s="5203"/>
      <c r="BN19" s="5171" t="s">
        <v>966</v>
      </c>
      <c r="BO19" s="5172"/>
      <c r="BP19" s="5172"/>
      <c r="BQ19" s="5172"/>
      <c r="BR19" s="5172"/>
      <c r="BS19" s="5172"/>
      <c r="BT19" s="5172"/>
      <c r="BU19" s="5172"/>
      <c r="BV19" s="5172"/>
      <c r="BW19" s="5172"/>
      <c r="BX19" s="5172"/>
      <c r="BY19" s="5172"/>
      <c r="BZ19" s="5172"/>
      <c r="CA19" s="5172"/>
      <c r="CB19" s="5172"/>
      <c r="CC19" s="5173"/>
      <c r="CD19" s="5177">
        <f>'2-入力用'!AJ11</f>
        <v>100000</v>
      </c>
      <c r="CE19" s="5178"/>
      <c r="CF19" s="5178"/>
      <c r="CG19" s="5178"/>
      <c r="CH19" s="5178"/>
      <c r="CI19" s="5178"/>
      <c r="CJ19" s="5178"/>
      <c r="CK19" s="5178"/>
      <c r="CL19" s="5178"/>
      <c r="CM19" s="5178"/>
      <c r="CN19" s="5178"/>
      <c r="CO19" s="5178"/>
      <c r="CP19" s="5178"/>
      <c r="CQ19" s="5178"/>
      <c r="CR19" s="5179"/>
      <c r="CS19" s="5121">
        <f>'2-入力用'!AT11</f>
        <v>100000</v>
      </c>
      <c r="CT19" s="5122"/>
      <c r="CU19" s="5122"/>
      <c r="CV19" s="5122"/>
      <c r="CW19" s="5122"/>
      <c r="CX19" s="5122"/>
      <c r="CY19" s="5122"/>
      <c r="CZ19" s="5122"/>
      <c r="DA19" s="5122"/>
      <c r="DB19" s="5122"/>
      <c r="DC19" s="5122"/>
      <c r="DD19" s="5122"/>
      <c r="DE19" s="5122"/>
      <c r="DF19" s="5123"/>
      <c r="DG19" s="4160"/>
      <c r="DH19" s="2478"/>
      <c r="DI19" s="2478"/>
      <c r="DJ19" s="1760"/>
    </row>
    <row r="20" spans="1:114" ht="12" customHeight="1">
      <c r="A20" s="1760"/>
      <c r="B20" s="1760"/>
      <c r="C20" s="5226" t="s">
        <v>1668</v>
      </c>
      <c r="D20" s="5227"/>
      <c r="E20" s="5227"/>
      <c r="F20" s="5227"/>
      <c r="G20" s="5228" t="str">
        <f>申告書1入力用!Z6</f>
        <v>コクゼイ　タロウ</v>
      </c>
      <c r="H20" s="5228"/>
      <c r="I20" s="5228"/>
      <c r="J20" s="5228"/>
      <c r="K20" s="5228"/>
      <c r="L20" s="5228"/>
      <c r="M20" s="5228"/>
      <c r="N20" s="5228"/>
      <c r="O20" s="5228"/>
      <c r="P20" s="5228"/>
      <c r="Q20" s="5228"/>
      <c r="R20" s="5228"/>
      <c r="S20" s="5228"/>
      <c r="T20" s="5228"/>
      <c r="U20" s="5228"/>
      <c r="V20" s="5228"/>
      <c r="W20" s="5228"/>
      <c r="X20" s="5228"/>
      <c r="Y20" s="5228"/>
      <c r="Z20" s="5228"/>
      <c r="AA20" s="5228"/>
      <c r="AB20" s="5228"/>
      <c r="AC20" s="5228"/>
      <c r="AD20" s="5228"/>
      <c r="AE20" s="5228"/>
      <c r="AF20" s="5228"/>
      <c r="AG20" s="5228"/>
      <c r="AH20" s="5228"/>
      <c r="AI20" s="5228"/>
      <c r="AJ20" s="5228"/>
      <c r="AK20" s="5228"/>
      <c r="AL20" s="5228"/>
      <c r="AM20" s="5228"/>
      <c r="AN20" s="5228"/>
      <c r="AO20" s="5228"/>
      <c r="AP20" s="5228"/>
      <c r="AQ20" s="5228"/>
      <c r="AR20" s="5228"/>
      <c r="AS20" s="5228"/>
      <c r="AT20" s="5228"/>
      <c r="AU20" s="5228"/>
      <c r="AV20" s="5228"/>
      <c r="AW20" s="5228"/>
      <c r="AX20" s="5228"/>
      <c r="AY20" s="5228"/>
      <c r="AZ20" s="5228"/>
      <c r="BA20" s="5228"/>
      <c r="BB20" s="5228"/>
      <c r="BC20" s="2524"/>
      <c r="BD20" s="2516"/>
      <c r="BE20" s="2504"/>
      <c r="BF20" s="2504"/>
      <c r="BG20" s="2504"/>
      <c r="BH20" s="2504"/>
      <c r="BI20" s="2505"/>
      <c r="BJ20" s="2504"/>
      <c r="BK20" s="5201"/>
      <c r="BL20" s="5202"/>
      <c r="BM20" s="5203"/>
      <c r="BN20" s="5174"/>
      <c r="BO20" s="5175"/>
      <c r="BP20" s="5175"/>
      <c r="BQ20" s="5175"/>
      <c r="BR20" s="5175"/>
      <c r="BS20" s="5175"/>
      <c r="BT20" s="5175"/>
      <c r="BU20" s="5175"/>
      <c r="BV20" s="5175"/>
      <c r="BW20" s="5175"/>
      <c r="BX20" s="5175"/>
      <c r="BY20" s="5175"/>
      <c r="BZ20" s="5175"/>
      <c r="CA20" s="5175"/>
      <c r="CB20" s="5175"/>
      <c r="CC20" s="5176"/>
      <c r="CD20" s="5167"/>
      <c r="CE20" s="5168"/>
      <c r="CF20" s="5168"/>
      <c r="CG20" s="5168"/>
      <c r="CH20" s="5168"/>
      <c r="CI20" s="5168"/>
      <c r="CJ20" s="5168"/>
      <c r="CK20" s="5168"/>
      <c r="CL20" s="5168"/>
      <c r="CM20" s="5168"/>
      <c r="CN20" s="5168"/>
      <c r="CO20" s="5168"/>
      <c r="CP20" s="5168"/>
      <c r="CQ20" s="5168"/>
      <c r="CR20" s="5169"/>
      <c r="CS20" s="5180"/>
      <c r="CT20" s="5181"/>
      <c r="CU20" s="5181"/>
      <c r="CV20" s="5181"/>
      <c r="CW20" s="5181"/>
      <c r="CX20" s="5181"/>
      <c r="CY20" s="5181"/>
      <c r="CZ20" s="5181"/>
      <c r="DA20" s="5181"/>
      <c r="DB20" s="5181"/>
      <c r="DC20" s="5181"/>
      <c r="DD20" s="5181"/>
      <c r="DE20" s="5181"/>
      <c r="DF20" s="5182"/>
      <c r="DG20" s="4160"/>
      <c r="DH20" s="2478"/>
      <c r="DI20" s="2478"/>
      <c r="DJ20" s="1760"/>
    </row>
    <row r="21" spans="1:114" ht="11.25" customHeight="1">
      <c r="A21" s="1760"/>
      <c r="B21" s="1760"/>
      <c r="C21" s="5213" t="s">
        <v>1669</v>
      </c>
      <c r="D21" s="5145"/>
      <c r="E21" s="5145"/>
      <c r="F21" s="5145"/>
      <c r="G21" s="5229" t="str">
        <f>申告書1入力用!Z7</f>
        <v>国税　太郎</v>
      </c>
      <c r="H21" s="5229"/>
      <c r="I21" s="5229"/>
      <c r="J21" s="5229"/>
      <c r="K21" s="5229"/>
      <c r="L21" s="5229"/>
      <c r="M21" s="5229"/>
      <c r="N21" s="5229"/>
      <c r="O21" s="5229"/>
      <c r="P21" s="5229"/>
      <c r="Q21" s="5229"/>
      <c r="R21" s="5229"/>
      <c r="S21" s="5229"/>
      <c r="T21" s="5229"/>
      <c r="U21" s="5229"/>
      <c r="V21" s="5229"/>
      <c r="W21" s="5229"/>
      <c r="X21" s="5229"/>
      <c r="Y21" s="5229"/>
      <c r="Z21" s="5229"/>
      <c r="AA21" s="5229"/>
      <c r="AB21" s="5229"/>
      <c r="AC21" s="5229"/>
      <c r="AD21" s="5229"/>
      <c r="AE21" s="5229"/>
      <c r="AF21" s="5229"/>
      <c r="AG21" s="5229"/>
      <c r="AH21" s="5229"/>
      <c r="AI21" s="5229"/>
      <c r="AJ21" s="5229"/>
      <c r="AK21" s="5229"/>
      <c r="AL21" s="5229"/>
      <c r="AM21" s="5229"/>
      <c r="AN21" s="5229"/>
      <c r="AO21" s="5229"/>
      <c r="AP21" s="5229"/>
      <c r="AQ21" s="5229"/>
      <c r="AR21" s="5229"/>
      <c r="AS21" s="5229"/>
      <c r="AT21" s="5229"/>
      <c r="AU21" s="5229"/>
      <c r="AV21" s="5229"/>
      <c r="AW21" s="5229"/>
      <c r="AX21" s="5229"/>
      <c r="AY21" s="5229"/>
      <c r="AZ21" s="5229"/>
      <c r="BA21" s="5229"/>
      <c r="BB21" s="5229"/>
      <c r="BC21" s="2524"/>
      <c r="BD21" s="2504"/>
      <c r="BE21" s="2504"/>
      <c r="BF21" s="2504"/>
      <c r="BG21" s="2504"/>
      <c r="BH21" s="2504"/>
      <c r="BI21" s="2505"/>
      <c r="BJ21" s="2504"/>
      <c r="BK21" s="5201"/>
      <c r="BL21" s="5202"/>
      <c r="BM21" s="5203"/>
      <c r="BN21" s="5230" t="s">
        <v>965</v>
      </c>
      <c r="BO21" s="5230"/>
      <c r="BP21" s="5230"/>
      <c r="BQ21" s="5230"/>
      <c r="BR21" s="5230"/>
      <c r="BS21" s="5230"/>
      <c r="BT21" s="5230"/>
      <c r="BU21" s="5230"/>
      <c r="BV21" s="5230"/>
      <c r="BW21" s="5230"/>
      <c r="BX21" s="5230"/>
      <c r="BY21" s="5230"/>
      <c r="BZ21" s="5230"/>
      <c r="CA21" s="5230"/>
      <c r="CB21" s="5230"/>
      <c r="CC21" s="5230"/>
      <c r="CD21" s="5232">
        <f>'2-入力用'!AJ14</f>
        <v>0</v>
      </c>
      <c r="CE21" s="5232"/>
      <c r="CF21" s="5232"/>
      <c r="CG21" s="5232"/>
      <c r="CH21" s="5232"/>
      <c r="CI21" s="5232"/>
      <c r="CJ21" s="5232"/>
      <c r="CK21" s="5232"/>
      <c r="CL21" s="5232"/>
      <c r="CM21" s="5232"/>
      <c r="CN21" s="5232"/>
      <c r="CO21" s="5232"/>
      <c r="CP21" s="5232"/>
      <c r="CQ21" s="5232"/>
      <c r="CR21" s="5232"/>
      <c r="CS21" s="5214">
        <f>'2-入力用'!AT14</f>
        <v>0</v>
      </c>
      <c r="CT21" s="5214"/>
      <c r="CU21" s="5214"/>
      <c r="CV21" s="5214"/>
      <c r="CW21" s="5214"/>
      <c r="CX21" s="5214"/>
      <c r="CY21" s="5214"/>
      <c r="CZ21" s="5214"/>
      <c r="DA21" s="5214"/>
      <c r="DB21" s="5214"/>
      <c r="DC21" s="5214"/>
      <c r="DD21" s="5214"/>
      <c r="DE21" s="5214"/>
      <c r="DF21" s="5215"/>
      <c r="DG21" s="4160"/>
      <c r="DH21" s="2478"/>
      <c r="DI21" s="2478"/>
      <c r="DJ21" s="1760"/>
    </row>
    <row r="22" spans="1:114" ht="11.25" customHeight="1">
      <c r="A22" s="1760"/>
      <c r="B22" s="1760"/>
      <c r="C22" s="2506"/>
      <c r="D22" s="2507"/>
      <c r="E22" s="2507"/>
      <c r="F22" s="2507"/>
      <c r="G22" s="2507"/>
      <c r="H22" s="2507"/>
      <c r="I22" s="2507"/>
      <c r="J22" s="2507"/>
      <c r="K22" s="2525"/>
      <c r="L22" s="2525"/>
      <c r="M22" s="2525"/>
      <c r="N22" s="2525"/>
      <c r="O22" s="2525"/>
      <c r="P22" s="2525"/>
      <c r="Q22" s="2525"/>
      <c r="R22" s="2525"/>
      <c r="S22" s="2525"/>
      <c r="T22" s="2525"/>
      <c r="U22" s="2525"/>
      <c r="V22" s="2525"/>
      <c r="W22" s="2525"/>
      <c r="X22" s="2525"/>
      <c r="Y22" s="2525"/>
      <c r="Z22" s="2525"/>
      <c r="AA22" s="2525"/>
      <c r="AB22" s="2525"/>
      <c r="AC22" s="2525"/>
      <c r="AD22" s="2525"/>
      <c r="AE22" s="2525"/>
      <c r="AF22" s="2525"/>
      <c r="AG22" s="2525"/>
      <c r="AH22" s="2525"/>
      <c r="AI22" s="2525"/>
      <c r="AJ22" s="2525"/>
      <c r="AK22" s="2525"/>
      <c r="AL22" s="2525"/>
      <c r="AM22" s="2525"/>
      <c r="AN22" s="2525"/>
      <c r="AO22" s="2525"/>
      <c r="AP22" s="2525"/>
      <c r="AQ22" s="2525"/>
      <c r="AR22" s="2525"/>
      <c r="AS22" s="2525"/>
      <c r="AT22" s="2525"/>
      <c r="AU22" s="2525"/>
      <c r="AV22" s="2525"/>
      <c r="AW22" s="2525"/>
      <c r="AX22" s="2525"/>
      <c r="AY22" s="2525"/>
      <c r="AZ22" s="2525"/>
      <c r="BA22" s="2525"/>
      <c r="BB22" s="2525"/>
      <c r="BC22" s="2525"/>
      <c r="BD22" s="2525"/>
      <c r="BE22" s="2525"/>
      <c r="BF22" s="2525"/>
      <c r="BG22" s="2525"/>
      <c r="BH22" s="2525"/>
      <c r="BI22" s="2505"/>
      <c r="BJ22" s="2504"/>
      <c r="BK22" s="5201"/>
      <c r="BL22" s="5202"/>
      <c r="BM22" s="5203"/>
      <c r="BN22" s="5231"/>
      <c r="BO22" s="5231"/>
      <c r="BP22" s="5231"/>
      <c r="BQ22" s="5231"/>
      <c r="BR22" s="5231"/>
      <c r="BS22" s="5231"/>
      <c r="BT22" s="5231"/>
      <c r="BU22" s="5231"/>
      <c r="BV22" s="5231"/>
      <c r="BW22" s="5231"/>
      <c r="BX22" s="5231"/>
      <c r="BY22" s="5231"/>
      <c r="BZ22" s="5231"/>
      <c r="CA22" s="5231"/>
      <c r="CB22" s="5231"/>
      <c r="CC22" s="5231"/>
      <c r="CD22" s="5233"/>
      <c r="CE22" s="5233"/>
      <c r="CF22" s="5233"/>
      <c r="CG22" s="5233"/>
      <c r="CH22" s="5233"/>
      <c r="CI22" s="5233"/>
      <c r="CJ22" s="5233"/>
      <c r="CK22" s="5233"/>
      <c r="CL22" s="5233"/>
      <c r="CM22" s="5233"/>
      <c r="CN22" s="5233"/>
      <c r="CO22" s="5233"/>
      <c r="CP22" s="5233"/>
      <c r="CQ22" s="5233"/>
      <c r="CR22" s="5233"/>
      <c r="CS22" s="5216"/>
      <c r="CT22" s="5216"/>
      <c r="CU22" s="5216"/>
      <c r="CV22" s="5216"/>
      <c r="CW22" s="5216"/>
      <c r="CX22" s="5216"/>
      <c r="CY22" s="5216"/>
      <c r="CZ22" s="5216"/>
      <c r="DA22" s="5216"/>
      <c r="DB22" s="5216"/>
      <c r="DC22" s="5216"/>
      <c r="DD22" s="5216"/>
      <c r="DE22" s="5216"/>
      <c r="DF22" s="5217"/>
      <c r="DG22" s="4160"/>
      <c r="DH22" s="2478"/>
      <c r="DI22" s="2478"/>
      <c r="DJ22" s="1760"/>
    </row>
    <row r="23" spans="1:114" ht="22.5" customHeight="1">
      <c r="A23" s="1760"/>
      <c r="B23" s="1760"/>
      <c r="C23" s="1918"/>
      <c r="D23" s="1919"/>
      <c r="E23" s="1919"/>
      <c r="F23" s="1919"/>
      <c r="G23" s="1919"/>
      <c r="H23" s="1919"/>
      <c r="I23" s="1919"/>
      <c r="J23" s="1919"/>
      <c r="K23" s="1919"/>
      <c r="L23" s="1919"/>
      <c r="M23" s="1919"/>
      <c r="N23" s="1919"/>
      <c r="O23" s="1919"/>
      <c r="P23" s="1919"/>
      <c r="Q23" s="1919"/>
      <c r="R23" s="1919"/>
      <c r="S23" s="1919"/>
      <c r="T23" s="1919"/>
      <c r="U23" s="1919"/>
      <c r="V23" s="1919"/>
      <c r="W23" s="1919"/>
      <c r="X23" s="1919"/>
      <c r="Y23" s="1919"/>
      <c r="Z23" s="1919"/>
      <c r="AA23" s="1919"/>
      <c r="AB23" s="1919"/>
      <c r="AC23" s="1919"/>
      <c r="AD23" s="1919"/>
      <c r="AE23" s="1919"/>
      <c r="AF23" s="1919"/>
      <c r="AG23" s="1919"/>
      <c r="AH23" s="1919"/>
      <c r="AI23" s="1919"/>
      <c r="AJ23" s="1919"/>
      <c r="AK23" s="1919"/>
      <c r="AL23" s="1919"/>
      <c r="AM23" s="1919"/>
      <c r="AN23" s="1919"/>
      <c r="AO23" s="1919"/>
      <c r="AP23" s="1919"/>
      <c r="AQ23" s="1919"/>
      <c r="AR23" s="1919"/>
      <c r="AS23" s="1919"/>
      <c r="AT23" s="1919"/>
      <c r="AU23" s="1919"/>
      <c r="AV23" s="1919"/>
      <c r="AW23" s="1919"/>
      <c r="AX23" s="1919"/>
      <c r="AY23" s="1919"/>
      <c r="AZ23" s="1919"/>
      <c r="BA23" s="1919"/>
      <c r="BB23" s="1919"/>
      <c r="BC23" s="1919"/>
      <c r="BD23" s="1919"/>
      <c r="BE23" s="1919"/>
      <c r="BF23" s="1919"/>
      <c r="BG23" s="1919"/>
      <c r="BH23" s="1919"/>
      <c r="BI23" s="1924"/>
      <c r="BJ23" s="2504"/>
      <c r="BK23" s="5201"/>
      <c r="BL23" s="5202"/>
      <c r="BM23" s="5203"/>
      <c r="BN23" s="5171" t="s">
        <v>963</v>
      </c>
      <c r="BO23" s="5172"/>
      <c r="BP23" s="5172"/>
      <c r="BQ23" s="5172"/>
      <c r="BR23" s="5172"/>
      <c r="BS23" s="5172"/>
      <c r="BT23" s="5172"/>
      <c r="BU23" s="5172"/>
      <c r="BV23" s="5172"/>
      <c r="BW23" s="5172"/>
      <c r="BX23" s="5172"/>
      <c r="BY23" s="5172"/>
      <c r="BZ23" s="5172"/>
      <c r="CA23" s="5172"/>
      <c r="CB23" s="5172"/>
      <c r="CC23" s="5173"/>
      <c r="CD23" s="5177">
        <f>'2-入力用'!AJ16</f>
        <v>0</v>
      </c>
      <c r="CE23" s="5178"/>
      <c r="CF23" s="5178"/>
      <c r="CG23" s="5178"/>
      <c r="CH23" s="5178"/>
      <c r="CI23" s="5178"/>
      <c r="CJ23" s="5178"/>
      <c r="CK23" s="5178"/>
      <c r="CL23" s="5178"/>
      <c r="CM23" s="5178"/>
      <c r="CN23" s="5178"/>
      <c r="CO23" s="5178"/>
      <c r="CP23" s="5178"/>
      <c r="CQ23" s="5178"/>
      <c r="CR23" s="5179"/>
      <c r="CS23" s="5121">
        <f>'2-入力用'!AT16</f>
        <v>0</v>
      </c>
      <c r="CT23" s="5122"/>
      <c r="CU23" s="5122"/>
      <c r="CV23" s="5122"/>
      <c r="CW23" s="5122"/>
      <c r="CX23" s="5122"/>
      <c r="CY23" s="5122"/>
      <c r="CZ23" s="5122"/>
      <c r="DA23" s="5122"/>
      <c r="DB23" s="5122"/>
      <c r="DC23" s="5122"/>
      <c r="DD23" s="5122"/>
      <c r="DE23" s="5122"/>
      <c r="DF23" s="5123"/>
      <c r="DG23" s="4160"/>
      <c r="DH23" s="2478"/>
      <c r="DI23" s="2478"/>
      <c r="DJ23" s="1760"/>
    </row>
    <row r="24" spans="1:114" ht="11.25" customHeight="1">
      <c r="A24" s="1760"/>
      <c r="B24" s="1760"/>
      <c r="C24" s="1920"/>
      <c r="D24" s="1915"/>
      <c r="E24" s="1915"/>
      <c r="F24" s="1915"/>
      <c r="G24" s="1915"/>
      <c r="H24" s="1915"/>
      <c r="I24" s="1915"/>
      <c r="J24" s="1915"/>
      <c r="K24" s="1915"/>
      <c r="L24" s="1915"/>
      <c r="M24" s="1915"/>
      <c r="N24" s="1915"/>
      <c r="O24" s="1915"/>
      <c r="P24" s="1915"/>
      <c r="Q24" s="1915"/>
      <c r="R24" s="1915"/>
      <c r="S24" s="1915"/>
      <c r="T24" s="1915"/>
      <c r="U24" s="1915"/>
      <c r="V24" s="1915"/>
      <c r="W24" s="1915"/>
      <c r="X24" s="1915"/>
      <c r="Y24" s="1915"/>
      <c r="Z24" s="1915"/>
      <c r="AA24" s="1915"/>
      <c r="AB24" s="1915"/>
      <c r="AC24" s="1915"/>
      <c r="AD24" s="1915"/>
      <c r="AE24" s="1915"/>
      <c r="AF24" s="1915"/>
      <c r="AG24" s="1915"/>
      <c r="AH24" s="1915"/>
      <c r="AI24" s="1915"/>
      <c r="AJ24" s="1915"/>
      <c r="AK24" s="1915"/>
      <c r="AL24" s="1915"/>
      <c r="AM24" s="1915"/>
      <c r="AN24" s="1915"/>
      <c r="AO24" s="1915"/>
      <c r="AP24" s="1915"/>
      <c r="AQ24" s="1915"/>
      <c r="AR24" s="1915"/>
      <c r="AS24" s="1915"/>
      <c r="AT24" s="1915"/>
      <c r="AU24" s="1915"/>
      <c r="AV24" s="1915"/>
      <c r="AW24" s="1915"/>
      <c r="AX24" s="1915"/>
      <c r="AY24" s="1915"/>
      <c r="AZ24" s="1915"/>
      <c r="BA24" s="1915"/>
      <c r="BB24" s="1915"/>
      <c r="BC24" s="1915"/>
      <c r="BD24" s="1915"/>
      <c r="BE24" s="1915"/>
      <c r="BF24" s="1915"/>
      <c r="BG24" s="1915"/>
      <c r="BH24" s="1915"/>
      <c r="BI24" s="1925"/>
      <c r="BJ24" s="2526"/>
      <c r="BK24" s="5201"/>
      <c r="BL24" s="5202"/>
      <c r="BM24" s="5203"/>
      <c r="BN24" s="5171" t="s">
        <v>1589</v>
      </c>
      <c r="BO24" s="5172"/>
      <c r="BP24" s="5172"/>
      <c r="BQ24" s="5172"/>
      <c r="BR24" s="5172"/>
      <c r="BS24" s="5172"/>
      <c r="BT24" s="5172"/>
      <c r="BU24" s="5172"/>
      <c r="BV24" s="5172"/>
      <c r="BW24" s="5172"/>
      <c r="BX24" s="5172"/>
      <c r="BY24" s="5172"/>
      <c r="BZ24" s="5172"/>
      <c r="CA24" s="5172"/>
      <c r="CB24" s="5172"/>
      <c r="CC24" s="5173"/>
      <c r="CD24" s="5177">
        <f>'2-入力用'!AJ18</f>
        <v>0</v>
      </c>
      <c r="CE24" s="5178"/>
      <c r="CF24" s="5178"/>
      <c r="CG24" s="5178"/>
      <c r="CH24" s="5178"/>
      <c r="CI24" s="5178"/>
      <c r="CJ24" s="5178"/>
      <c r="CK24" s="5178"/>
      <c r="CL24" s="5178"/>
      <c r="CM24" s="5178"/>
      <c r="CN24" s="5178"/>
      <c r="CO24" s="5178"/>
      <c r="CP24" s="5178"/>
      <c r="CQ24" s="5178"/>
      <c r="CR24" s="5179"/>
      <c r="CS24" s="5177">
        <f>'2-入力用'!AT18</f>
        <v>0</v>
      </c>
      <c r="CT24" s="5178"/>
      <c r="CU24" s="5178"/>
      <c r="CV24" s="5178"/>
      <c r="CW24" s="5178"/>
      <c r="CX24" s="5178"/>
      <c r="CY24" s="5178"/>
      <c r="CZ24" s="5178"/>
      <c r="DA24" s="5178"/>
      <c r="DB24" s="5178"/>
      <c r="DC24" s="5178"/>
      <c r="DD24" s="5178"/>
      <c r="DE24" s="5178"/>
      <c r="DF24" s="5224"/>
      <c r="DG24" s="4160"/>
      <c r="DH24" s="2478"/>
      <c r="DI24" s="2478"/>
      <c r="DJ24" s="1760"/>
    </row>
    <row r="25" spans="1:114" ht="11.25" customHeight="1">
      <c r="A25" s="1760"/>
      <c r="B25" s="1760"/>
      <c r="C25" s="5234" t="s">
        <v>1231</v>
      </c>
      <c r="D25" s="5235"/>
      <c r="E25" s="5235"/>
      <c r="F25" s="5235"/>
      <c r="G25" s="5235"/>
      <c r="H25" s="5235"/>
      <c r="I25" s="5235"/>
      <c r="J25" s="5235"/>
      <c r="K25" s="5235"/>
      <c r="L25" s="5235"/>
      <c r="M25" s="5235"/>
      <c r="N25" s="5235"/>
      <c r="O25" s="5235"/>
      <c r="P25" s="5235"/>
      <c r="Q25" s="5235"/>
      <c r="R25" s="5235"/>
      <c r="S25" s="5235"/>
      <c r="T25" s="5235"/>
      <c r="U25" s="5235"/>
      <c r="V25" s="5235"/>
      <c r="W25" s="5235"/>
      <c r="X25" s="5235"/>
      <c r="Y25" s="5235"/>
      <c r="Z25" s="5235"/>
      <c r="AA25" s="5235"/>
      <c r="AB25" s="5235"/>
      <c r="AC25" s="5235"/>
      <c r="AD25" s="5235"/>
      <c r="AE25" s="5235"/>
      <c r="AF25" s="5235"/>
      <c r="AG25" s="5235"/>
      <c r="AH25" s="5235"/>
      <c r="AI25" s="5235"/>
      <c r="AJ25" s="5235"/>
      <c r="AK25" s="5235"/>
      <c r="AL25" s="5235"/>
      <c r="AM25" s="5235"/>
      <c r="AN25" s="5235"/>
      <c r="AO25" s="5235"/>
      <c r="AP25" s="5235"/>
      <c r="AQ25" s="5235"/>
      <c r="AR25" s="5235"/>
      <c r="AS25" s="5235"/>
      <c r="AT25" s="5235"/>
      <c r="AU25" s="5235"/>
      <c r="AV25" s="5235"/>
      <c r="AW25" s="5235"/>
      <c r="AX25" s="5235"/>
      <c r="AY25" s="5235"/>
      <c r="AZ25" s="5235"/>
      <c r="BA25" s="5235"/>
      <c r="BB25" s="5235"/>
      <c r="BC25" s="5235"/>
      <c r="BD25" s="5235"/>
      <c r="BE25" s="5235"/>
      <c r="BF25" s="5235"/>
      <c r="BG25" s="5235"/>
      <c r="BH25" s="5235"/>
      <c r="BI25" s="5235"/>
      <c r="BJ25" s="2504"/>
      <c r="BK25" s="5204"/>
      <c r="BL25" s="5205"/>
      <c r="BM25" s="5206"/>
      <c r="BN25" s="5218"/>
      <c r="BO25" s="5219"/>
      <c r="BP25" s="5219"/>
      <c r="BQ25" s="5219"/>
      <c r="BR25" s="5219"/>
      <c r="BS25" s="5219"/>
      <c r="BT25" s="5219"/>
      <c r="BU25" s="5219"/>
      <c r="BV25" s="5219"/>
      <c r="BW25" s="5219"/>
      <c r="BX25" s="5219"/>
      <c r="BY25" s="5219"/>
      <c r="BZ25" s="5219"/>
      <c r="CA25" s="5219"/>
      <c r="CB25" s="5219"/>
      <c r="CC25" s="5220"/>
      <c r="CD25" s="5221"/>
      <c r="CE25" s="5222"/>
      <c r="CF25" s="5222"/>
      <c r="CG25" s="5222"/>
      <c r="CH25" s="5222"/>
      <c r="CI25" s="5222"/>
      <c r="CJ25" s="5222"/>
      <c r="CK25" s="5222"/>
      <c r="CL25" s="5222"/>
      <c r="CM25" s="5222"/>
      <c r="CN25" s="5222"/>
      <c r="CO25" s="5222"/>
      <c r="CP25" s="5222"/>
      <c r="CQ25" s="5222"/>
      <c r="CR25" s="5223"/>
      <c r="CS25" s="5221"/>
      <c r="CT25" s="5222"/>
      <c r="CU25" s="5222"/>
      <c r="CV25" s="5222"/>
      <c r="CW25" s="5222"/>
      <c r="CX25" s="5222"/>
      <c r="CY25" s="5222"/>
      <c r="CZ25" s="5222"/>
      <c r="DA25" s="5222"/>
      <c r="DB25" s="5222"/>
      <c r="DC25" s="5222"/>
      <c r="DD25" s="5222"/>
      <c r="DE25" s="5222"/>
      <c r="DF25" s="5225"/>
      <c r="DG25" s="4160"/>
      <c r="DH25" s="2478"/>
      <c r="DI25" s="2478"/>
      <c r="DJ25" s="1760"/>
    </row>
    <row r="26" spans="1:114" ht="11.25" customHeight="1">
      <c r="A26" s="1760"/>
      <c r="B26" s="1760"/>
      <c r="C26" s="5236"/>
      <c r="D26" s="5236"/>
      <c r="E26" s="5236"/>
      <c r="F26" s="5236"/>
      <c r="G26" s="5236"/>
      <c r="H26" s="5236"/>
      <c r="I26" s="5236"/>
      <c r="J26" s="5236"/>
      <c r="K26" s="5236"/>
      <c r="L26" s="5236"/>
      <c r="M26" s="5236"/>
      <c r="N26" s="5236"/>
      <c r="O26" s="5236"/>
      <c r="P26" s="5236"/>
      <c r="Q26" s="5236"/>
      <c r="R26" s="5236"/>
      <c r="S26" s="5236"/>
      <c r="T26" s="5236"/>
      <c r="U26" s="5236"/>
      <c r="V26" s="5236"/>
      <c r="W26" s="5236"/>
      <c r="X26" s="5236"/>
      <c r="Y26" s="5236"/>
      <c r="Z26" s="5236"/>
      <c r="AA26" s="5236"/>
      <c r="AB26" s="5236"/>
      <c r="AC26" s="5236"/>
      <c r="AD26" s="5236"/>
      <c r="AE26" s="5236"/>
      <c r="AF26" s="5236"/>
      <c r="AG26" s="5236"/>
      <c r="AH26" s="5236"/>
      <c r="AI26" s="5236"/>
      <c r="AJ26" s="5236"/>
      <c r="AK26" s="5236"/>
      <c r="AL26" s="5236"/>
      <c r="AM26" s="5236"/>
      <c r="AN26" s="5236"/>
      <c r="AO26" s="5236"/>
      <c r="AP26" s="5236"/>
      <c r="AQ26" s="5236"/>
      <c r="AR26" s="5236"/>
      <c r="AS26" s="5236"/>
      <c r="AT26" s="5236"/>
      <c r="AU26" s="5236"/>
      <c r="AV26" s="5236"/>
      <c r="AW26" s="5236"/>
      <c r="AX26" s="5236"/>
      <c r="AY26" s="5236"/>
      <c r="AZ26" s="5236"/>
      <c r="BA26" s="5236"/>
      <c r="BB26" s="5236"/>
      <c r="BC26" s="5236"/>
      <c r="BD26" s="5236"/>
      <c r="BE26" s="5236"/>
      <c r="BF26" s="5236"/>
      <c r="BG26" s="5236"/>
      <c r="BH26" s="5236"/>
      <c r="BI26" s="5236"/>
      <c r="BJ26" s="2504"/>
      <c r="BK26" s="5237" t="s">
        <v>1621</v>
      </c>
      <c r="BL26" s="5238"/>
      <c r="BM26" s="5239"/>
      <c r="BN26" s="5207" t="s">
        <v>1670</v>
      </c>
      <c r="BO26" s="5208"/>
      <c r="BP26" s="5208"/>
      <c r="BQ26" s="5208"/>
      <c r="BR26" s="5208"/>
      <c r="BS26" s="5208"/>
      <c r="BT26" s="5208"/>
      <c r="BU26" s="5208"/>
      <c r="BV26" s="5208"/>
      <c r="BW26" s="5208"/>
      <c r="BX26" s="5208"/>
      <c r="BY26" s="5208"/>
      <c r="BZ26" s="5208"/>
      <c r="CA26" s="5208"/>
      <c r="CB26" s="5208"/>
      <c r="CC26" s="5209"/>
      <c r="CD26" s="5240">
        <f>'2-入力用'!AJ20</f>
        <v>50000</v>
      </c>
      <c r="CE26" s="5241"/>
      <c r="CF26" s="5241"/>
      <c r="CG26" s="5241"/>
      <c r="CH26" s="5241"/>
      <c r="CI26" s="5241"/>
      <c r="CJ26" s="5241"/>
      <c r="CK26" s="5241"/>
      <c r="CL26" s="5241"/>
      <c r="CM26" s="5241"/>
      <c r="CN26" s="5241"/>
      <c r="CO26" s="5241"/>
      <c r="CP26" s="5241"/>
      <c r="CQ26" s="5241"/>
      <c r="CR26" s="5242"/>
      <c r="CS26" s="5115">
        <f>'2-入力用'!AT20</f>
        <v>50000</v>
      </c>
      <c r="CT26" s="5116"/>
      <c r="CU26" s="5116"/>
      <c r="CV26" s="5116"/>
      <c r="CW26" s="5116"/>
      <c r="CX26" s="5116"/>
      <c r="CY26" s="5116"/>
      <c r="CZ26" s="5116"/>
      <c r="DA26" s="5116"/>
      <c r="DB26" s="5116"/>
      <c r="DC26" s="5116"/>
      <c r="DD26" s="5116"/>
      <c r="DE26" s="5116"/>
      <c r="DF26" s="5117"/>
      <c r="DG26" s="4160"/>
      <c r="DH26" s="2478"/>
      <c r="DI26" s="2478"/>
      <c r="DJ26" s="1760"/>
    </row>
    <row r="27" spans="1:114" ht="14.25" customHeight="1">
      <c r="A27" s="1760"/>
      <c r="B27" s="1760"/>
      <c r="C27" s="5246" t="s">
        <v>790</v>
      </c>
      <c r="D27" s="5247"/>
      <c r="E27" s="5248"/>
      <c r="F27" s="5252" t="s">
        <v>964</v>
      </c>
      <c r="G27" s="5253"/>
      <c r="H27" s="5253"/>
      <c r="I27" s="5253"/>
      <c r="J27" s="5253"/>
      <c r="K27" s="5254"/>
      <c r="L27" s="5258" t="s">
        <v>1590</v>
      </c>
      <c r="M27" s="5259"/>
      <c r="N27" s="5259"/>
      <c r="O27" s="5259"/>
      <c r="P27" s="5259"/>
      <c r="Q27" s="5259"/>
      <c r="R27" s="5259"/>
      <c r="S27" s="5259"/>
      <c r="T27" s="5259"/>
      <c r="U27" s="5259"/>
      <c r="V27" s="5259"/>
      <c r="W27" s="5259"/>
      <c r="X27" s="5259"/>
      <c r="Y27" s="5259"/>
      <c r="Z27" s="5259"/>
      <c r="AA27" s="5259"/>
      <c r="AB27" s="5259"/>
      <c r="AC27" s="5259"/>
      <c r="AD27" s="5259"/>
      <c r="AE27" s="5259"/>
      <c r="AF27" s="5259"/>
      <c r="AG27" s="5260"/>
      <c r="AH27" s="5264" t="s">
        <v>780</v>
      </c>
      <c r="AI27" s="5264"/>
      <c r="AJ27" s="5264"/>
      <c r="AK27" s="5264"/>
      <c r="AL27" s="5264"/>
      <c r="AM27" s="5264"/>
      <c r="AN27" s="5264"/>
      <c r="AO27" s="5264"/>
      <c r="AP27" s="5264"/>
      <c r="AQ27" s="5264"/>
      <c r="AR27" s="5264"/>
      <c r="AS27" s="5264"/>
      <c r="AT27" s="5264"/>
      <c r="AU27" s="5266" t="s">
        <v>788</v>
      </c>
      <c r="AV27" s="5267"/>
      <c r="AW27" s="5267"/>
      <c r="AX27" s="5267"/>
      <c r="AY27" s="5267"/>
      <c r="AZ27" s="5267"/>
      <c r="BA27" s="5267"/>
      <c r="BB27" s="5267"/>
      <c r="BC27" s="5267"/>
      <c r="BD27" s="5267"/>
      <c r="BE27" s="5267"/>
      <c r="BF27" s="5267"/>
      <c r="BG27" s="5267"/>
      <c r="BH27" s="5267"/>
      <c r="BI27" s="5268"/>
      <c r="BJ27" s="2504"/>
      <c r="BK27" s="5272" t="s">
        <v>1671</v>
      </c>
      <c r="BL27" s="5273"/>
      <c r="BM27" s="5274"/>
      <c r="BN27" s="5174"/>
      <c r="BO27" s="5175"/>
      <c r="BP27" s="5175"/>
      <c r="BQ27" s="5175"/>
      <c r="BR27" s="5175"/>
      <c r="BS27" s="5175"/>
      <c r="BT27" s="5175"/>
      <c r="BU27" s="5175"/>
      <c r="BV27" s="5175"/>
      <c r="BW27" s="5175"/>
      <c r="BX27" s="5175"/>
      <c r="BY27" s="5175"/>
      <c r="BZ27" s="5175"/>
      <c r="CA27" s="5175"/>
      <c r="CB27" s="5175"/>
      <c r="CC27" s="5176"/>
      <c r="CD27" s="5243"/>
      <c r="CE27" s="5244"/>
      <c r="CF27" s="5244"/>
      <c r="CG27" s="5244"/>
      <c r="CH27" s="5244"/>
      <c r="CI27" s="5244"/>
      <c r="CJ27" s="5244"/>
      <c r="CK27" s="5244"/>
      <c r="CL27" s="5244"/>
      <c r="CM27" s="5244"/>
      <c r="CN27" s="5244"/>
      <c r="CO27" s="5244"/>
      <c r="CP27" s="5244"/>
      <c r="CQ27" s="5244"/>
      <c r="CR27" s="5245"/>
      <c r="CS27" s="5118"/>
      <c r="CT27" s="5119"/>
      <c r="CU27" s="5119"/>
      <c r="CV27" s="5119"/>
      <c r="CW27" s="5119"/>
      <c r="CX27" s="5119"/>
      <c r="CY27" s="5119"/>
      <c r="CZ27" s="5119"/>
      <c r="DA27" s="5119"/>
      <c r="DB27" s="5119"/>
      <c r="DC27" s="5119"/>
      <c r="DD27" s="5119"/>
      <c r="DE27" s="5119"/>
      <c r="DF27" s="5120"/>
      <c r="DG27" s="4160"/>
      <c r="DH27" s="2478"/>
      <c r="DI27" s="2478"/>
      <c r="DJ27" s="1760"/>
    </row>
    <row r="28" spans="1:114" ht="13.5" customHeight="1">
      <c r="A28" s="1760"/>
      <c r="B28" s="1760"/>
      <c r="C28" s="5249"/>
      <c r="D28" s="5250"/>
      <c r="E28" s="5251"/>
      <c r="F28" s="5255"/>
      <c r="G28" s="5256"/>
      <c r="H28" s="5256"/>
      <c r="I28" s="5256"/>
      <c r="J28" s="5256"/>
      <c r="K28" s="5257"/>
      <c r="L28" s="5261"/>
      <c r="M28" s="5262"/>
      <c r="N28" s="5262"/>
      <c r="O28" s="5262"/>
      <c r="P28" s="5262"/>
      <c r="Q28" s="5262"/>
      <c r="R28" s="5262"/>
      <c r="S28" s="5262"/>
      <c r="T28" s="5262"/>
      <c r="U28" s="5262"/>
      <c r="V28" s="5262"/>
      <c r="W28" s="5262"/>
      <c r="X28" s="5262"/>
      <c r="Y28" s="5262"/>
      <c r="Z28" s="5262"/>
      <c r="AA28" s="5262"/>
      <c r="AB28" s="5262"/>
      <c r="AC28" s="5262"/>
      <c r="AD28" s="5262"/>
      <c r="AE28" s="5262"/>
      <c r="AF28" s="5262"/>
      <c r="AG28" s="5263"/>
      <c r="AH28" s="5265"/>
      <c r="AI28" s="5265"/>
      <c r="AJ28" s="5265"/>
      <c r="AK28" s="5265"/>
      <c r="AL28" s="5265"/>
      <c r="AM28" s="5265"/>
      <c r="AN28" s="5265"/>
      <c r="AO28" s="5265"/>
      <c r="AP28" s="5265"/>
      <c r="AQ28" s="5265"/>
      <c r="AR28" s="5265"/>
      <c r="AS28" s="5265"/>
      <c r="AT28" s="5265"/>
      <c r="AU28" s="5269"/>
      <c r="AV28" s="5270"/>
      <c r="AW28" s="5270"/>
      <c r="AX28" s="5270"/>
      <c r="AY28" s="5270"/>
      <c r="AZ28" s="5270"/>
      <c r="BA28" s="5270"/>
      <c r="BB28" s="5270"/>
      <c r="BC28" s="5270"/>
      <c r="BD28" s="5270"/>
      <c r="BE28" s="5270"/>
      <c r="BF28" s="5270"/>
      <c r="BG28" s="5270"/>
      <c r="BH28" s="5270"/>
      <c r="BI28" s="5271"/>
      <c r="BJ28" s="2504"/>
      <c r="BK28" s="5272"/>
      <c r="BL28" s="5273"/>
      <c r="BM28" s="5274"/>
      <c r="BN28" s="5171" t="s">
        <v>1593</v>
      </c>
      <c r="BO28" s="5172"/>
      <c r="BP28" s="5172"/>
      <c r="BQ28" s="5172"/>
      <c r="BR28" s="5172"/>
      <c r="BS28" s="5172"/>
      <c r="BT28" s="5172"/>
      <c r="BU28" s="5172"/>
      <c r="BV28" s="5172"/>
      <c r="BW28" s="5172"/>
      <c r="BX28" s="5172"/>
      <c r="BY28" s="5172"/>
      <c r="BZ28" s="5172"/>
      <c r="CA28" s="5172"/>
      <c r="CB28" s="5172"/>
      <c r="CC28" s="5173"/>
      <c r="CD28" s="5177">
        <f>'2-入力用'!AJ22</f>
        <v>0</v>
      </c>
      <c r="CE28" s="5178"/>
      <c r="CF28" s="5178"/>
      <c r="CG28" s="5178"/>
      <c r="CH28" s="5178"/>
      <c r="CI28" s="5178"/>
      <c r="CJ28" s="5178"/>
      <c r="CK28" s="5178"/>
      <c r="CL28" s="5178"/>
      <c r="CM28" s="5178"/>
      <c r="CN28" s="5178"/>
      <c r="CO28" s="5178"/>
      <c r="CP28" s="5178"/>
      <c r="CQ28" s="5178"/>
      <c r="CR28" s="5179"/>
      <c r="CS28" s="5121">
        <f>'2-入力用'!AT22</f>
        <v>0</v>
      </c>
      <c r="CT28" s="5122"/>
      <c r="CU28" s="5122"/>
      <c r="CV28" s="5122"/>
      <c r="CW28" s="5122"/>
      <c r="CX28" s="5122"/>
      <c r="CY28" s="5122"/>
      <c r="CZ28" s="5122"/>
      <c r="DA28" s="5122"/>
      <c r="DB28" s="5122"/>
      <c r="DC28" s="5122"/>
      <c r="DD28" s="5122"/>
      <c r="DE28" s="5122"/>
      <c r="DF28" s="5123"/>
      <c r="DG28" s="4160"/>
      <c r="DH28" s="2478"/>
      <c r="DI28" s="2478"/>
      <c r="DJ28" s="1731"/>
    </row>
    <row r="29" spans="1:114" ht="12" customHeight="1">
      <c r="A29" s="1760"/>
      <c r="B29" s="1760"/>
      <c r="C29" s="5278" t="str">
        <f>IF(LEFT('2-入力用'!B21,1)="雑","雑",'2-入力用'!B21)</f>
        <v>給与</v>
      </c>
      <c r="D29" s="5279"/>
      <c r="E29" s="5280"/>
      <c r="F29" s="5287">
        <f>'2-入力用'!E21</f>
        <v>0</v>
      </c>
      <c r="G29" s="5288"/>
      <c r="H29" s="5288"/>
      <c r="I29" s="5288"/>
      <c r="J29" s="5288"/>
      <c r="K29" s="5289"/>
      <c r="L29" s="5296">
        <f>'2-入力用'!H21</f>
        <v>0</v>
      </c>
      <c r="M29" s="5297"/>
      <c r="N29" s="5297"/>
      <c r="O29" s="5297"/>
      <c r="P29" s="5297"/>
      <c r="Q29" s="5297"/>
      <c r="R29" s="5297"/>
      <c r="S29" s="5297"/>
      <c r="T29" s="5297"/>
      <c r="U29" s="5297"/>
      <c r="V29" s="5297"/>
      <c r="W29" s="5297"/>
      <c r="X29" s="5297"/>
      <c r="Y29" s="5297"/>
      <c r="Z29" s="5297"/>
      <c r="AA29" s="5297"/>
      <c r="AB29" s="5297"/>
      <c r="AC29" s="5297"/>
      <c r="AD29" s="5297"/>
      <c r="AE29" s="5297"/>
      <c r="AF29" s="5297"/>
      <c r="AG29" s="5298"/>
      <c r="AH29" s="5305">
        <f>'2-入力用'!N21</f>
        <v>6700000</v>
      </c>
      <c r="AI29" s="5306"/>
      <c r="AJ29" s="5306"/>
      <c r="AK29" s="5306"/>
      <c r="AL29" s="5306"/>
      <c r="AM29" s="5306"/>
      <c r="AN29" s="5306"/>
      <c r="AO29" s="5306"/>
      <c r="AP29" s="5306"/>
      <c r="AQ29" s="5306"/>
      <c r="AR29" s="5306"/>
      <c r="AS29" s="5306"/>
      <c r="AT29" s="5307"/>
      <c r="AU29" s="5305">
        <f>'2-入力用'!R21</f>
        <v>194500</v>
      </c>
      <c r="AV29" s="5306"/>
      <c r="AW29" s="5306"/>
      <c r="AX29" s="5306"/>
      <c r="AY29" s="5306"/>
      <c r="AZ29" s="5306"/>
      <c r="BA29" s="5306"/>
      <c r="BB29" s="5306"/>
      <c r="BC29" s="5306"/>
      <c r="BD29" s="5306"/>
      <c r="BE29" s="5306"/>
      <c r="BF29" s="5306"/>
      <c r="BG29" s="5306"/>
      <c r="BH29" s="5306"/>
      <c r="BI29" s="5314"/>
      <c r="BJ29" s="2504"/>
      <c r="BK29" s="5275"/>
      <c r="BL29" s="5276"/>
      <c r="BM29" s="5277"/>
      <c r="BN29" s="5218"/>
      <c r="BO29" s="5219"/>
      <c r="BP29" s="5219"/>
      <c r="BQ29" s="5219"/>
      <c r="BR29" s="5219"/>
      <c r="BS29" s="5219"/>
      <c r="BT29" s="5219"/>
      <c r="BU29" s="5219"/>
      <c r="BV29" s="5219"/>
      <c r="BW29" s="5219"/>
      <c r="BX29" s="5219"/>
      <c r="BY29" s="5219"/>
      <c r="BZ29" s="5219"/>
      <c r="CA29" s="5219"/>
      <c r="CB29" s="5219"/>
      <c r="CC29" s="5220"/>
      <c r="CD29" s="5221"/>
      <c r="CE29" s="5222"/>
      <c r="CF29" s="5222"/>
      <c r="CG29" s="5222"/>
      <c r="CH29" s="5222"/>
      <c r="CI29" s="5222"/>
      <c r="CJ29" s="5222"/>
      <c r="CK29" s="5222"/>
      <c r="CL29" s="5222"/>
      <c r="CM29" s="5222"/>
      <c r="CN29" s="5222"/>
      <c r="CO29" s="5222"/>
      <c r="CP29" s="5222"/>
      <c r="CQ29" s="5222"/>
      <c r="CR29" s="5223"/>
      <c r="CS29" s="5124"/>
      <c r="CT29" s="5125"/>
      <c r="CU29" s="5125"/>
      <c r="CV29" s="5125"/>
      <c r="CW29" s="5125"/>
      <c r="CX29" s="5125"/>
      <c r="CY29" s="5125"/>
      <c r="CZ29" s="5125"/>
      <c r="DA29" s="5125"/>
      <c r="DB29" s="5125"/>
      <c r="DC29" s="5125"/>
      <c r="DD29" s="5125"/>
      <c r="DE29" s="5125"/>
      <c r="DF29" s="5126"/>
      <c r="DG29" s="4160"/>
      <c r="DH29" s="2478"/>
      <c r="DI29" s="2478"/>
      <c r="DJ29" s="1731"/>
    </row>
    <row r="30" spans="1:114" ht="5.25" customHeight="1">
      <c r="A30" s="1760"/>
      <c r="B30" s="1760"/>
      <c r="C30" s="5281"/>
      <c r="D30" s="5282"/>
      <c r="E30" s="5283"/>
      <c r="F30" s="5290"/>
      <c r="G30" s="5291"/>
      <c r="H30" s="5291"/>
      <c r="I30" s="5291"/>
      <c r="J30" s="5291"/>
      <c r="K30" s="5292"/>
      <c r="L30" s="5299"/>
      <c r="M30" s="5300"/>
      <c r="N30" s="5300"/>
      <c r="O30" s="5300"/>
      <c r="P30" s="5300"/>
      <c r="Q30" s="5300"/>
      <c r="R30" s="5300"/>
      <c r="S30" s="5300"/>
      <c r="T30" s="5300"/>
      <c r="U30" s="5300"/>
      <c r="V30" s="5300"/>
      <c r="W30" s="5300"/>
      <c r="X30" s="5300"/>
      <c r="Y30" s="5300"/>
      <c r="Z30" s="5300"/>
      <c r="AA30" s="5300"/>
      <c r="AB30" s="5300"/>
      <c r="AC30" s="5300"/>
      <c r="AD30" s="5300"/>
      <c r="AE30" s="5300"/>
      <c r="AF30" s="5300"/>
      <c r="AG30" s="5301"/>
      <c r="AH30" s="5308"/>
      <c r="AI30" s="5309"/>
      <c r="AJ30" s="5309"/>
      <c r="AK30" s="5309"/>
      <c r="AL30" s="5309"/>
      <c r="AM30" s="5309"/>
      <c r="AN30" s="5309"/>
      <c r="AO30" s="5309"/>
      <c r="AP30" s="5309"/>
      <c r="AQ30" s="5309"/>
      <c r="AR30" s="5309"/>
      <c r="AS30" s="5309"/>
      <c r="AT30" s="5310"/>
      <c r="AU30" s="5308"/>
      <c r="AV30" s="5309"/>
      <c r="AW30" s="5309"/>
      <c r="AX30" s="5309"/>
      <c r="AY30" s="5309"/>
      <c r="AZ30" s="5309"/>
      <c r="BA30" s="5309"/>
      <c r="BB30" s="5309"/>
      <c r="BC30" s="5309"/>
      <c r="BD30" s="5309"/>
      <c r="BE30" s="5309"/>
      <c r="BF30" s="5309"/>
      <c r="BG30" s="5309"/>
      <c r="BH30" s="5309"/>
      <c r="BI30" s="5315"/>
      <c r="BJ30" s="2504"/>
      <c r="BK30" s="2527"/>
      <c r="BL30" s="2528"/>
      <c r="BM30" s="2528"/>
      <c r="DG30" s="4160"/>
      <c r="DH30" s="2478"/>
      <c r="DI30" s="2478"/>
      <c r="DJ30" s="1731"/>
    </row>
    <row r="31" spans="1:114" ht="9" customHeight="1">
      <c r="A31" s="1760"/>
      <c r="B31" s="1760"/>
      <c r="C31" s="5284"/>
      <c r="D31" s="5285"/>
      <c r="E31" s="5286"/>
      <c r="F31" s="5293"/>
      <c r="G31" s="5294"/>
      <c r="H31" s="5294"/>
      <c r="I31" s="5294"/>
      <c r="J31" s="5294"/>
      <c r="K31" s="5295"/>
      <c r="L31" s="5302"/>
      <c r="M31" s="5303"/>
      <c r="N31" s="5303"/>
      <c r="O31" s="5303"/>
      <c r="P31" s="5303"/>
      <c r="Q31" s="5303"/>
      <c r="R31" s="5303"/>
      <c r="S31" s="5303"/>
      <c r="T31" s="5303"/>
      <c r="U31" s="5303"/>
      <c r="V31" s="5303"/>
      <c r="W31" s="5303"/>
      <c r="X31" s="5303"/>
      <c r="Y31" s="5303"/>
      <c r="Z31" s="5303"/>
      <c r="AA31" s="5303"/>
      <c r="AB31" s="5303"/>
      <c r="AC31" s="5303"/>
      <c r="AD31" s="5303"/>
      <c r="AE31" s="5303"/>
      <c r="AF31" s="5303"/>
      <c r="AG31" s="5304"/>
      <c r="AH31" s="5311"/>
      <c r="AI31" s="5312"/>
      <c r="AJ31" s="5312"/>
      <c r="AK31" s="5312"/>
      <c r="AL31" s="5312"/>
      <c r="AM31" s="5312"/>
      <c r="AN31" s="5312"/>
      <c r="AO31" s="5312"/>
      <c r="AP31" s="5312"/>
      <c r="AQ31" s="5312"/>
      <c r="AR31" s="5312"/>
      <c r="AS31" s="5312"/>
      <c r="AT31" s="5313"/>
      <c r="AU31" s="5311"/>
      <c r="AV31" s="5312"/>
      <c r="AW31" s="5312"/>
      <c r="AX31" s="5312"/>
      <c r="AY31" s="5312"/>
      <c r="AZ31" s="5312"/>
      <c r="BA31" s="5312"/>
      <c r="BB31" s="5312"/>
      <c r="BC31" s="5312"/>
      <c r="BD31" s="5312"/>
      <c r="BE31" s="5312"/>
      <c r="BF31" s="5312"/>
      <c r="BG31" s="5312"/>
      <c r="BH31" s="5312"/>
      <c r="BI31" s="5316"/>
      <c r="BJ31" s="2504"/>
      <c r="BK31" s="5317" t="s">
        <v>1672</v>
      </c>
      <c r="BL31" s="5253"/>
      <c r="BM31" s="5253"/>
      <c r="BN31" s="5253"/>
      <c r="BO31" s="5253"/>
      <c r="BP31" s="5130" t="str">
        <f>IF(申告書1入力用!BF130,"〇","")</f>
        <v/>
      </c>
      <c r="BQ31" s="5127"/>
      <c r="BR31" s="5127"/>
      <c r="BS31" s="5127"/>
      <c r="BT31" s="5127"/>
      <c r="BU31" s="5127"/>
      <c r="BV31" s="5127"/>
      <c r="BW31" s="5127"/>
      <c r="BX31" s="5127"/>
      <c r="BY31" s="5127"/>
      <c r="BZ31" s="5127"/>
      <c r="CA31" s="5127"/>
      <c r="CB31" s="5131"/>
      <c r="CC31" s="5127" t="str">
        <f>IF(申告書1入力用!BF131,"〇","")</f>
        <v/>
      </c>
      <c r="CD31" s="5127"/>
      <c r="CE31" s="5127"/>
      <c r="CF31" s="5127"/>
      <c r="CG31" s="5127"/>
      <c r="CH31" s="5127"/>
      <c r="CI31" s="5127"/>
      <c r="CJ31" s="5130" t="str">
        <f>IF(申告書1入力用!BF136,"〇","")</f>
        <v/>
      </c>
      <c r="CK31" s="5127"/>
      <c r="CL31" s="5127"/>
      <c r="CM31" s="5127"/>
      <c r="CN31" s="5127"/>
      <c r="CO31" s="5127"/>
      <c r="CP31" s="5127"/>
      <c r="CQ31" s="5127"/>
      <c r="CR31" s="5127"/>
      <c r="CS31" s="5127"/>
      <c r="CT31" s="5127"/>
      <c r="CU31" s="5131"/>
      <c r="CV31" s="5130" t="str">
        <f>IF(申告書1入力用!BF138,"〇","")</f>
        <v/>
      </c>
      <c r="CW31" s="5127"/>
      <c r="CX31" s="5127"/>
      <c r="CY31" s="5127"/>
      <c r="CZ31" s="5127"/>
      <c r="DA31" s="5131"/>
      <c r="DB31" s="5127" t="str">
        <f>IF(申告書1入力用!BF139,"〇","")</f>
        <v/>
      </c>
      <c r="DC31" s="5127"/>
      <c r="DD31" s="5127"/>
      <c r="DE31" s="5127"/>
      <c r="DF31" s="5139"/>
      <c r="DG31" s="4160"/>
      <c r="DH31" s="2478"/>
      <c r="DI31" s="2478"/>
      <c r="DJ31" s="1731"/>
    </row>
    <row r="32" spans="1:114" ht="10.5" customHeight="1">
      <c r="A32" s="1760"/>
      <c r="B32" s="1760"/>
      <c r="C32" s="5278">
        <f>IF(LEFT('2-入力用'!B23,1)="雑","雑",'2-入力用'!B23)</f>
        <v>0</v>
      </c>
      <c r="D32" s="5279"/>
      <c r="E32" s="5280"/>
      <c r="F32" s="5287">
        <f>'2-入力用'!E23</f>
        <v>0</v>
      </c>
      <c r="G32" s="5288"/>
      <c r="H32" s="5288"/>
      <c r="I32" s="5288"/>
      <c r="J32" s="5288"/>
      <c r="K32" s="5289"/>
      <c r="L32" s="5296">
        <f>'2-入力用'!H23</f>
        <v>0</v>
      </c>
      <c r="M32" s="5297"/>
      <c r="N32" s="5297"/>
      <c r="O32" s="5297"/>
      <c r="P32" s="5297"/>
      <c r="Q32" s="5297"/>
      <c r="R32" s="5297"/>
      <c r="S32" s="5297"/>
      <c r="T32" s="5297"/>
      <c r="U32" s="5297"/>
      <c r="V32" s="5297"/>
      <c r="W32" s="5297"/>
      <c r="X32" s="5297"/>
      <c r="Y32" s="5297"/>
      <c r="Z32" s="5297"/>
      <c r="AA32" s="5297"/>
      <c r="AB32" s="5297"/>
      <c r="AC32" s="5297"/>
      <c r="AD32" s="5297"/>
      <c r="AE32" s="5297"/>
      <c r="AF32" s="5297"/>
      <c r="AG32" s="5298"/>
      <c r="AH32" s="5177">
        <f>'2-入力用'!N23</f>
        <v>0</v>
      </c>
      <c r="AI32" s="5178"/>
      <c r="AJ32" s="5178"/>
      <c r="AK32" s="5178"/>
      <c r="AL32" s="5178"/>
      <c r="AM32" s="5178"/>
      <c r="AN32" s="5178"/>
      <c r="AO32" s="5178"/>
      <c r="AP32" s="5178"/>
      <c r="AQ32" s="5178"/>
      <c r="AR32" s="5178"/>
      <c r="AS32" s="5178"/>
      <c r="AT32" s="5179"/>
      <c r="AU32" s="5177">
        <f>'2-入力用'!R23</f>
        <v>0</v>
      </c>
      <c r="AV32" s="5178"/>
      <c r="AW32" s="5178"/>
      <c r="AX32" s="5178"/>
      <c r="AY32" s="5178"/>
      <c r="AZ32" s="5178"/>
      <c r="BA32" s="5178"/>
      <c r="BB32" s="5178"/>
      <c r="BC32" s="5178"/>
      <c r="BD32" s="5178"/>
      <c r="BE32" s="5178"/>
      <c r="BF32" s="5178"/>
      <c r="BG32" s="5178"/>
      <c r="BH32" s="5178"/>
      <c r="BI32" s="5224"/>
      <c r="BJ32" s="2504"/>
      <c r="BK32" s="5318"/>
      <c r="BL32" s="5319"/>
      <c r="BM32" s="5319"/>
      <c r="BN32" s="5319"/>
      <c r="BO32" s="5319"/>
      <c r="BP32" s="5132"/>
      <c r="BQ32" s="5133"/>
      <c r="BR32" s="5133"/>
      <c r="BS32" s="5133"/>
      <c r="BT32" s="5133"/>
      <c r="BU32" s="5133"/>
      <c r="BV32" s="5133"/>
      <c r="BW32" s="5133"/>
      <c r="BX32" s="5133"/>
      <c r="BY32" s="5133"/>
      <c r="BZ32" s="5133"/>
      <c r="CA32" s="5133"/>
      <c r="CB32" s="5134"/>
      <c r="CC32" s="5128"/>
      <c r="CD32" s="5128"/>
      <c r="CE32" s="5128"/>
      <c r="CF32" s="5128"/>
      <c r="CG32" s="5128"/>
      <c r="CH32" s="5128"/>
      <c r="CI32" s="5128"/>
      <c r="CJ32" s="5132"/>
      <c r="CK32" s="5133"/>
      <c r="CL32" s="5133"/>
      <c r="CM32" s="5133"/>
      <c r="CN32" s="5133"/>
      <c r="CO32" s="5133"/>
      <c r="CP32" s="5133"/>
      <c r="CQ32" s="5133"/>
      <c r="CR32" s="5133"/>
      <c r="CS32" s="5133"/>
      <c r="CT32" s="5133"/>
      <c r="CU32" s="5134"/>
      <c r="CV32" s="5135"/>
      <c r="CW32" s="5128"/>
      <c r="CX32" s="5128"/>
      <c r="CY32" s="5128"/>
      <c r="CZ32" s="5128"/>
      <c r="DA32" s="5136"/>
      <c r="DB32" s="5128"/>
      <c r="DC32" s="5128"/>
      <c r="DD32" s="5128"/>
      <c r="DE32" s="5128"/>
      <c r="DF32" s="5140"/>
      <c r="DG32" s="4160"/>
      <c r="DH32" s="2478"/>
      <c r="DI32" s="2478"/>
      <c r="DJ32" s="1731"/>
    </row>
    <row r="33" spans="1:115" ht="12.75" customHeight="1">
      <c r="A33" s="1760"/>
      <c r="B33" s="1760"/>
      <c r="C33" s="5284"/>
      <c r="D33" s="5285"/>
      <c r="E33" s="5286"/>
      <c r="F33" s="5293"/>
      <c r="G33" s="5294"/>
      <c r="H33" s="5294"/>
      <c r="I33" s="5294"/>
      <c r="J33" s="5294"/>
      <c r="K33" s="5295"/>
      <c r="L33" s="5302"/>
      <c r="M33" s="5303"/>
      <c r="N33" s="5303"/>
      <c r="O33" s="5303"/>
      <c r="P33" s="5303"/>
      <c r="Q33" s="5303"/>
      <c r="R33" s="5303"/>
      <c r="S33" s="5303"/>
      <c r="T33" s="5303"/>
      <c r="U33" s="5303"/>
      <c r="V33" s="5303"/>
      <c r="W33" s="5303"/>
      <c r="X33" s="5303"/>
      <c r="Y33" s="5303"/>
      <c r="Z33" s="5303"/>
      <c r="AA33" s="5303"/>
      <c r="AB33" s="5303"/>
      <c r="AC33" s="5303"/>
      <c r="AD33" s="5303"/>
      <c r="AE33" s="5303"/>
      <c r="AF33" s="5303"/>
      <c r="AG33" s="5304"/>
      <c r="AH33" s="5108"/>
      <c r="AI33" s="5109"/>
      <c r="AJ33" s="5109"/>
      <c r="AK33" s="5109"/>
      <c r="AL33" s="5109"/>
      <c r="AM33" s="5109"/>
      <c r="AN33" s="5109"/>
      <c r="AO33" s="5109"/>
      <c r="AP33" s="5109"/>
      <c r="AQ33" s="5109"/>
      <c r="AR33" s="5109"/>
      <c r="AS33" s="5109"/>
      <c r="AT33" s="5110"/>
      <c r="AU33" s="5108"/>
      <c r="AV33" s="5109"/>
      <c r="AW33" s="5109"/>
      <c r="AX33" s="5109"/>
      <c r="AY33" s="5109"/>
      <c r="AZ33" s="5109"/>
      <c r="BA33" s="5109"/>
      <c r="BB33" s="5109"/>
      <c r="BC33" s="5109"/>
      <c r="BD33" s="5109"/>
      <c r="BE33" s="5109"/>
      <c r="BF33" s="5109"/>
      <c r="BG33" s="5109"/>
      <c r="BH33" s="5109"/>
      <c r="BI33" s="5111"/>
      <c r="BJ33" s="2504"/>
      <c r="BK33" s="5318"/>
      <c r="BL33" s="5319"/>
      <c r="BM33" s="5319"/>
      <c r="BN33" s="5319"/>
      <c r="BO33" s="5319"/>
      <c r="BP33" s="5144" t="str">
        <f>IF(申告書1入力用!$BF$132,"☑","□")</f>
        <v>□</v>
      </c>
      <c r="BQ33" s="5150"/>
      <c r="BR33" s="5150" t="s">
        <v>784</v>
      </c>
      <c r="BS33" s="5150"/>
      <c r="BT33" s="5150" t="str">
        <f>IF(申告書1入力用!$BF$134,"☑","□")</f>
        <v>□</v>
      </c>
      <c r="BU33" s="5150"/>
      <c r="BV33" s="5151" t="s">
        <v>962</v>
      </c>
      <c r="BW33" s="5151"/>
      <c r="BX33" s="5151"/>
      <c r="BY33" s="5151"/>
      <c r="BZ33" s="5151"/>
      <c r="CA33" s="5151"/>
      <c r="CB33" s="2529"/>
      <c r="CC33" s="5128"/>
      <c r="CD33" s="5128"/>
      <c r="CE33" s="5128"/>
      <c r="CF33" s="5128"/>
      <c r="CG33" s="5128"/>
      <c r="CH33" s="5128"/>
      <c r="CI33" s="5128"/>
      <c r="CJ33" s="5142" t="str">
        <f>IF(申告書1入力用!$BF$137,"☑","□")</f>
        <v>□</v>
      </c>
      <c r="CK33" s="5143"/>
      <c r="CL33" s="5143"/>
      <c r="CM33" s="5148" t="s">
        <v>1287</v>
      </c>
      <c r="CN33" s="5148"/>
      <c r="CO33" s="5148"/>
      <c r="CP33" s="5148"/>
      <c r="CQ33" s="5148"/>
      <c r="CR33" s="5148"/>
      <c r="CS33" s="5148"/>
      <c r="CT33" s="5148"/>
      <c r="CU33" s="5149"/>
      <c r="CV33" s="5135"/>
      <c r="CW33" s="5128"/>
      <c r="CX33" s="5128"/>
      <c r="CY33" s="5128"/>
      <c r="CZ33" s="5128"/>
      <c r="DA33" s="5136"/>
      <c r="DB33" s="5128"/>
      <c r="DC33" s="5128"/>
      <c r="DD33" s="5128"/>
      <c r="DE33" s="5128"/>
      <c r="DF33" s="5140"/>
      <c r="DG33" s="4160"/>
      <c r="DH33" s="2478"/>
      <c r="DI33" s="2478"/>
      <c r="DJ33" s="2530"/>
    </row>
    <row r="34" spans="1:115" ht="5.25" customHeight="1">
      <c r="A34" s="1760"/>
      <c r="B34" s="1760"/>
      <c r="C34" s="5322">
        <f>IF(LEFT('2-入力用'!B26,1)="雑","雑",'2-入力用'!B26)</f>
        <v>0</v>
      </c>
      <c r="D34" s="5323"/>
      <c r="E34" s="5323"/>
      <c r="F34" s="5328">
        <f>'2-入力用'!E26</f>
        <v>0</v>
      </c>
      <c r="G34" s="5328"/>
      <c r="H34" s="5328"/>
      <c r="I34" s="5328"/>
      <c r="J34" s="5328"/>
      <c r="K34" s="5328"/>
      <c r="L34" s="5331">
        <f>'2-入力用'!H26</f>
        <v>0</v>
      </c>
      <c r="M34" s="5331"/>
      <c r="N34" s="5331"/>
      <c r="O34" s="5331"/>
      <c r="P34" s="5331"/>
      <c r="Q34" s="5331"/>
      <c r="R34" s="5331"/>
      <c r="S34" s="5331"/>
      <c r="T34" s="5331"/>
      <c r="U34" s="5331"/>
      <c r="V34" s="5331"/>
      <c r="W34" s="5331"/>
      <c r="X34" s="5331"/>
      <c r="Y34" s="5331"/>
      <c r="Z34" s="5331"/>
      <c r="AA34" s="5331"/>
      <c r="AB34" s="5331"/>
      <c r="AC34" s="5331"/>
      <c r="AD34" s="5331"/>
      <c r="AE34" s="5331"/>
      <c r="AF34" s="5331"/>
      <c r="AG34" s="5331"/>
      <c r="AH34" s="5232">
        <f>'2-入力用'!N26</f>
        <v>0</v>
      </c>
      <c r="AI34" s="5232"/>
      <c r="AJ34" s="5232"/>
      <c r="AK34" s="5232"/>
      <c r="AL34" s="5232"/>
      <c r="AM34" s="5232"/>
      <c r="AN34" s="5232"/>
      <c r="AO34" s="5232"/>
      <c r="AP34" s="5232"/>
      <c r="AQ34" s="5232"/>
      <c r="AR34" s="5232"/>
      <c r="AS34" s="5232"/>
      <c r="AT34" s="5232"/>
      <c r="AU34" s="5232">
        <f>'2-入力用'!R26</f>
        <v>0</v>
      </c>
      <c r="AV34" s="5232"/>
      <c r="AW34" s="5232"/>
      <c r="AX34" s="5232"/>
      <c r="AY34" s="5232"/>
      <c r="AZ34" s="5232"/>
      <c r="BA34" s="5232"/>
      <c r="BB34" s="5232"/>
      <c r="BC34" s="5232"/>
      <c r="BD34" s="5232"/>
      <c r="BE34" s="5232"/>
      <c r="BF34" s="5232"/>
      <c r="BG34" s="5232"/>
      <c r="BH34" s="5232"/>
      <c r="BI34" s="5336"/>
      <c r="BJ34" s="2504"/>
      <c r="BK34" s="5318"/>
      <c r="BL34" s="5319"/>
      <c r="BM34" s="5319"/>
      <c r="BN34" s="5319"/>
      <c r="BO34" s="5319"/>
      <c r="BP34" s="5144" t="str">
        <f>IF(申告書1入力用!$BF$133,"☑","□")</f>
        <v>□</v>
      </c>
      <c r="BQ34" s="5150"/>
      <c r="BR34" s="5150" t="s">
        <v>782</v>
      </c>
      <c r="BS34" s="5150"/>
      <c r="BT34" s="5150" t="str">
        <f>IF(申告書1入力用!$BF$135,"☑","□")</f>
        <v>□</v>
      </c>
      <c r="BU34" s="5150"/>
      <c r="BV34" s="5151" t="s">
        <v>960</v>
      </c>
      <c r="BW34" s="5151"/>
      <c r="BX34" s="5151"/>
      <c r="BY34" s="5151"/>
      <c r="BZ34" s="5151"/>
      <c r="CA34" s="5151"/>
      <c r="CB34" s="2529"/>
      <c r="CC34" s="5128"/>
      <c r="CD34" s="5128"/>
      <c r="CE34" s="5128"/>
      <c r="CF34" s="5128"/>
      <c r="CG34" s="5128"/>
      <c r="CH34" s="5128"/>
      <c r="CI34" s="5128"/>
      <c r="CJ34" s="5144"/>
      <c r="CK34" s="5145"/>
      <c r="CL34" s="5145"/>
      <c r="CM34" s="5153" t="s">
        <v>1673</v>
      </c>
      <c r="CN34" s="5153"/>
      <c r="CO34" s="5153"/>
      <c r="CP34" s="5153"/>
      <c r="CQ34" s="5153"/>
      <c r="CR34" s="5153"/>
      <c r="CS34" s="5153"/>
      <c r="CT34" s="5153"/>
      <c r="CU34" s="5154"/>
      <c r="CV34" s="5135"/>
      <c r="CW34" s="5128"/>
      <c r="CX34" s="5128"/>
      <c r="CY34" s="5128"/>
      <c r="CZ34" s="5128"/>
      <c r="DA34" s="5136"/>
      <c r="DB34" s="5128"/>
      <c r="DC34" s="5128"/>
      <c r="DD34" s="5128"/>
      <c r="DE34" s="5128"/>
      <c r="DF34" s="5140"/>
      <c r="DG34" s="4160"/>
      <c r="DH34" s="2478"/>
      <c r="DI34" s="2478"/>
      <c r="DJ34" s="1731"/>
    </row>
    <row r="35" spans="1:115" ht="7.5" customHeight="1">
      <c r="A35" s="1760"/>
      <c r="B35" s="1760"/>
      <c r="C35" s="5324"/>
      <c r="D35" s="5325"/>
      <c r="E35" s="5325"/>
      <c r="F35" s="5329"/>
      <c r="G35" s="5329"/>
      <c r="H35" s="5329"/>
      <c r="I35" s="5329"/>
      <c r="J35" s="5329"/>
      <c r="K35" s="5329"/>
      <c r="L35" s="5332"/>
      <c r="M35" s="5332"/>
      <c r="N35" s="5332"/>
      <c r="O35" s="5332"/>
      <c r="P35" s="5332"/>
      <c r="Q35" s="5332"/>
      <c r="R35" s="5332"/>
      <c r="S35" s="5332"/>
      <c r="T35" s="5332"/>
      <c r="U35" s="5332"/>
      <c r="V35" s="5332"/>
      <c r="W35" s="5332"/>
      <c r="X35" s="5332"/>
      <c r="Y35" s="5332"/>
      <c r="Z35" s="5332"/>
      <c r="AA35" s="5332"/>
      <c r="AB35" s="5332"/>
      <c r="AC35" s="5332"/>
      <c r="AD35" s="5332"/>
      <c r="AE35" s="5332"/>
      <c r="AF35" s="5332"/>
      <c r="AG35" s="5332"/>
      <c r="AH35" s="5334"/>
      <c r="AI35" s="5334"/>
      <c r="AJ35" s="5334"/>
      <c r="AK35" s="5334"/>
      <c r="AL35" s="5334"/>
      <c r="AM35" s="5334"/>
      <c r="AN35" s="5334"/>
      <c r="AO35" s="5334"/>
      <c r="AP35" s="5334"/>
      <c r="AQ35" s="5334"/>
      <c r="AR35" s="5334"/>
      <c r="AS35" s="5334"/>
      <c r="AT35" s="5334"/>
      <c r="AU35" s="5334"/>
      <c r="AV35" s="5334"/>
      <c r="AW35" s="5334"/>
      <c r="AX35" s="5334"/>
      <c r="AY35" s="5334"/>
      <c r="AZ35" s="5334"/>
      <c r="BA35" s="5334"/>
      <c r="BB35" s="5334"/>
      <c r="BC35" s="5334"/>
      <c r="BD35" s="5334"/>
      <c r="BE35" s="5334"/>
      <c r="BF35" s="5334"/>
      <c r="BG35" s="5334"/>
      <c r="BH35" s="5334"/>
      <c r="BI35" s="5183"/>
      <c r="BJ35" s="2504"/>
      <c r="BK35" s="5320"/>
      <c r="BL35" s="5321"/>
      <c r="BM35" s="5321"/>
      <c r="BN35" s="5321"/>
      <c r="BO35" s="5321"/>
      <c r="BP35" s="5146"/>
      <c r="BQ35" s="5147"/>
      <c r="BR35" s="5147"/>
      <c r="BS35" s="5147"/>
      <c r="BT35" s="5147"/>
      <c r="BU35" s="5147"/>
      <c r="BV35" s="5152"/>
      <c r="BW35" s="5152"/>
      <c r="BX35" s="5152"/>
      <c r="BY35" s="5152"/>
      <c r="BZ35" s="5152"/>
      <c r="CA35" s="5152"/>
      <c r="CB35" s="2531"/>
      <c r="CC35" s="5129"/>
      <c r="CD35" s="5129"/>
      <c r="CE35" s="5129"/>
      <c r="CF35" s="5129"/>
      <c r="CG35" s="5129"/>
      <c r="CH35" s="5129"/>
      <c r="CI35" s="5129"/>
      <c r="CJ35" s="5146"/>
      <c r="CK35" s="5147"/>
      <c r="CL35" s="5147"/>
      <c r="CM35" s="5155"/>
      <c r="CN35" s="5155"/>
      <c r="CO35" s="5155"/>
      <c r="CP35" s="5155"/>
      <c r="CQ35" s="5155"/>
      <c r="CR35" s="5155"/>
      <c r="CS35" s="5155"/>
      <c r="CT35" s="5155"/>
      <c r="CU35" s="5156"/>
      <c r="CV35" s="5137"/>
      <c r="CW35" s="5129"/>
      <c r="CX35" s="5129"/>
      <c r="CY35" s="5129"/>
      <c r="CZ35" s="5129"/>
      <c r="DA35" s="5138"/>
      <c r="DB35" s="5129"/>
      <c r="DC35" s="5129"/>
      <c r="DD35" s="5129"/>
      <c r="DE35" s="5129"/>
      <c r="DF35" s="5141"/>
      <c r="DG35" s="4160"/>
      <c r="DH35" s="2478"/>
      <c r="DI35" s="2478"/>
      <c r="DJ35" s="1731"/>
    </row>
    <row r="36" spans="1:115" ht="15.75" customHeight="1">
      <c r="A36" s="1760"/>
      <c r="B36" s="1760"/>
      <c r="C36" s="5339"/>
      <c r="D36" s="5340"/>
      <c r="E36" s="5340"/>
      <c r="F36" s="5341"/>
      <c r="G36" s="5341"/>
      <c r="H36" s="5341"/>
      <c r="I36" s="5341"/>
      <c r="J36" s="5341"/>
      <c r="K36" s="5341"/>
      <c r="L36" s="5342"/>
      <c r="M36" s="5342"/>
      <c r="N36" s="5342"/>
      <c r="O36" s="5342"/>
      <c r="P36" s="5342"/>
      <c r="Q36" s="5342"/>
      <c r="R36" s="5342"/>
      <c r="S36" s="5342"/>
      <c r="T36" s="5342"/>
      <c r="U36" s="5342"/>
      <c r="V36" s="5342"/>
      <c r="W36" s="5342"/>
      <c r="X36" s="5342"/>
      <c r="Y36" s="5342"/>
      <c r="Z36" s="5342"/>
      <c r="AA36" s="5342"/>
      <c r="AB36" s="5342"/>
      <c r="AC36" s="5342"/>
      <c r="AD36" s="5342"/>
      <c r="AE36" s="5342"/>
      <c r="AF36" s="5342"/>
      <c r="AG36" s="5342"/>
      <c r="AH36" s="5233"/>
      <c r="AI36" s="5233"/>
      <c r="AJ36" s="5233"/>
      <c r="AK36" s="5233"/>
      <c r="AL36" s="5233"/>
      <c r="AM36" s="5233"/>
      <c r="AN36" s="5233"/>
      <c r="AO36" s="5233"/>
      <c r="AP36" s="5233"/>
      <c r="AQ36" s="5233"/>
      <c r="AR36" s="5233"/>
      <c r="AS36" s="5233"/>
      <c r="AT36" s="5233"/>
      <c r="AU36" s="5334"/>
      <c r="AV36" s="5334"/>
      <c r="AW36" s="5334"/>
      <c r="AX36" s="5334"/>
      <c r="AY36" s="5334"/>
      <c r="AZ36" s="5334"/>
      <c r="BA36" s="5334"/>
      <c r="BB36" s="5334"/>
      <c r="BC36" s="5334"/>
      <c r="BD36" s="5334"/>
      <c r="BE36" s="5334"/>
      <c r="BF36" s="5334"/>
      <c r="BG36" s="5334"/>
      <c r="BH36" s="5334"/>
      <c r="BI36" s="5183"/>
      <c r="BJ36" s="2504"/>
      <c r="BK36" s="5343" t="s">
        <v>1232</v>
      </c>
      <c r="BL36" s="5343"/>
      <c r="BM36" s="5343"/>
      <c r="BN36" s="5343"/>
      <c r="BO36" s="5343"/>
      <c r="BP36" s="5343"/>
      <c r="BQ36" s="5343"/>
      <c r="BR36" s="5343"/>
      <c r="BS36" s="5343"/>
      <c r="BT36" s="5343"/>
      <c r="BU36" s="5343"/>
      <c r="BV36" s="5343"/>
      <c r="BW36" s="5343"/>
      <c r="BX36" s="5343"/>
      <c r="BY36" s="5343"/>
      <c r="BZ36" s="5343"/>
      <c r="CA36" s="5343"/>
      <c r="CB36" s="5343"/>
      <c r="CC36" s="5343"/>
      <c r="CD36" s="2532"/>
      <c r="CE36" s="2532"/>
      <c r="CF36" s="2532"/>
      <c r="CG36" s="2532"/>
      <c r="CH36" s="2532"/>
      <c r="CI36" s="2532"/>
      <c r="CJ36" s="2532"/>
      <c r="CK36" s="2532"/>
      <c r="CL36" s="2532"/>
      <c r="CM36" s="2532"/>
      <c r="CN36" s="2532"/>
      <c r="CO36" s="2532"/>
      <c r="CP36" s="2532"/>
      <c r="CQ36" s="2532"/>
      <c r="CR36" s="2532"/>
      <c r="CS36" s="2532"/>
      <c r="CT36" s="2532"/>
      <c r="CU36" s="2532"/>
      <c r="CV36" s="2532"/>
      <c r="CW36" s="2532"/>
      <c r="CX36" s="2532"/>
      <c r="CY36" s="2532"/>
      <c r="CZ36" s="2532"/>
      <c r="DA36" s="2532"/>
      <c r="DB36" s="2532"/>
      <c r="DC36" s="2532"/>
      <c r="DD36" s="2532"/>
      <c r="DE36" s="2532"/>
      <c r="DF36" s="2532"/>
      <c r="DG36" s="4160"/>
      <c r="DH36" s="2478"/>
      <c r="DI36" s="2478"/>
      <c r="DJ36" s="2533"/>
    </row>
    <row r="37" spans="1:115" ht="3.75" customHeight="1">
      <c r="A37" s="1760"/>
      <c r="B37" s="1760"/>
      <c r="C37" s="5322">
        <f>IF(LEFT('2-入力用'!B29,1)="雑","雑",'2-入力用'!B29)</f>
        <v>0</v>
      </c>
      <c r="D37" s="5323"/>
      <c r="E37" s="5323"/>
      <c r="F37" s="5328">
        <f>'2-入力用'!E29</f>
        <v>0</v>
      </c>
      <c r="G37" s="5328"/>
      <c r="H37" s="5328"/>
      <c r="I37" s="5328"/>
      <c r="J37" s="5328"/>
      <c r="K37" s="5328"/>
      <c r="L37" s="5331">
        <f>'2-入力用'!H29</f>
        <v>0</v>
      </c>
      <c r="M37" s="5331"/>
      <c r="N37" s="5331"/>
      <c r="O37" s="5331"/>
      <c r="P37" s="5331"/>
      <c r="Q37" s="5331"/>
      <c r="R37" s="5331"/>
      <c r="S37" s="5331"/>
      <c r="T37" s="5331"/>
      <c r="U37" s="5331"/>
      <c r="V37" s="5331"/>
      <c r="W37" s="5331"/>
      <c r="X37" s="5331"/>
      <c r="Y37" s="5331"/>
      <c r="Z37" s="5331"/>
      <c r="AA37" s="5331"/>
      <c r="AB37" s="5331"/>
      <c r="AC37" s="5331"/>
      <c r="AD37" s="5331"/>
      <c r="AE37" s="5331"/>
      <c r="AF37" s="5331"/>
      <c r="AG37" s="5331"/>
      <c r="AH37" s="5232">
        <f>'2-入力用'!N29</f>
        <v>0</v>
      </c>
      <c r="AI37" s="5232"/>
      <c r="AJ37" s="5232"/>
      <c r="AK37" s="5232"/>
      <c r="AL37" s="5232"/>
      <c r="AM37" s="5232"/>
      <c r="AN37" s="5232"/>
      <c r="AO37" s="5232"/>
      <c r="AP37" s="5232"/>
      <c r="AQ37" s="5232"/>
      <c r="AR37" s="5232"/>
      <c r="AS37" s="5232"/>
      <c r="AT37" s="5232"/>
      <c r="AU37" s="5232">
        <f>'2-入力用'!R29</f>
        <v>0</v>
      </c>
      <c r="AV37" s="5232"/>
      <c r="AW37" s="5232"/>
      <c r="AX37" s="5232"/>
      <c r="AY37" s="5232"/>
      <c r="AZ37" s="5232"/>
      <c r="BA37" s="5232"/>
      <c r="BB37" s="5232"/>
      <c r="BC37" s="5232"/>
      <c r="BD37" s="5232"/>
      <c r="BE37" s="5232"/>
      <c r="BF37" s="5232"/>
      <c r="BG37" s="5232"/>
      <c r="BH37" s="5232"/>
      <c r="BI37" s="5336"/>
      <c r="BJ37" s="2504"/>
      <c r="BK37" s="5338" t="s">
        <v>776</v>
      </c>
      <c r="BL37" s="5157"/>
      <c r="BM37" s="5157"/>
      <c r="BN37" s="5157"/>
      <c r="BO37" s="5157"/>
      <c r="BP37" s="5157"/>
      <c r="BQ37" s="5157"/>
      <c r="BR37" s="5157"/>
      <c r="BS37" s="5157"/>
      <c r="BT37" s="5157"/>
      <c r="BU37" s="5157"/>
      <c r="BV37" s="5344" t="s">
        <v>958</v>
      </c>
      <c r="BW37" s="5157"/>
      <c r="BX37" s="5157"/>
      <c r="BY37" s="5157"/>
      <c r="BZ37" s="5157"/>
      <c r="CA37" s="5157"/>
      <c r="CB37" s="5157"/>
      <c r="CC37" s="5157"/>
      <c r="CD37" s="5157"/>
      <c r="CE37" s="5157"/>
      <c r="CF37" s="5157"/>
      <c r="CG37" s="5157"/>
      <c r="CH37" s="5157"/>
      <c r="CI37" s="5345"/>
      <c r="CJ37" s="5157" t="s">
        <v>774</v>
      </c>
      <c r="CK37" s="5157"/>
      <c r="CL37" s="5157"/>
      <c r="CM37" s="5157"/>
      <c r="CN37" s="5157"/>
      <c r="CO37" s="5157"/>
      <c r="CP37" s="5157"/>
      <c r="CQ37" s="5157"/>
      <c r="CR37" s="5157"/>
      <c r="CS37" s="5157"/>
      <c r="CT37" s="5157"/>
      <c r="CU37" s="5157"/>
      <c r="CV37" s="5157"/>
      <c r="CW37" s="5157"/>
      <c r="CX37" s="5157"/>
      <c r="CY37" s="5157"/>
      <c r="CZ37" s="5157"/>
      <c r="DA37" s="5157"/>
      <c r="DB37" s="5157"/>
      <c r="DC37" s="5157"/>
      <c r="DD37" s="5157"/>
      <c r="DE37" s="5157"/>
      <c r="DF37" s="5158"/>
      <c r="DG37" s="4160"/>
      <c r="DH37" s="2478"/>
      <c r="DI37" s="2478"/>
      <c r="DJ37" s="2533"/>
    </row>
    <row r="38" spans="1:115" ht="9" customHeight="1">
      <c r="A38" s="1760"/>
      <c r="B38" s="1760"/>
      <c r="C38" s="5324"/>
      <c r="D38" s="5325"/>
      <c r="E38" s="5325"/>
      <c r="F38" s="5329"/>
      <c r="G38" s="5329"/>
      <c r="H38" s="5329"/>
      <c r="I38" s="5329"/>
      <c r="J38" s="5329"/>
      <c r="K38" s="5329"/>
      <c r="L38" s="5332"/>
      <c r="M38" s="5332"/>
      <c r="N38" s="5332"/>
      <c r="O38" s="5332"/>
      <c r="P38" s="5332"/>
      <c r="Q38" s="5332"/>
      <c r="R38" s="5332"/>
      <c r="S38" s="5332"/>
      <c r="T38" s="5332"/>
      <c r="U38" s="5332"/>
      <c r="V38" s="5332"/>
      <c r="W38" s="5332"/>
      <c r="X38" s="5332"/>
      <c r="Y38" s="5332"/>
      <c r="Z38" s="5332"/>
      <c r="AA38" s="5332"/>
      <c r="AB38" s="5332"/>
      <c r="AC38" s="5332"/>
      <c r="AD38" s="5332"/>
      <c r="AE38" s="5332"/>
      <c r="AF38" s="5332"/>
      <c r="AG38" s="5332"/>
      <c r="AH38" s="5334"/>
      <c r="AI38" s="5334"/>
      <c r="AJ38" s="5334"/>
      <c r="AK38" s="5334"/>
      <c r="AL38" s="5334"/>
      <c r="AM38" s="5334"/>
      <c r="AN38" s="5334"/>
      <c r="AO38" s="5334"/>
      <c r="AP38" s="5334"/>
      <c r="AQ38" s="5334"/>
      <c r="AR38" s="5334"/>
      <c r="AS38" s="5334"/>
      <c r="AT38" s="5334"/>
      <c r="AU38" s="5334"/>
      <c r="AV38" s="5334"/>
      <c r="AW38" s="5334"/>
      <c r="AX38" s="5334"/>
      <c r="AY38" s="5334"/>
      <c r="AZ38" s="5334"/>
      <c r="BA38" s="5334"/>
      <c r="BB38" s="5334"/>
      <c r="BC38" s="5334"/>
      <c r="BD38" s="5334"/>
      <c r="BE38" s="5334"/>
      <c r="BF38" s="5334"/>
      <c r="BG38" s="5334"/>
      <c r="BH38" s="5334"/>
      <c r="BI38" s="5183"/>
      <c r="BJ38" s="2504"/>
      <c r="BK38" s="5213"/>
      <c r="BL38" s="5150"/>
      <c r="BM38" s="5150"/>
      <c r="BN38" s="5150"/>
      <c r="BO38" s="5150"/>
      <c r="BP38" s="5150"/>
      <c r="BQ38" s="5150"/>
      <c r="BR38" s="5150"/>
      <c r="BS38" s="5150"/>
      <c r="BT38" s="5150"/>
      <c r="BU38" s="5150"/>
      <c r="BV38" s="5144"/>
      <c r="BW38" s="5150"/>
      <c r="BX38" s="5150"/>
      <c r="BY38" s="5150"/>
      <c r="BZ38" s="5150"/>
      <c r="CA38" s="5150"/>
      <c r="CB38" s="5150"/>
      <c r="CC38" s="5150"/>
      <c r="CD38" s="5150"/>
      <c r="CE38" s="5150"/>
      <c r="CF38" s="5150"/>
      <c r="CG38" s="5150"/>
      <c r="CH38" s="5150"/>
      <c r="CI38" s="5346"/>
      <c r="CJ38" s="5150"/>
      <c r="CK38" s="5150"/>
      <c r="CL38" s="5150"/>
      <c r="CM38" s="5150"/>
      <c r="CN38" s="5150"/>
      <c r="CO38" s="5150"/>
      <c r="CP38" s="5150"/>
      <c r="CQ38" s="5150"/>
      <c r="CR38" s="5150"/>
      <c r="CS38" s="5150"/>
      <c r="CT38" s="5150"/>
      <c r="CU38" s="5150"/>
      <c r="CV38" s="5150"/>
      <c r="CW38" s="5150"/>
      <c r="CX38" s="5150"/>
      <c r="CY38" s="5150"/>
      <c r="CZ38" s="5150"/>
      <c r="DA38" s="5150"/>
      <c r="DB38" s="5150"/>
      <c r="DC38" s="5150"/>
      <c r="DD38" s="5150"/>
      <c r="DE38" s="5150"/>
      <c r="DF38" s="5159"/>
      <c r="DG38" s="4160"/>
      <c r="DH38" s="2478"/>
      <c r="DI38" s="2478"/>
      <c r="DJ38" s="1765"/>
    </row>
    <row r="39" spans="1:115" ht="16.5" customHeight="1">
      <c r="A39" s="1760"/>
      <c r="B39" s="1760"/>
      <c r="C39" s="5326"/>
      <c r="D39" s="5327"/>
      <c r="E39" s="5327"/>
      <c r="F39" s="5330"/>
      <c r="G39" s="5330"/>
      <c r="H39" s="5330"/>
      <c r="I39" s="5330"/>
      <c r="J39" s="5330"/>
      <c r="K39" s="5330"/>
      <c r="L39" s="5333"/>
      <c r="M39" s="5333"/>
      <c r="N39" s="5333"/>
      <c r="O39" s="5333"/>
      <c r="P39" s="5333"/>
      <c r="Q39" s="5333"/>
      <c r="R39" s="5333"/>
      <c r="S39" s="5333"/>
      <c r="T39" s="5333"/>
      <c r="U39" s="5333"/>
      <c r="V39" s="5333"/>
      <c r="W39" s="5333"/>
      <c r="X39" s="5333"/>
      <c r="Y39" s="5333"/>
      <c r="Z39" s="5333"/>
      <c r="AA39" s="5333"/>
      <c r="AB39" s="5333"/>
      <c r="AC39" s="5333"/>
      <c r="AD39" s="5333"/>
      <c r="AE39" s="5333"/>
      <c r="AF39" s="5333"/>
      <c r="AG39" s="5333"/>
      <c r="AH39" s="5335"/>
      <c r="AI39" s="5335"/>
      <c r="AJ39" s="5335"/>
      <c r="AK39" s="5335"/>
      <c r="AL39" s="5335"/>
      <c r="AM39" s="5335"/>
      <c r="AN39" s="5335"/>
      <c r="AO39" s="5335"/>
      <c r="AP39" s="5335"/>
      <c r="AQ39" s="5335"/>
      <c r="AR39" s="5335"/>
      <c r="AS39" s="5335"/>
      <c r="AT39" s="5335"/>
      <c r="AU39" s="5335"/>
      <c r="AV39" s="5335"/>
      <c r="AW39" s="5335"/>
      <c r="AX39" s="5335"/>
      <c r="AY39" s="5335"/>
      <c r="AZ39" s="5335"/>
      <c r="BA39" s="5335"/>
      <c r="BB39" s="5335"/>
      <c r="BC39" s="5335"/>
      <c r="BD39" s="5335"/>
      <c r="BE39" s="5335"/>
      <c r="BF39" s="5335"/>
      <c r="BG39" s="5335"/>
      <c r="BH39" s="5335"/>
      <c r="BI39" s="5337"/>
      <c r="BJ39" s="2504"/>
      <c r="BK39" s="5347">
        <f>'2-入力用'!U33</f>
        <v>0</v>
      </c>
      <c r="BL39" s="5288"/>
      <c r="BM39" s="5288"/>
      <c r="BN39" s="5288"/>
      <c r="BO39" s="5288"/>
      <c r="BP39" s="5288"/>
      <c r="BQ39" s="5288"/>
      <c r="BR39" s="5288"/>
      <c r="BS39" s="5288"/>
      <c r="BT39" s="5288"/>
      <c r="BU39" s="5289"/>
      <c r="BV39" s="5349" t="str">
        <f>'2-入力用'!AF33</f>
        <v>・   ・</v>
      </c>
      <c r="BW39" s="5349"/>
      <c r="BX39" s="5349"/>
      <c r="BY39" s="5349"/>
      <c r="BZ39" s="5349"/>
      <c r="CA39" s="5349"/>
      <c r="CB39" s="5349"/>
      <c r="CC39" s="5349"/>
      <c r="CD39" s="5349"/>
      <c r="CE39" s="5349"/>
      <c r="CF39" s="5349"/>
      <c r="CG39" s="5349"/>
      <c r="CH39" s="5349"/>
      <c r="CI39" s="5349"/>
      <c r="CJ39" s="5160">
        <f>'2-入力用'!AM33</f>
        <v>0</v>
      </c>
      <c r="CK39" s="5161"/>
      <c r="CL39" s="5161"/>
      <c r="CM39" s="5161"/>
      <c r="CN39" s="5161"/>
      <c r="CO39" s="5161"/>
      <c r="CP39" s="5161"/>
      <c r="CQ39" s="5161"/>
      <c r="CR39" s="5161"/>
      <c r="CS39" s="5161"/>
      <c r="CT39" s="5161"/>
      <c r="CU39" s="5161"/>
      <c r="CV39" s="5161"/>
      <c r="CW39" s="5161"/>
      <c r="CX39" s="5161"/>
      <c r="CY39" s="5161"/>
      <c r="CZ39" s="5161"/>
      <c r="DA39" s="5161"/>
      <c r="DB39" s="5161"/>
      <c r="DC39" s="5161"/>
      <c r="DD39" s="5161"/>
      <c r="DE39" s="5161"/>
      <c r="DF39" s="5162"/>
      <c r="DG39" s="4160"/>
      <c r="DH39" s="2478"/>
      <c r="DI39" s="2478"/>
      <c r="DJ39" s="2534" t="s">
        <v>961</v>
      </c>
    </row>
    <row r="40" spans="1:115" ht="9.75" customHeight="1">
      <c r="A40" s="1760"/>
      <c r="B40" s="1760"/>
      <c r="D40" s="1954"/>
      <c r="E40" s="1954"/>
      <c r="F40" s="1954"/>
      <c r="G40" s="1954"/>
      <c r="H40" s="1954"/>
      <c r="I40" s="1954"/>
      <c r="J40" s="1954"/>
      <c r="K40" s="1954"/>
      <c r="L40" s="1954"/>
      <c r="M40" s="1954"/>
      <c r="N40" s="1954"/>
      <c r="O40" s="1954"/>
      <c r="P40" s="1954"/>
      <c r="Q40" s="1954"/>
      <c r="R40" s="1954"/>
      <c r="S40" s="1954"/>
      <c r="T40" s="1954"/>
      <c r="U40" s="1954"/>
      <c r="V40" s="5351" t="s">
        <v>1674</v>
      </c>
      <c r="W40" s="5352"/>
      <c r="X40" s="5352"/>
      <c r="Y40" s="5355" t="s">
        <v>1675</v>
      </c>
      <c r="Z40" s="5355"/>
      <c r="AA40" s="5355"/>
      <c r="AB40" s="5355"/>
      <c r="AC40" s="5355"/>
      <c r="AD40" s="5355"/>
      <c r="AE40" s="5355"/>
      <c r="AF40" s="5355"/>
      <c r="AG40" s="5355"/>
      <c r="AH40" s="5355"/>
      <c r="AI40" s="5355"/>
      <c r="AJ40" s="5355"/>
      <c r="AK40" s="5355"/>
      <c r="AL40" s="5355"/>
      <c r="AM40" s="5355"/>
      <c r="AN40" s="5355"/>
      <c r="AO40" s="5355"/>
      <c r="AP40" s="5355"/>
      <c r="AQ40" s="5355"/>
      <c r="AR40" s="5355"/>
      <c r="AS40" s="5355"/>
      <c r="AT40" s="5356"/>
      <c r="AV40" s="2535"/>
      <c r="AW40" s="2535"/>
      <c r="AX40" s="2535"/>
      <c r="AY40" s="2535"/>
      <c r="AZ40" s="2535"/>
      <c r="BA40" s="2535"/>
      <c r="BB40" s="2535"/>
      <c r="BC40" s="2535"/>
      <c r="BD40" s="2535"/>
      <c r="BE40" s="2535"/>
      <c r="BF40" s="2535"/>
      <c r="BG40" s="2535"/>
      <c r="BH40" s="2535"/>
      <c r="BI40" s="2536"/>
      <c r="BJ40" s="2504"/>
      <c r="BK40" s="5348"/>
      <c r="BL40" s="5294"/>
      <c r="BM40" s="5294"/>
      <c r="BN40" s="5294"/>
      <c r="BO40" s="5294"/>
      <c r="BP40" s="5294"/>
      <c r="BQ40" s="5294"/>
      <c r="BR40" s="5294"/>
      <c r="BS40" s="5294"/>
      <c r="BT40" s="5294"/>
      <c r="BU40" s="5295"/>
      <c r="BV40" s="5350"/>
      <c r="BW40" s="5350"/>
      <c r="BX40" s="5350"/>
      <c r="BY40" s="5350"/>
      <c r="BZ40" s="5350"/>
      <c r="CA40" s="5350"/>
      <c r="CB40" s="5350"/>
      <c r="CC40" s="5350"/>
      <c r="CD40" s="5350"/>
      <c r="CE40" s="5350"/>
      <c r="CF40" s="5350"/>
      <c r="CG40" s="5350"/>
      <c r="CH40" s="5350"/>
      <c r="CI40" s="5350"/>
      <c r="CJ40" s="5163"/>
      <c r="CK40" s="5164"/>
      <c r="CL40" s="5164"/>
      <c r="CM40" s="5164"/>
      <c r="CN40" s="5164"/>
      <c r="CO40" s="5164"/>
      <c r="CP40" s="5164"/>
      <c r="CQ40" s="5164"/>
      <c r="CR40" s="5164"/>
      <c r="CS40" s="5164"/>
      <c r="CT40" s="5164"/>
      <c r="CU40" s="5164"/>
      <c r="CV40" s="5164"/>
      <c r="CW40" s="5164"/>
      <c r="CX40" s="5164"/>
      <c r="CY40" s="5164"/>
      <c r="CZ40" s="5164"/>
      <c r="DA40" s="5164"/>
      <c r="DB40" s="5164"/>
      <c r="DC40" s="5164"/>
      <c r="DD40" s="5164"/>
      <c r="DE40" s="5164"/>
      <c r="DF40" s="5165"/>
      <c r="DG40" s="4160"/>
      <c r="DH40" s="2478"/>
      <c r="DI40" s="2478"/>
      <c r="DJ40" s="2534"/>
    </row>
    <row r="41" spans="1:115" ht="11.25" customHeight="1">
      <c r="A41" s="1760"/>
      <c r="B41" s="1760"/>
      <c r="C41" s="1954"/>
      <c r="D41" s="1954"/>
      <c r="E41" s="1954"/>
      <c r="F41" s="1954"/>
      <c r="G41" s="1954"/>
      <c r="H41" s="1954"/>
      <c r="I41" s="1954"/>
      <c r="J41" s="1954"/>
      <c r="K41" s="1954"/>
      <c r="L41" s="1954"/>
      <c r="M41" s="1954"/>
      <c r="N41" s="1954"/>
      <c r="O41" s="1954"/>
      <c r="P41" s="1954"/>
      <c r="Q41" s="1954"/>
      <c r="R41" s="1954"/>
      <c r="S41" s="1954"/>
      <c r="T41" s="1954"/>
      <c r="U41" s="1954"/>
      <c r="V41" s="5353"/>
      <c r="W41" s="5354"/>
      <c r="X41" s="5354"/>
      <c r="Y41" s="5357"/>
      <c r="Z41" s="5357"/>
      <c r="AA41" s="5357"/>
      <c r="AB41" s="5357"/>
      <c r="AC41" s="5357"/>
      <c r="AD41" s="5357"/>
      <c r="AE41" s="5357"/>
      <c r="AF41" s="5357"/>
      <c r="AG41" s="5357"/>
      <c r="AH41" s="5357"/>
      <c r="AI41" s="5357"/>
      <c r="AJ41" s="5357"/>
      <c r="AK41" s="5357"/>
      <c r="AL41" s="5357"/>
      <c r="AM41" s="5357"/>
      <c r="AN41" s="5357"/>
      <c r="AO41" s="5357"/>
      <c r="AP41" s="5357"/>
      <c r="AQ41" s="5357"/>
      <c r="AR41" s="5357"/>
      <c r="AS41" s="5357"/>
      <c r="AT41" s="5358"/>
      <c r="AU41" s="5221">
        <f>'2-入力用'!R32</f>
        <v>194500</v>
      </c>
      <c r="AV41" s="5222"/>
      <c r="AW41" s="5222"/>
      <c r="AX41" s="5222"/>
      <c r="AY41" s="5222"/>
      <c r="AZ41" s="5222"/>
      <c r="BA41" s="5222"/>
      <c r="BB41" s="5222"/>
      <c r="BC41" s="5222"/>
      <c r="BD41" s="5222"/>
      <c r="BE41" s="5222"/>
      <c r="BF41" s="5222"/>
      <c r="BG41" s="5222"/>
      <c r="BH41" s="5222"/>
      <c r="BI41" s="5225"/>
      <c r="BJ41" s="2537"/>
      <c r="BK41" s="5359" t="s">
        <v>772</v>
      </c>
      <c r="BL41" s="5360"/>
      <c r="BM41" s="5360"/>
      <c r="BN41" s="5360"/>
      <c r="BO41" s="5360"/>
      <c r="BP41" s="5361"/>
      <c r="BQ41" s="5363">
        <f>'2-入力用'!Z34</f>
        <v>0</v>
      </c>
      <c r="BR41" s="5363"/>
      <c r="BS41" s="5363"/>
      <c r="BT41" s="5363"/>
      <c r="BU41" s="5363"/>
      <c r="BV41" s="5364"/>
      <c r="BW41" s="5367" t="s">
        <v>957</v>
      </c>
      <c r="BX41" s="5368"/>
      <c r="BY41" s="5368"/>
      <c r="BZ41" s="5368"/>
      <c r="CA41" s="5368"/>
      <c r="CB41" s="5368"/>
      <c r="CC41" s="5368"/>
      <c r="CD41" s="5369"/>
      <c r="CE41" s="5373">
        <f>'2-入力用'!AK34</f>
        <v>0</v>
      </c>
      <c r="CF41" s="5373"/>
      <c r="CG41" s="5373"/>
      <c r="CH41" s="5373"/>
      <c r="CI41" s="5373"/>
      <c r="CJ41" s="5373"/>
      <c r="CK41" s="5373"/>
      <c r="CL41" s="5373"/>
      <c r="CM41" s="5374"/>
      <c r="CN41" s="5377" t="s">
        <v>770</v>
      </c>
      <c r="CO41" s="5378"/>
      <c r="CP41" s="5378"/>
      <c r="CQ41" s="5378"/>
      <c r="CR41" s="5378"/>
      <c r="CS41" s="5378"/>
      <c r="CT41" s="5378"/>
      <c r="CU41" s="5378"/>
      <c r="CV41" s="5379"/>
      <c r="CW41" s="5383">
        <f>'2-入力用'!AY34</f>
        <v>0</v>
      </c>
      <c r="CX41" s="5384"/>
      <c r="CY41" s="5384"/>
      <c r="CZ41" s="5384"/>
      <c r="DA41" s="5384"/>
      <c r="DB41" s="5384"/>
      <c r="DC41" s="5384"/>
      <c r="DD41" s="5384"/>
      <c r="DE41" s="5384"/>
      <c r="DF41" s="5385"/>
      <c r="DG41" s="4160"/>
      <c r="DH41" s="2478"/>
      <c r="DI41" s="2478"/>
      <c r="DJ41" s="1760"/>
    </row>
    <row r="42" spans="1:115" ht="15.75" customHeight="1">
      <c r="A42" s="1760"/>
      <c r="B42" s="1760"/>
      <c r="BJ42" s="2504"/>
      <c r="BK42" s="5353"/>
      <c r="BL42" s="5354"/>
      <c r="BM42" s="5354"/>
      <c r="BN42" s="5354"/>
      <c r="BO42" s="5354"/>
      <c r="BP42" s="5362"/>
      <c r="BQ42" s="5365"/>
      <c r="BR42" s="5365"/>
      <c r="BS42" s="5365"/>
      <c r="BT42" s="5365"/>
      <c r="BU42" s="5365"/>
      <c r="BV42" s="5366"/>
      <c r="BW42" s="5370"/>
      <c r="BX42" s="5371"/>
      <c r="BY42" s="5371"/>
      <c r="BZ42" s="5371"/>
      <c r="CA42" s="5371"/>
      <c r="CB42" s="5371"/>
      <c r="CC42" s="5371"/>
      <c r="CD42" s="5372"/>
      <c r="CE42" s="5375"/>
      <c r="CF42" s="5375"/>
      <c r="CG42" s="5375"/>
      <c r="CH42" s="5375"/>
      <c r="CI42" s="5375"/>
      <c r="CJ42" s="5375"/>
      <c r="CK42" s="5375"/>
      <c r="CL42" s="5375"/>
      <c r="CM42" s="5376"/>
      <c r="CN42" s="5380"/>
      <c r="CO42" s="5381"/>
      <c r="CP42" s="5381"/>
      <c r="CQ42" s="5381"/>
      <c r="CR42" s="5381"/>
      <c r="CS42" s="5381"/>
      <c r="CT42" s="5381"/>
      <c r="CU42" s="5381"/>
      <c r="CV42" s="5382"/>
      <c r="CW42" s="5386"/>
      <c r="CX42" s="5387"/>
      <c r="CY42" s="5387"/>
      <c r="CZ42" s="5387"/>
      <c r="DA42" s="5387"/>
      <c r="DB42" s="5387"/>
      <c r="DC42" s="5387"/>
      <c r="DD42" s="5387"/>
      <c r="DE42" s="5387"/>
      <c r="DF42" s="5388"/>
      <c r="DG42" s="4160"/>
      <c r="DH42" s="2478"/>
      <c r="DI42" s="2478"/>
      <c r="DJ42" s="1760"/>
    </row>
    <row r="43" spans="1:115" ht="12" customHeight="1">
      <c r="A43" s="1760"/>
      <c r="B43" s="1760"/>
      <c r="C43" s="5389" t="s">
        <v>1676</v>
      </c>
      <c r="D43" s="5389"/>
      <c r="E43" s="5389"/>
      <c r="F43" s="5389"/>
      <c r="G43" s="5389"/>
      <c r="H43" s="5389"/>
      <c r="I43" s="5389"/>
      <c r="J43" s="5389"/>
      <c r="K43" s="5389"/>
      <c r="L43" s="5389"/>
      <c r="M43" s="5389"/>
      <c r="N43" s="5389"/>
      <c r="O43" s="5389"/>
      <c r="P43" s="5389"/>
      <c r="Q43" s="5389"/>
      <c r="R43" s="5389"/>
      <c r="S43" s="5389"/>
      <c r="T43" s="5389"/>
      <c r="U43" s="5389"/>
      <c r="V43" s="5389"/>
      <c r="W43" s="5389"/>
      <c r="X43" s="5389"/>
      <c r="Y43" s="5389"/>
      <c r="Z43" s="5389"/>
      <c r="AA43" s="5389"/>
      <c r="AB43" s="5389"/>
      <c r="AC43" s="5389"/>
      <c r="AD43" s="5389"/>
      <c r="AE43" s="5389"/>
      <c r="AF43" s="5389"/>
      <c r="AG43" s="5389"/>
      <c r="AH43" s="5389"/>
      <c r="AI43" s="5389"/>
      <c r="AJ43" s="5389"/>
      <c r="AK43" s="5389"/>
      <c r="AL43" s="5389"/>
      <c r="AM43" s="5389"/>
      <c r="AN43" s="5389"/>
      <c r="AO43" s="5389"/>
      <c r="AP43" s="5389"/>
      <c r="AQ43" s="5389"/>
      <c r="AR43" s="5389"/>
      <c r="AS43" s="5389"/>
      <c r="AT43" s="5389"/>
      <c r="BH43" s="2298"/>
      <c r="BI43" s="2298"/>
      <c r="BJ43" s="2298"/>
      <c r="BK43" s="5390" t="s">
        <v>1233</v>
      </c>
      <c r="BL43" s="5390"/>
      <c r="BM43" s="5390"/>
      <c r="BN43" s="5390"/>
      <c r="BO43" s="5390"/>
      <c r="BP43" s="5390"/>
      <c r="BQ43" s="5390"/>
      <c r="BR43" s="5390"/>
      <c r="BS43" s="5390"/>
      <c r="BT43" s="5390"/>
      <c r="BU43" s="5390"/>
      <c r="BV43" s="5390"/>
      <c r="BW43" s="5390"/>
      <c r="BX43" s="5390"/>
      <c r="BY43" s="5390"/>
      <c r="BZ43" s="5390"/>
      <c r="CA43" s="5390"/>
      <c r="CB43" s="5390"/>
      <c r="CC43" s="5390"/>
      <c r="CD43" s="5390"/>
      <c r="CE43" s="2056"/>
      <c r="CF43" s="2056"/>
      <c r="CG43" s="2056"/>
      <c r="CH43" s="2056"/>
      <c r="CI43" s="2056"/>
      <c r="CJ43" s="2056"/>
      <c r="CK43" s="2056"/>
      <c r="CL43" s="2056"/>
      <c r="CM43" s="2056"/>
      <c r="CN43" s="2056"/>
      <c r="CO43" s="2056"/>
      <c r="CP43" s="2056"/>
      <c r="CQ43" s="2056"/>
      <c r="CR43" s="2056"/>
      <c r="CS43" s="2056"/>
      <c r="CT43" s="2056"/>
      <c r="CU43" s="1760"/>
      <c r="CV43" s="1760"/>
      <c r="CW43" s="1760"/>
      <c r="CX43" s="1760"/>
      <c r="CY43" s="1760"/>
      <c r="CZ43" s="1760"/>
      <c r="DA43" s="1760"/>
      <c r="DB43" s="1760"/>
      <c r="DC43" s="1760"/>
      <c r="DD43" s="1760"/>
      <c r="DE43" s="1760"/>
      <c r="DF43" s="1760"/>
      <c r="DG43" s="4160"/>
      <c r="DH43" s="2478"/>
      <c r="DI43" s="2478"/>
      <c r="DJ43" s="1760"/>
    </row>
    <row r="44" spans="1:115" ht="10.5" customHeight="1">
      <c r="A44" s="1760"/>
      <c r="B44" s="1760"/>
      <c r="C44" s="5392" t="s">
        <v>1677</v>
      </c>
      <c r="D44" s="5393"/>
      <c r="E44" s="5393"/>
      <c r="F44" s="5393"/>
      <c r="G44" s="5393"/>
      <c r="H44" s="5393"/>
      <c r="I44" s="5394"/>
      <c r="J44" s="5398" t="s">
        <v>780</v>
      </c>
      <c r="K44" s="5399"/>
      <c r="L44" s="5399"/>
      <c r="M44" s="5399"/>
      <c r="N44" s="5399"/>
      <c r="O44" s="5399"/>
      <c r="P44" s="5399"/>
      <c r="Q44" s="5399"/>
      <c r="R44" s="5399"/>
      <c r="S44" s="5399"/>
      <c r="T44" s="5399"/>
      <c r="U44" s="5399"/>
      <c r="V44" s="5400"/>
      <c r="W44" s="5398" t="s">
        <v>779</v>
      </c>
      <c r="X44" s="5399"/>
      <c r="Y44" s="5399"/>
      <c r="Z44" s="5399"/>
      <c r="AA44" s="5399"/>
      <c r="AB44" s="5399"/>
      <c r="AC44" s="5399"/>
      <c r="AD44" s="5399"/>
      <c r="AE44" s="5399"/>
      <c r="AF44" s="5399"/>
      <c r="AG44" s="5399"/>
      <c r="AH44" s="5399"/>
      <c r="AI44" s="5399"/>
      <c r="AJ44" s="5399"/>
      <c r="AK44" s="5399"/>
      <c r="AL44" s="5399"/>
      <c r="AM44" s="5399"/>
      <c r="AN44" s="5399"/>
      <c r="AO44" s="5400"/>
      <c r="AP44" s="5398" t="s">
        <v>1678</v>
      </c>
      <c r="AQ44" s="5399"/>
      <c r="AR44" s="5399"/>
      <c r="AS44" s="5399"/>
      <c r="AT44" s="5399"/>
      <c r="AU44" s="5399"/>
      <c r="AV44" s="5399"/>
      <c r="AW44" s="5399"/>
      <c r="AX44" s="5399"/>
      <c r="AY44" s="5399"/>
      <c r="AZ44" s="5399"/>
      <c r="BA44" s="5399"/>
      <c r="BB44" s="5399"/>
      <c r="BC44" s="5399"/>
      <c r="BD44" s="5399"/>
      <c r="BE44" s="5399"/>
      <c r="BF44" s="5399"/>
      <c r="BG44" s="5399"/>
      <c r="BH44" s="5399"/>
      <c r="BI44" s="5404"/>
      <c r="BJ44" s="2538"/>
      <c r="BK44" s="5391"/>
      <c r="BL44" s="5391"/>
      <c r="BM44" s="5391"/>
      <c r="BN44" s="5391"/>
      <c r="BO44" s="5391"/>
      <c r="BP44" s="5391"/>
      <c r="BQ44" s="5391"/>
      <c r="BR44" s="5391"/>
      <c r="BS44" s="5391"/>
      <c r="BT44" s="5391"/>
      <c r="BU44" s="5391"/>
      <c r="BV44" s="5391"/>
      <c r="BW44" s="5391"/>
      <c r="BX44" s="5391"/>
      <c r="BY44" s="5391"/>
      <c r="BZ44" s="5391"/>
      <c r="CA44" s="5391"/>
      <c r="CB44" s="5391"/>
      <c r="CC44" s="5391"/>
      <c r="CD44" s="5391"/>
      <c r="CE44" s="2056"/>
      <c r="CF44" s="2056"/>
      <c r="CG44" s="2056"/>
      <c r="CH44" s="2056"/>
      <c r="CI44" s="2056"/>
      <c r="CJ44" s="2056"/>
      <c r="CK44" s="2056"/>
      <c r="CL44" s="2056"/>
      <c r="CM44" s="2056"/>
      <c r="CN44" s="2056"/>
      <c r="CO44" s="2056"/>
      <c r="CP44" s="2056"/>
      <c r="CQ44" s="2056"/>
      <c r="CR44" s="2056"/>
      <c r="CS44" s="2056"/>
      <c r="CT44" s="2056"/>
      <c r="DG44" s="4160"/>
      <c r="DH44" s="2478"/>
      <c r="DI44" s="2478"/>
      <c r="DJ44" s="1760"/>
    </row>
    <row r="45" spans="1:115" ht="6.75" customHeight="1">
      <c r="A45" s="1760"/>
      <c r="B45" s="1760"/>
      <c r="C45" s="5395"/>
      <c r="D45" s="5396"/>
      <c r="E45" s="5396"/>
      <c r="F45" s="5396"/>
      <c r="G45" s="5396"/>
      <c r="H45" s="5396"/>
      <c r="I45" s="5397"/>
      <c r="J45" s="5401"/>
      <c r="K45" s="5402"/>
      <c r="L45" s="5402"/>
      <c r="M45" s="5402"/>
      <c r="N45" s="5402"/>
      <c r="O45" s="5402"/>
      <c r="P45" s="5402"/>
      <c r="Q45" s="5402"/>
      <c r="R45" s="5402"/>
      <c r="S45" s="5402"/>
      <c r="T45" s="5402"/>
      <c r="U45" s="5402"/>
      <c r="V45" s="5403"/>
      <c r="W45" s="5401"/>
      <c r="X45" s="5402"/>
      <c r="Y45" s="5402"/>
      <c r="Z45" s="5402"/>
      <c r="AA45" s="5402"/>
      <c r="AB45" s="5402"/>
      <c r="AC45" s="5402"/>
      <c r="AD45" s="5402"/>
      <c r="AE45" s="5402"/>
      <c r="AF45" s="5402"/>
      <c r="AG45" s="5402"/>
      <c r="AH45" s="5402"/>
      <c r="AI45" s="5402"/>
      <c r="AJ45" s="5402"/>
      <c r="AK45" s="5402"/>
      <c r="AL45" s="5402"/>
      <c r="AM45" s="5402"/>
      <c r="AN45" s="5402"/>
      <c r="AO45" s="5403"/>
      <c r="AP45" s="5401"/>
      <c r="AQ45" s="5402"/>
      <c r="AR45" s="5402"/>
      <c r="AS45" s="5402"/>
      <c r="AT45" s="5402"/>
      <c r="AU45" s="5402"/>
      <c r="AV45" s="5402"/>
      <c r="AW45" s="5402"/>
      <c r="AX45" s="5402"/>
      <c r="AY45" s="5402"/>
      <c r="AZ45" s="5402"/>
      <c r="BA45" s="5402"/>
      <c r="BB45" s="5402"/>
      <c r="BC45" s="5402"/>
      <c r="BD45" s="5402"/>
      <c r="BE45" s="5402"/>
      <c r="BF45" s="5402"/>
      <c r="BG45" s="5402"/>
      <c r="BH45" s="5402"/>
      <c r="BI45" s="5405"/>
      <c r="BJ45" s="2538"/>
      <c r="BK45" s="2539"/>
      <c r="BL45" s="5426" t="s">
        <v>955</v>
      </c>
      <c r="BM45" s="5426"/>
      <c r="BN45" s="5426"/>
      <c r="BO45" s="5426"/>
      <c r="BP45" s="5426"/>
      <c r="BQ45" s="2540"/>
      <c r="BR45" s="5428">
        <f>'2-入力用'!AA38</f>
        <v>0</v>
      </c>
      <c r="BS45" s="5429"/>
      <c r="BT45" s="5429"/>
      <c r="BU45" s="5429"/>
      <c r="BV45" s="5429"/>
      <c r="BW45" s="5429"/>
      <c r="BX45" s="5429"/>
      <c r="BY45" s="5429"/>
      <c r="BZ45" s="5429"/>
      <c r="CA45" s="5429"/>
      <c r="CB45" s="5429"/>
      <c r="CC45" s="5429"/>
      <c r="CD45" s="5429"/>
      <c r="CE45" s="5429"/>
      <c r="CF45" s="5429"/>
      <c r="CG45" s="5429"/>
      <c r="CH45" s="5429"/>
      <c r="CI45" s="5430"/>
      <c r="CJ45" s="5434" t="s">
        <v>954</v>
      </c>
      <c r="CK45" s="5435"/>
      <c r="CL45" s="5435"/>
      <c r="CM45" s="5435"/>
      <c r="CN45" s="5435"/>
      <c r="CO45" s="5435"/>
      <c r="CP45" s="5435"/>
      <c r="CQ45" s="5435"/>
      <c r="CR45" s="5436"/>
      <c r="CS45" s="1912"/>
      <c r="CT45" s="2541"/>
      <c r="CU45" s="2541"/>
      <c r="CV45" s="2541"/>
      <c r="CW45" s="2541"/>
      <c r="CX45" s="2541"/>
      <c r="CY45" s="2541"/>
      <c r="CZ45" s="2541"/>
      <c r="DA45" s="2541"/>
      <c r="DB45" s="2541"/>
      <c r="DC45" s="2541"/>
      <c r="DD45" s="2541"/>
      <c r="DE45" s="2541"/>
      <c r="DF45" s="2542"/>
      <c r="DG45" s="4160"/>
      <c r="DH45" s="2478"/>
      <c r="DI45" s="2478"/>
      <c r="DJ45" s="1760"/>
    </row>
    <row r="46" spans="1:115" ht="24" customHeight="1">
      <c r="A46" s="1760"/>
      <c r="B46" s="1760"/>
      <c r="C46" s="5438">
        <f>'2-入力用'!B37</f>
        <v>0</v>
      </c>
      <c r="D46" s="5439"/>
      <c r="E46" s="5439"/>
      <c r="F46" s="5439"/>
      <c r="G46" s="5439"/>
      <c r="H46" s="5439"/>
      <c r="I46" s="5440"/>
      <c r="J46" s="5441">
        <f>'2-入力用'!F37</f>
        <v>0</v>
      </c>
      <c r="K46" s="5442"/>
      <c r="L46" s="5442"/>
      <c r="M46" s="5442"/>
      <c r="N46" s="5442"/>
      <c r="O46" s="5442"/>
      <c r="P46" s="5442"/>
      <c r="Q46" s="5442"/>
      <c r="R46" s="5442"/>
      <c r="S46" s="5442"/>
      <c r="T46" s="5442"/>
      <c r="U46" s="5442"/>
      <c r="V46" s="5443"/>
      <c r="W46" s="5444">
        <f>'2-入力用'!L37</f>
        <v>0</v>
      </c>
      <c r="X46" s="5445"/>
      <c r="Y46" s="5445"/>
      <c r="Z46" s="5445"/>
      <c r="AA46" s="5445"/>
      <c r="AB46" s="5445"/>
      <c r="AC46" s="5445"/>
      <c r="AD46" s="5445"/>
      <c r="AE46" s="5445"/>
      <c r="AF46" s="5445"/>
      <c r="AG46" s="5445"/>
      <c r="AH46" s="5445"/>
      <c r="AI46" s="5445"/>
      <c r="AJ46" s="5445"/>
      <c r="AK46" s="5445"/>
      <c r="AL46" s="5445"/>
      <c r="AM46" s="5445"/>
      <c r="AN46" s="5445"/>
      <c r="AO46" s="5446"/>
      <c r="AP46" s="5444">
        <f>J46-W46</f>
        <v>0</v>
      </c>
      <c r="AQ46" s="5445"/>
      <c r="AR46" s="5445"/>
      <c r="AS46" s="5445"/>
      <c r="AT46" s="5445"/>
      <c r="AU46" s="5445"/>
      <c r="AV46" s="5445"/>
      <c r="AW46" s="5445"/>
      <c r="AX46" s="5445"/>
      <c r="AY46" s="5445"/>
      <c r="AZ46" s="5445"/>
      <c r="BA46" s="5445"/>
      <c r="BB46" s="5445"/>
      <c r="BC46" s="5445"/>
      <c r="BD46" s="5445"/>
      <c r="BE46" s="5445"/>
      <c r="BF46" s="5445"/>
      <c r="BG46" s="5445"/>
      <c r="BH46" s="5445"/>
      <c r="BI46" s="5447"/>
      <c r="BJ46" s="2504"/>
      <c r="BK46" s="2543"/>
      <c r="BL46" s="5427"/>
      <c r="BM46" s="5427"/>
      <c r="BN46" s="5427"/>
      <c r="BO46" s="5427"/>
      <c r="BP46" s="5427"/>
      <c r="BQ46" s="2544"/>
      <c r="BR46" s="5431"/>
      <c r="BS46" s="5432"/>
      <c r="BT46" s="5432"/>
      <c r="BU46" s="5432"/>
      <c r="BV46" s="5432"/>
      <c r="BW46" s="5432"/>
      <c r="BX46" s="5432"/>
      <c r="BY46" s="5432"/>
      <c r="BZ46" s="5432"/>
      <c r="CA46" s="5432"/>
      <c r="CB46" s="5432"/>
      <c r="CC46" s="5432"/>
      <c r="CD46" s="5432"/>
      <c r="CE46" s="5432"/>
      <c r="CF46" s="5432"/>
      <c r="CG46" s="5432"/>
      <c r="CH46" s="5432"/>
      <c r="CI46" s="5433"/>
      <c r="CJ46" s="5437"/>
      <c r="CK46" s="5354"/>
      <c r="CL46" s="5354"/>
      <c r="CM46" s="5354"/>
      <c r="CN46" s="5354"/>
      <c r="CO46" s="5354"/>
      <c r="CP46" s="5354"/>
      <c r="CQ46" s="5354"/>
      <c r="CR46" s="5362"/>
      <c r="CS46" s="5221">
        <f>'2-入力用'!AV38</f>
        <v>0</v>
      </c>
      <c r="CT46" s="5222"/>
      <c r="CU46" s="5222"/>
      <c r="CV46" s="5222"/>
      <c r="CW46" s="5222"/>
      <c r="CX46" s="5222"/>
      <c r="CY46" s="5222"/>
      <c r="CZ46" s="5222"/>
      <c r="DA46" s="5222"/>
      <c r="DB46" s="5222"/>
      <c r="DC46" s="5222"/>
      <c r="DD46" s="5222"/>
      <c r="DE46" s="5222"/>
      <c r="DF46" s="5225"/>
      <c r="DG46" s="4160"/>
      <c r="DH46" s="2478"/>
      <c r="DI46" s="2478"/>
      <c r="DJ46" s="1760"/>
    </row>
    <row r="47" spans="1:115" ht="6.75" customHeight="1">
      <c r="A47" s="1760"/>
      <c r="B47" s="1760"/>
      <c r="C47" s="5324">
        <f>'2-入力用'!B39</f>
        <v>0</v>
      </c>
      <c r="D47" s="5325"/>
      <c r="E47" s="5325"/>
      <c r="F47" s="5325"/>
      <c r="G47" s="5325"/>
      <c r="H47" s="5325"/>
      <c r="I47" s="5325"/>
      <c r="J47" s="5414">
        <f>'2-入力用'!F39</f>
        <v>0</v>
      </c>
      <c r="K47" s="5414"/>
      <c r="L47" s="5414"/>
      <c r="M47" s="5414"/>
      <c r="N47" s="5414"/>
      <c r="O47" s="5414"/>
      <c r="P47" s="5414"/>
      <c r="Q47" s="5414"/>
      <c r="R47" s="5414"/>
      <c r="S47" s="5414"/>
      <c r="T47" s="5414"/>
      <c r="U47" s="5414"/>
      <c r="V47" s="5414"/>
      <c r="W47" s="5334">
        <f>'2-入力用'!L39</f>
        <v>0</v>
      </c>
      <c r="X47" s="5334"/>
      <c r="Y47" s="5334"/>
      <c r="Z47" s="5334"/>
      <c r="AA47" s="5334"/>
      <c r="AB47" s="5334"/>
      <c r="AC47" s="5334"/>
      <c r="AD47" s="5334"/>
      <c r="AE47" s="5334"/>
      <c r="AF47" s="5334"/>
      <c r="AG47" s="5334"/>
      <c r="AH47" s="5334"/>
      <c r="AI47" s="5334"/>
      <c r="AJ47" s="5334"/>
      <c r="AK47" s="5334"/>
      <c r="AL47" s="5334"/>
      <c r="AM47" s="5334"/>
      <c r="AN47" s="5334"/>
      <c r="AO47" s="5334"/>
      <c r="AP47" s="5334">
        <f>J47-W47</f>
        <v>0</v>
      </c>
      <c r="AQ47" s="5334"/>
      <c r="AR47" s="5334"/>
      <c r="AS47" s="5334"/>
      <c r="AT47" s="5334"/>
      <c r="AU47" s="5334"/>
      <c r="AV47" s="5334"/>
      <c r="AW47" s="5334"/>
      <c r="AX47" s="5334"/>
      <c r="AY47" s="5334"/>
      <c r="AZ47" s="5334"/>
      <c r="BA47" s="5334"/>
      <c r="BB47" s="5334"/>
      <c r="BC47" s="5334"/>
      <c r="BD47" s="5334"/>
      <c r="BE47" s="5334"/>
      <c r="BF47" s="5334"/>
      <c r="BG47" s="5334"/>
      <c r="BH47" s="5334"/>
      <c r="BI47" s="5183"/>
      <c r="BJ47" s="2504"/>
      <c r="BK47" s="1988"/>
      <c r="BL47" s="1988"/>
      <c r="BM47" s="1988"/>
      <c r="BN47" s="1988"/>
      <c r="BO47" s="1988"/>
      <c r="BP47" s="1988"/>
      <c r="BQ47" s="1988"/>
      <c r="BR47" s="1988"/>
      <c r="BS47" s="1988"/>
      <c r="BT47" s="1988"/>
      <c r="BU47" s="1988"/>
      <c r="BV47" s="1988"/>
      <c r="BW47" s="1988"/>
      <c r="BX47" s="1988"/>
      <c r="BY47" s="1988"/>
      <c r="BZ47" s="1988"/>
      <c r="CA47" s="1988"/>
      <c r="CB47" s="1988"/>
      <c r="CC47" s="1988"/>
      <c r="CD47" s="1988"/>
      <c r="CE47" s="1988"/>
      <c r="CF47" s="1988"/>
      <c r="CG47" s="1988"/>
      <c r="CH47" s="1988"/>
      <c r="CI47" s="1988"/>
      <c r="CJ47" s="1988"/>
      <c r="CK47" s="2545"/>
      <c r="CL47" s="2545"/>
      <c r="CM47" s="2545"/>
      <c r="CN47" s="2545"/>
      <c r="CO47" s="2545"/>
      <c r="CP47" s="2545"/>
      <c r="CQ47" s="2545"/>
      <c r="CR47" s="2545"/>
      <c r="CS47" s="2545"/>
      <c r="CT47" s="2545"/>
      <c r="CU47" s="2545"/>
      <c r="CV47" s="2545"/>
      <c r="CW47" s="2545"/>
      <c r="CX47" s="2545"/>
      <c r="CY47" s="2545"/>
      <c r="CZ47" s="2545"/>
      <c r="DA47" s="2545"/>
      <c r="DB47" s="2545"/>
      <c r="DC47" s="2545"/>
      <c r="DD47" s="2545"/>
      <c r="DE47" s="2545"/>
      <c r="DF47" s="2545"/>
      <c r="DG47" s="4160"/>
      <c r="DH47" s="2478"/>
      <c r="DI47" s="2478"/>
      <c r="DJ47" s="1760"/>
    </row>
    <row r="48" spans="1:115" ht="15.75" customHeight="1">
      <c r="A48" s="1760"/>
      <c r="B48" s="1760"/>
      <c r="C48" s="5326"/>
      <c r="D48" s="5327"/>
      <c r="E48" s="5327"/>
      <c r="F48" s="5327"/>
      <c r="G48" s="5327"/>
      <c r="H48" s="5327"/>
      <c r="I48" s="5327"/>
      <c r="J48" s="5415"/>
      <c r="K48" s="5415"/>
      <c r="L48" s="5415"/>
      <c r="M48" s="5415"/>
      <c r="N48" s="5415"/>
      <c r="O48" s="5415"/>
      <c r="P48" s="5415"/>
      <c r="Q48" s="5415"/>
      <c r="R48" s="5415"/>
      <c r="S48" s="5415"/>
      <c r="T48" s="5415"/>
      <c r="U48" s="5415"/>
      <c r="V48" s="5415"/>
      <c r="W48" s="5335"/>
      <c r="X48" s="5335"/>
      <c r="Y48" s="5335"/>
      <c r="Z48" s="5335"/>
      <c r="AA48" s="5335"/>
      <c r="AB48" s="5335"/>
      <c r="AC48" s="5335"/>
      <c r="AD48" s="5335"/>
      <c r="AE48" s="5335"/>
      <c r="AF48" s="5335"/>
      <c r="AG48" s="5335"/>
      <c r="AH48" s="5335"/>
      <c r="AI48" s="5335"/>
      <c r="AJ48" s="5335"/>
      <c r="AK48" s="5335"/>
      <c r="AL48" s="5335"/>
      <c r="AM48" s="5335"/>
      <c r="AN48" s="5335"/>
      <c r="AO48" s="5335"/>
      <c r="AP48" s="5335"/>
      <c r="AQ48" s="5335"/>
      <c r="AR48" s="5335"/>
      <c r="AS48" s="5335"/>
      <c r="AT48" s="5335"/>
      <c r="AU48" s="5335"/>
      <c r="AV48" s="5335"/>
      <c r="AW48" s="5335"/>
      <c r="AX48" s="5335"/>
      <c r="AY48" s="5335"/>
      <c r="AZ48" s="5335"/>
      <c r="BA48" s="5335"/>
      <c r="BB48" s="5335"/>
      <c r="BC48" s="5335"/>
      <c r="BD48" s="5335"/>
      <c r="BE48" s="5335"/>
      <c r="BF48" s="5335"/>
      <c r="BG48" s="5335"/>
      <c r="BH48" s="5335"/>
      <c r="BI48" s="5337"/>
      <c r="BJ48" s="2504"/>
      <c r="BK48" s="5416" t="s">
        <v>1325</v>
      </c>
      <c r="BL48" s="5417"/>
      <c r="BM48" s="5417"/>
      <c r="BN48" s="5417"/>
      <c r="BO48" s="5417"/>
      <c r="BP48" s="5417"/>
      <c r="BQ48" s="5418"/>
      <c r="BR48" s="5422">
        <f>'2-入力用'!AA42</f>
        <v>0</v>
      </c>
      <c r="BS48" s="5422"/>
      <c r="BT48" s="5422"/>
      <c r="BU48" s="5422"/>
      <c r="BV48" s="5422"/>
      <c r="BW48" s="5422"/>
      <c r="BX48" s="5422"/>
      <c r="BY48" s="5422"/>
      <c r="BZ48" s="5422"/>
      <c r="CA48" s="5422"/>
      <c r="CB48" s="5422"/>
      <c r="CC48" s="5422"/>
      <c r="CD48" s="5422"/>
      <c r="CE48" s="5422"/>
      <c r="CF48" s="5422"/>
      <c r="CG48" s="5422"/>
      <c r="CH48" s="5422"/>
      <c r="CI48" s="5422"/>
      <c r="CJ48" s="5422"/>
      <c r="CK48" s="5422"/>
      <c r="CL48" s="5422"/>
      <c r="CM48" s="5422"/>
      <c r="CN48" s="5422"/>
      <c r="CO48" s="5422"/>
      <c r="CP48" s="5422"/>
      <c r="CQ48" s="5422"/>
      <c r="CR48" s="5422"/>
      <c r="CS48" s="5422"/>
      <c r="CT48" s="5422"/>
      <c r="CU48" s="5422"/>
      <c r="CV48" s="5422"/>
      <c r="CW48" s="5422"/>
      <c r="CX48" s="5422"/>
      <c r="CY48" s="5422"/>
      <c r="CZ48" s="5422"/>
      <c r="DA48" s="5422"/>
      <c r="DB48" s="5422"/>
      <c r="DC48" s="5422"/>
      <c r="DD48" s="5422"/>
      <c r="DE48" s="5422"/>
      <c r="DF48" s="5423"/>
      <c r="DG48" s="4160"/>
      <c r="DH48" s="2478"/>
      <c r="DI48" s="2478"/>
      <c r="DJ48" s="1760"/>
      <c r="DK48" s="2546"/>
    </row>
    <row r="49" spans="1:114" ht="14.25" customHeight="1">
      <c r="A49" s="1760"/>
      <c r="B49" s="1760"/>
      <c r="C49" s="1919"/>
      <c r="D49" s="2547"/>
      <c r="E49" s="2547"/>
      <c r="F49" s="2547"/>
      <c r="G49" s="2547"/>
      <c r="H49" s="2547"/>
      <c r="I49" s="2547"/>
      <c r="J49" s="1919"/>
      <c r="K49" s="2548"/>
      <c r="L49" s="2548"/>
      <c r="M49" s="2548"/>
      <c r="N49" s="2548"/>
      <c r="O49" s="2548"/>
      <c r="P49" s="2548"/>
      <c r="Q49" s="2548"/>
      <c r="R49" s="2548"/>
      <c r="S49" s="2548"/>
      <c r="T49" s="2548"/>
      <c r="U49" s="2548"/>
      <c r="V49" s="2548"/>
      <c r="W49" s="2548"/>
      <c r="X49" s="2548"/>
      <c r="Y49" s="2548"/>
      <c r="Z49" s="2548"/>
      <c r="AA49" s="2548"/>
      <c r="AB49" s="2548"/>
      <c r="AC49" s="2548"/>
      <c r="AD49" s="2548"/>
      <c r="AE49" s="2548"/>
      <c r="AF49" s="2548"/>
      <c r="AG49" s="2548"/>
      <c r="AH49" s="2548"/>
      <c r="AI49" s="2548"/>
      <c r="AJ49" s="2548"/>
      <c r="AK49" s="2548"/>
      <c r="AL49" s="2548"/>
      <c r="AM49" s="2548"/>
      <c r="AN49" s="2548"/>
      <c r="AO49" s="2548"/>
      <c r="AP49" s="2548"/>
      <c r="AQ49" s="2548"/>
      <c r="AR49" s="2548"/>
      <c r="AS49" s="2548"/>
      <c r="AT49" s="2548"/>
      <c r="AU49" s="2548"/>
      <c r="AV49" s="2548"/>
      <c r="AW49" s="2548"/>
      <c r="AX49" s="2548"/>
      <c r="AY49" s="2548"/>
      <c r="AZ49" s="2548"/>
      <c r="BA49" s="2548"/>
      <c r="BB49" s="2548"/>
      <c r="BC49" s="2548"/>
      <c r="BD49" s="2548"/>
      <c r="BE49" s="2548"/>
      <c r="BF49" s="2548"/>
      <c r="BG49" s="2548"/>
      <c r="BH49" s="2548"/>
      <c r="BI49" s="2548"/>
      <c r="BJ49" s="2548"/>
      <c r="BK49" s="5419"/>
      <c r="BL49" s="5420"/>
      <c r="BM49" s="5420"/>
      <c r="BN49" s="5420"/>
      <c r="BO49" s="5420"/>
      <c r="BP49" s="5420"/>
      <c r="BQ49" s="5421"/>
      <c r="BR49" s="5424"/>
      <c r="BS49" s="5424"/>
      <c r="BT49" s="5424"/>
      <c r="BU49" s="5424"/>
      <c r="BV49" s="5424"/>
      <c r="BW49" s="5424"/>
      <c r="BX49" s="5424"/>
      <c r="BY49" s="5424"/>
      <c r="BZ49" s="5424"/>
      <c r="CA49" s="5424"/>
      <c r="CB49" s="5424"/>
      <c r="CC49" s="5424"/>
      <c r="CD49" s="5424"/>
      <c r="CE49" s="5424"/>
      <c r="CF49" s="5424"/>
      <c r="CG49" s="5424"/>
      <c r="CH49" s="5424"/>
      <c r="CI49" s="5424"/>
      <c r="CJ49" s="5424"/>
      <c r="CK49" s="5424"/>
      <c r="CL49" s="5424"/>
      <c r="CM49" s="5424"/>
      <c r="CN49" s="5424"/>
      <c r="CO49" s="5424"/>
      <c r="CP49" s="5424"/>
      <c r="CQ49" s="5424"/>
      <c r="CR49" s="5424"/>
      <c r="CS49" s="5424"/>
      <c r="CT49" s="5424"/>
      <c r="CU49" s="5424"/>
      <c r="CV49" s="5424"/>
      <c r="CW49" s="5424"/>
      <c r="CX49" s="5424"/>
      <c r="CY49" s="5424"/>
      <c r="CZ49" s="5424"/>
      <c r="DA49" s="5424"/>
      <c r="DB49" s="5424"/>
      <c r="DC49" s="5424"/>
      <c r="DD49" s="5424"/>
      <c r="DE49" s="5424"/>
      <c r="DF49" s="5425"/>
      <c r="DG49" s="4160"/>
      <c r="DH49" s="2478"/>
      <c r="DI49" s="2478"/>
      <c r="DJ49" s="1760"/>
    </row>
    <row r="50" spans="1:114" ht="15" customHeight="1">
      <c r="A50" s="1760"/>
      <c r="B50" s="1760"/>
      <c r="C50" s="5406" t="s">
        <v>1234</v>
      </c>
      <c r="D50" s="5406"/>
      <c r="E50" s="5406"/>
      <c r="F50" s="5406"/>
      <c r="G50" s="5406"/>
      <c r="H50" s="5406"/>
      <c r="I50" s="5406"/>
      <c r="J50" s="5406"/>
      <c r="K50" s="5406"/>
      <c r="L50" s="5406"/>
      <c r="M50" s="5406"/>
      <c r="N50" s="5406"/>
      <c r="O50" s="5406"/>
      <c r="P50" s="5406"/>
      <c r="Q50" s="5406"/>
      <c r="R50" s="5406"/>
      <c r="S50" s="5406"/>
      <c r="T50" s="5406"/>
      <c r="U50" s="5406"/>
      <c r="V50" s="5406"/>
      <c r="W50" s="5406"/>
      <c r="X50" s="5406"/>
      <c r="Y50" s="5406"/>
      <c r="Z50" s="5406"/>
      <c r="AA50" s="5406"/>
      <c r="AB50" s="5406"/>
      <c r="AC50" s="5406"/>
      <c r="AD50" s="5406"/>
      <c r="AE50" s="5406"/>
      <c r="AF50" s="5406"/>
      <c r="AG50" s="5406"/>
      <c r="AH50" s="5406"/>
      <c r="AI50" s="5406"/>
      <c r="AJ50" s="5406"/>
      <c r="AK50" s="5406"/>
      <c r="AL50" s="5406"/>
      <c r="AM50" s="5406"/>
      <c r="AN50" s="5406"/>
      <c r="AO50" s="5406"/>
      <c r="AP50" s="5406"/>
      <c r="AQ50" s="5406"/>
      <c r="AR50" s="5406"/>
      <c r="AS50" s="5406"/>
      <c r="AT50" s="5406"/>
      <c r="AU50" s="1760"/>
      <c r="AV50" s="1760"/>
      <c r="AW50" s="1760"/>
      <c r="AX50" s="1760"/>
      <c r="AY50" s="1760"/>
      <c r="AZ50" s="1760"/>
      <c r="BA50" s="1760"/>
      <c r="BB50" s="1760"/>
      <c r="BC50" s="1760"/>
      <c r="BD50" s="1760"/>
      <c r="BE50" s="1760"/>
      <c r="BF50" s="1760"/>
      <c r="BG50" s="1760"/>
      <c r="BH50" s="1760"/>
      <c r="BI50" s="1760"/>
      <c r="BJ50" s="2056"/>
      <c r="BK50" s="2056"/>
      <c r="BL50" s="2056"/>
      <c r="BM50" s="2056"/>
      <c r="BN50" s="2056"/>
      <c r="BO50" s="2056"/>
      <c r="BP50" s="2056"/>
      <c r="BQ50" s="2056"/>
      <c r="BR50" s="2056"/>
      <c r="BS50" s="2056"/>
      <c r="BT50" s="2056"/>
      <c r="BU50" s="2056"/>
      <c r="BV50" s="2056"/>
      <c r="BW50" s="2056"/>
      <c r="BX50" s="2056"/>
      <c r="BY50" s="2056"/>
      <c r="BZ50" s="2056"/>
      <c r="CA50" s="2056"/>
      <c r="CB50" s="2056"/>
      <c r="CC50" s="2056"/>
      <c r="CD50" s="2056"/>
      <c r="CE50" s="2056"/>
      <c r="CF50" s="2056"/>
      <c r="CG50" s="2056"/>
      <c r="CH50" s="2056"/>
      <c r="CI50" s="2056"/>
      <c r="CJ50" s="2056"/>
      <c r="CK50" s="2056"/>
      <c r="CL50" s="2056"/>
      <c r="CM50" s="2056"/>
      <c r="CN50" s="2549"/>
      <c r="CO50" s="2549"/>
      <c r="CP50" s="2549"/>
      <c r="CQ50" s="2549"/>
      <c r="CR50" s="2549"/>
      <c r="CS50" s="2549"/>
      <c r="CT50" s="2549"/>
      <c r="CU50" s="2549"/>
      <c r="CV50" s="2549"/>
      <c r="CW50" s="2549"/>
      <c r="CX50" s="2549"/>
      <c r="CY50" s="2549"/>
      <c r="CZ50" s="2549"/>
      <c r="DA50" s="2549"/>
      <c r="DB50" s="2549"/>
      <c r="DC50" s="2549"/>
      <c r="DD50" s="2549"/>
      <c r="DE50" s="2549"/>
      <c r="DF50" s="2056"/>
      <c r="DG50" s="4160"/>
      <c r="DH50" s="2478"/>
      <c r="DI50" s="2478"/>
      <c r="DJ50" s="1760"/>
    </row>
    <row r="51" spans="1:114" ht="12" customHeight="1">
      <c r="A51" s="1760"/>
      <c r="B51" s="1760"/>
      <c r="C51" s="5407" t="s">
        <v>952</v>
      </c>
      <c r="D51" s="5408"/>
      <c r="E51" s="5408"/>
      <c r="F51" s="5408"/>
      <c r="G51" s="5408"/>
      <c r="H51" s="5408"/>
      <c r="I51" s="5408"/>
      <c r="J51" s="5408"/>
      <c r="K51" s="5408"/>
      <c r="L51" s="5409"/>
      <c r="M51" s="2550"/>
      <c r="N51" s="5408" t="s">
        <v>949</v>
      </c>
      <c r="O51" s="5408"/>
      <c r="P51" s="5408"/>
      <c r="Q51" s="5408"/>
      <c r="R51" s="5408"/>
      <c r="S51" s="5408"/>
      <c r="T51" s="5408"/>
      <c r="U51" s="5408"/>
      <c r="V51" s="5408"/>
      <c r="W51" s="5408"/>
      <c r="X51" s="5408"/>
      <c r="Y51" s="5408"/>
      <c r="Z51" s="5408"/>
      <c r="AA51" s="5408"/>
      <c r="AB51" s="5408"/>
      <c r="AC51" s="5408"/>
      <c r="AD51" s="5408"/>
      <c r="AE51" s="5408"/>
      <c r="AF51" s="5408"/>
      <c r="AG51" s="5408"/>
      <c r="AH51" s="5408"/>
      <c r="AI51" s="5408"/>
      <c r="AJ51" s="5408"/>
      <c r="AK51" s="5408"/>
      <c r="AL51" s="5408"/>
      <c r="AM51" s="5408"/>
      <c r="AN51" s="5408"/>
      <c r="AO51" s="5408"/>
      <c r="AP51" s="5408"/>
      <c r="AQ51" s="5408"/>
      <c r="AR51" s="5408"/>
      <c r="AS51" s="5408"/>
      <c r="AT51" s="5408"/>
      <c r="AU51" s="5408"/>
      <c r="AV51" s="5408"/>
      <c r="AW51" s="5408"/>
      <c r="AX51" s="5408"/>
      <c r="AY51" s="5408"/>
      <c r="AZ51" s="5408"/>
      <c r="BA51" s="5408"/>
      <c r="BB51" s="5408"/>
      <c r="BC51" s="5408"/>
      <c r="BD51" s="5408"/>
      <c r="BE51" s="5408"/>
      <c r="BF51" s="5408"/>
      <c r="BG51" s="5408"/>
      <c r="BH51" s="5408"/>
      <c r="BI51" s="5409"/>
      <c r="BJ51" s="5410" t="s">
        <v>948</v>
      </c>
      <c r="BK51" s="5408"/>
      <c r="BL51" s="5408"/>
      <c r="BM51" s="5409"/>
      <c r="BN51" s="5408" t="s">
        <v>947</v>
      </c>
      <c r="BO51" s="5408"/>
      <c r="BP51" s="5408"/>
      <c r="BQ51" s="5408"/>
      <c r="BR51" s="5408"/>
      <c r="BS51" s="5408"/>
      <c r="BT51" s="5408"/>
      <c r="BU51" s="5408"/>
      <c r="BV51" s="5408"/>
      <c r="BW51" s="5408"/>
      <c r="BX51" s="5408"/>
      <c r="BY51" s="5408"/>
      <c r="BZ51" s="5411" t="s">
        <v>1327</v>
      </c>
      <c r="CA51" s="5412"/>
      <c r="CB51" s="5412"/>
      <c r="CC51" s="5412"/>
      <c r="CD51" s="5412"/>
      <c r="CE51" s="5412"/>
      <c r="CF51" s="5412"/>
      <c r="CG51" s="5413"/>
      <c r="CH51" s="5407" t="s">
        <v>1328</v>
      </c>
      <c r="CI51" s="5408"/>
      <c r="CJ51" s="5408"/>
      <c r="CK51" s="5408"/>
      <c r="CL51" s="5408"/>
      <c r="CM51" s="5408"/>
      <c r="CN51" s="5408"/>
      <c r="CO51" s="5465"/>
      <c r="CP51" s="5407" t="s">
        <v>1614</v>
      </c>
      <c r="CQ51" s="5408"/>
      <c r="CR51" s="5408"/>
      <c r="CS51" s="5465"/>
      <c r="CT51" s="5407" t="s">
        <v>1329</v>
      </c>
      <c r="CU51" s="5408"/>
      <c r="CV51" s="5408"/>
      <c r="CW51" s="5408"/>
      <c r="CX51" s="5408"/>
      <c r="CY51" s="5408"/>
      <c r="CZ51" s="5408"/>
      <c r="DA51" s="5408"/>
      <c r="DB51" s="5408"/>
      <c r="DC51" s="5465"/>
      <c r="DD51" s="5407" t="s">
        <v>1330</v>
      </c>
      <c r="DE51" s="5408"/>
      <c r="DF51" s="5465"/>
      <c r="DG51" s="4160"/>
      <c r="DH51" s="2478"/>
      <c r="DI51" s="2478"/>
      <c r="DJ51" s="1760"/>
    </row>
    <row r="52" spans="1:114" ht="2.25" customHeight="1">
      <c r="A52" s="1760"/>
      <c r="B52" s="1760"/>
      <c r="C52" s="5466" t="str">
        <f>'2-入力用'!B50</f>
        <v>国税　春子</v>
      </c>
      <c r="D52" s="5467"/>
      <c r="E52" s="5467"/>
      <c r="F52" s="5467"/>
      <c r="G52" s="5467"/>
      <c r="H52" s="5467"/>
      <c r="I52" s="5467"/>
      <c r="J52" s="5467"/>
      <c r="K52" s="5467"/>
      <c r="L52" s="5467"/>
      <c r="M52" s="2551"/>
      <c r="N52" s="2552"/>
      <c r="O52" s="2552"/>
      <c r="P52" s="2552"/>
      <c r="Q52" s="2552"/>
      <c r="R52" s="2552"/>
      <c r="S52" s="2552"/>
      <c r="T52" s="2552"/>
      <c r="U52" s="2552"/>
      <c r="V52" s="2552"/>
      <c r="W52" s="2552"/>
      <c r="X52" s="2552"/>
      <c r="Y52" s="2552"/>
      <c r="Z52" s="2552"/>
      <c r="AA52" s="2552"/>
      <c r="AB52" s="2552"/>
      <c r="AC52" s="2552"/>
      <c r="AD52" s="2552"/>
      <c r="AE52" s="2552"/>
      <c r="AF52" s="2552"/>
      <c r="AG52" s="2552"/>
      <c r="AH52" s="2552"/>
      <c r="AI52" s="2552"/>
      <c r="AJ52" s="2552"/>
      <c r="AK52" s="2552"/>
      <c r="AL52" s="2552"/>
      <c r="AM52" s="2552"/>
      <c r="AN52" s="2552"/>
      <c r="AO52" s="2552"/>
      <c r="AP52" s="2552"/>
      <c r="AQ52" s="2552"/>
      <c r="AR52" s="2552"/>
      <c r="AS52" s="2552"/>
      <c r="AT52" s="2552"/>
      <c r="AU52" s="2552"/>
      <c r="AV52" s="2552"/>
      <c r="AW52" s="2552"/>
      <c r="AX52" s="2552"/>
      <c r="AY52" s="2552"/>
      <c r="AZ52" s="2552"/>
      <c r="BA52" s="2552"/>
      <c r="BB52" s="2552"/>
      <c r="BC52" s="2552"/>
      <c r="BD52" s="2552"/>
      <c r="BE52" s="2552"/>
      <c r="BF52" s="2552"/>
      <c r="BG52" s="2552"/>
      <c r="BH52" s="2552"/>
      <c r="BI52" s="2552"/>
      <c r="BJ52" s="2553">
        <f>'2-入力用'!T36</f>
        <v>0</v>
      </c>
      <c r="BK52" s="2554"/>
      <c r="BL52" s="2554"/>
      <c r="BM52" s="2555"/>
      <c r="BN52" s="5472" t="str">
        <f>IF('2-入力用'!W50="","",
IF(TEXT('2-入力用'!W50,"ggg")="明治","〇",""))</f>
        <v/>
      </c>
      <c r="BO52" s="5472"/>
      <c r="BP52" s="5143" t="str">
        <f>IF('2-入力用'!W50="","",
IF(TEXT('2-入力用'!W50,"ggg")="大正","〇",""))</f>
        <v/>
      </c>
      <c r="BQ52" s="5143"/>
      <c r="BR52" s="2556"/>
      <c r="BS52" s="2556"/>
      <c r="BT52" s="2556"/>
      <c r="BU52" s="2556"/>
      <c r="BV52" s="2556"/>
      <c r="BW52" s="2556"/>
      <c r="BX52" s="2556"/>
      <c r="BY52" s="2556"/>
      <c r="BZ52" s="5474" t="str">
        <f>IF(申告書1入力用!BO145,"〇","")</f>
        <v/>
      </c>
      <c r="CA52" s="5475"/>
      <c r="CB52" s="5475"/>
      <c r="CC52" s="5475"/>
      <c r="CD52" s="5475" t="str">
        <f>IF(申告書1入力用!BP145,"〇","")</f>
        <v/>
      </c>
      <c r="CE52" s="5475"/>
      <c r="CF52" s="5475"/>
      <c r="CG52" s="5476"/>
      <c r="CH52" s="5448" t="str">
        <f>IF(申告書1入力用!BL155,"〇","")</f>
        <v/>
      </c>
      <c r="CI52" s="5449"/>
      <c r="CJ52" s="5449"/>
      <c r="CK52" s="5450"/>
      <c r="CL52" s="5483" t="str">
        <f>IF(申告書1入力用!BM155,"〇","")</f>
        <v/>
      </c>
      <c r="CM52" s="5449"/>
      <c r="CN52" s="5449"/>
      <c r="CO52" s="5484"/>
      <c r="CP52" s="5448" t="str">
        <f>IF(申告書1入力用!BK155,"〇","")</f>
        <v/>
      </c>
      <c r="CQ52" s="5449"/>
      <c r="CR52" s="5449"/>
      <c r="CS52" s="5484"/>
      <c r="CT52" s="5448" t="str">
        <f ca="1">IF('2-入力用'!AV50="☑","〇","")</f>
        <v>〇</v>
      </c>
      <c r="CU52" s="5449"/>
      <c r="CV52" s="5449"/>
      <c r="CW52" s="5449"/>
      <c r="CX52" s="5450"/>
      <c r="CY52" s="5451" t="str">
        <f>IF(申告書1入力用!BK145,"〇","")</f>
        <v/>
      </c>
      <c r="CZ52" s="5452"/>
      <c r="DA52" s="5452"/>
      <c r="DB52" s="5452"/>
      <c r="DC52" s="5453"/>
      <c r="DD52" s="5456" t="str">
        <f>IF('2-入力用'!BA50&gt;=1,'2-入力用'!BA50,"")</f>
        <v/>
      </c>
      <c r="DE52" s="5457"/>
      <c r="DF52" s="5458"/>
      <c r="DG52" s="4160"/>
      <c r="DH52" s="2478"/>
      <c r="DI52" s="2478"/>
      <c r="DJ52" s="1760"/>
    </row>
    <row r="53" spans="1:114" ht="10.5" customHeight="1">
      <c r="A53" s="1760"/>
      <c r="B53" s="1760"/>
      <c r="C53" s="5468"/>
      <c r="D53" s="5469"/>
      <c r="E53" s="5469"/>
      <c r="F53" s="5469"/>
      <c r="G53" s="5469"/>
      <c r="H53" s="5469"/>
      <c r="I53" s="5469"/>
      <c r="J53" s="5469"/>
      <c r="K53" s="5469"/>
      <c r="L53" s="5469"/>
      <c r="M53" s="2557"/>
      <c r="N53" s="5477" t="str">
        <f>IF('2-入力用'!H50&lt;&gt;0,LEFT('2-入力用'!H50,1),"")</f>
        <v>1</v>
      </c>
      <c r="O53" s="5478"/>
      <c r="P53" s="5479"/>
      <c r="Q53" s="2480"/>
      <c r="R53" s="5477" t="str">
        <f>IF(OR('2-入力用'!H50=0,(A1-(A1-2))&lt;=0),"",MID('2-入力用'!H50,(A1-(A1-2)),1))</f>
        <v>2</v>
      </c>
      <c r="S53" s="5478"/>
      <c r="T53" s="5479"/>
      <c r="U53" s="2480"/>
      <c r="V53" s="5477" t="str">
        <f>IF(OR('2-入力用'!H50=0,(A1-(A1-3))&lt;=0),"",MID('2-入力用'!H50,(A1-(A1-3)),1))</f>
        <v>3</v>
      </c>
      <c r="W53" s="5478"/>
      <c r="X53" s="5479"/>
      <c r="Y53" s="2480"/>
      <c r="Z53" s="5477" t="str">
        <f>IF(OR('2-入力用'!H50=0,(A1-(A1-4))&lt;=0),"",MID('2-入力用'!H50,(A1-(A1-4)),1))</f>
        <v>4</v>
      </c>
      <c r="AA53" s="5478"/>
      <c r="AB53" s="5479"/>
      <c r="AC53" s="2558"/>
      <c r="AD53" s="5477" t="str">
        <f>IF(OR('2-入力用'!H50=0,(A1-(A1-5))&lt;=0),"",MID('2-入力用'!H50,(A1-(A1-5)),1))</f>
        <v>5</v>
      </c>
      <c r="AE53" s="5478"/>
      <c r="AF53" s="5479"/>
      <c r="AG53" s="2480"/>
      <c r="AH53" s="5477" t="str">
        <f>IF(OR('2-入力用'!H50=0,(A1-(A1-6))&lt;=0),"",MID('2-入力用'!H50,(A1-(A1-6)),1))</f>
        <v>6</v>
      </c>
      <c r="AI53" s="5478"/>
      <c r="AJ53" s="5479"/>
      <c r="AK53" s="2480"/>
      <c r="AL53" s="5477" t="str">
        <f>IF(OR('2-入力用'!H50=0,(A1-(A1-7))&lt;=0),"",MID('2-入力用'!H50,(A1-(A1-7)),1))</f>
        <v>7</v>
      </c>
      <c r="AM53" s="5478"/>
      <c r="AN53" s="5479"/>
      <c r="AO53" s="2480"/>
      <c r="AP53" s="5477" t="str">
        <f>IF(OR('2-入力用'!H50=0,(A1-(A1-8))&lt;=0),"",MID('2-入力用'!H50,(A1-(A1-8)),1))</f>
        <v>8</v>
      </c>
      <c r="AQ53" s="5478"/>
      <c r="AR53" s="5479"/>
      <c r="AS53" s="2558"/>
      <c r="AT53" s="5477" t="str">
        <f>IF(OR('2-入力用'!H50=0,(A1-(A1-9))&lt;=0),"",MID('2-入力用'!H50,(A1-(A1-9)),1))</f>
        <v>9</v>
      </c>
      <c r="AU53" s="5478"/>
      <c r="AV53" s="5479"/>
      <c r="AW53" s="2559"/>
      <c r="AX53" s="5477" t="str">
        <f>IF(OR('2-入力用'!H50=0,(A1-(A1-10))&lt;=0),"",MID('2-入力用'!H50,(A1-(A1-10)),1))</f>
        <v>0</v>
      </c>
      <c r="AY53" s="5478"/>
      <c r="AZ53" s="5479"/>
      <c r="BA53" s="2480"/>
      <c r="BB53" s="5477" t="str">
        <f>IF(OR('2-入力用'!H50=0,(A1-(A1-11))&lt;=0),"",MID('2-入力用'!H50,(A1-(A1-11)),1))</f>
        <v>1</v>
      </c>
      <c r="BC53" s="5478"/>
      <c r="BD53" s="5479"/>
      <c r="BE53" s="2480"/>
      <c r="BF53" s="5477" t="str">
        <f>IF(OR('2-入力用'!H50=0,(A1-(A1-12))&lt;=0),"",MID('2-入力用'!H50,(A1-(A1-12)),1))</f>
        <v>2</v>
      </c>
      <c r="BG53" s="5478"/>
      <c r="BH53" s="5479"/>
      <c r="BI53" s="1760"/>
      <c r="BJ53" s="5485" t="s">
        <v>765</v>
      </c>
      <c r="BK53" s="5486"/>
      <c r="BL53" s="5486"/>
      <c r="BM53" s="5487"/>
      <c r="BN53" s="5473"/>
      <c r="BO53" s="5473"/>
      <c r="BP53" s="5150"/>
      <c r="BQ53" s="5150"/>
      <c r="BR53" s="2560"/>
      <c r="BS53" s="5488" t="str">
        <f>IF('2-入力用'!W50="","",TEXT('2-入力用'!W50,"e"))</f>
        <v>43</v>
      </c>
      <c r="BT53" s="5488"/>
      <c r="BU53" s="5488" t="str">
        <f>IF('2-入力用'!W50="","",TEXT('2-入力用'!W50,"m"))</f>
        <v>12</v>
      </c>
      <c r="BV53" s="5488"/>
      <c r="BW53" s="5488" t="str">
        <f>IF('2-入力用'!W50="","",TEXT('2-入力用'!W50,"d"))</f>
        <v>15</v>
      </c>
      <c r="BX53" s="5488"/>
      <c r="BY53" s="2560"/>
      <c r="BZ53" s="5474"/>
      <c r="CA53" s="5475"/>
      <c r="CB53" s="5475"/>
      <c r="CC53" s="5475"/>
      <c r="CD53" s="5475"/>
      <c r="CE53" s="5475"/>
      <c r="CF53" s="5475"/>
      <c r="CG53" s="5476"/>
      <c r="CH53" s="5448"/>
      <c r="CI53" s="5449"/>
      <c r="CJ53" s="5449"/>
      <c r="CK53" s="5450"/>
      <c r="CL53" s="5483"/>
      <c r="CM53" s="5449"/>
      <c r="CN53" s="5449"/>
      <c r="CO53" s="5484"/>
      <c r="CP53" s="5448"/>
      <c r="CQ53" s="5449"/>
      <c r="CR53" s="5449"/>
      <c r="CS53" s="5484"/>
      <c r="CT53" s="5448"/>
      <c r="CU53" s="5449"/>
      <c r="CV53" s="5449"/>
      <c r="CW53" s="5449"/>
      <c r="CX53" s="5450"/>
      <c r="CY53" s="5135"/>
      <c r="CZ53" s="5454"/>
      <c r="DA53" s="5454"/>
      <c r="DB53" s="5454"/>
      <c r="DC53" s="5140"/>
      <c r="DD53" s="5459"/>
      <c r="DE53" s="5460"/>
      <c r="DF53" s="5461"/>
      <c r="DG53" s="4160"/>
      <c r="DH53" s="2478"/>
      <c r="DI53" s="2478"/>
      <c r="DJ53" s="1760"/>
    </row>
    <row r="54" spans="1:114" ht="10.5" customHeight="1">
      <c r="A54" s="1760"/>
      <c r="B54" s="1760"/>
      <c r="C54" s="5468"/>
      <c r="D54" s="5469"/>
      <c r="E54" s="5469"/>
      <c r="F54" s="5469"/>
      <c r="G54" s="5469"/>
      <c r="H54" s="5469"/>
      <c r="I54" s="5469"/>
      <c r="J54" s="5469"/>
      <c r="K54" s="5469"/>
      <c r="L54" s="5469"/>
      <c r="M54" s="2557"/>
      <c r="N54" s="5480"/>
      <c r="O54" s="5481"/>
      <c r="P54" s="5482"/>
      <c r="Q54" s="2480"/>
      <c r="R54" s="5480"/>
      <c r="S54" s="5481"/>
      <c r="T54" s="5482"/>
      <c r="U54" s="2480"/>
      <c r="V54" s="5480"/>
      <c r="W54" s="5481"/>
      <c r="X54" s="5482"/>
      <c r="Y54" s="2480"/>
      <c r="Z54" s="5480"/>
      <c r="AA54" s="5481"/>
      <c r="AB54" s="5482"/>
      <c r="AC54" s="2558"/>
      <c r="AD54" s="5480"/>
      <c r="AE54" s="5481"/>
      <c r="AF54" s="5482"/>
      <c r="AG54" s="2480"/>
      <c r="AH54" s="5480"/>
      <c r="AI54" s="5481"/>
      <c r="AJ54" s="5482"/>
      <c r="AK54" s="2480"/>
      <c r="AL54" s="5480"/>
      <c r="AM54" s="5481"/>
      <c r="AN54" s="5482"/>
      <c r="AO54" s="2480"/>
      <c r="AP54" s="5480"/>
      <c r="AQ54" s="5481"/>
      <c r="AR54" s="5482"/>
      <c r="AS54" s="2558"/>
      <c r="AT54" s="5480"/>
      <c r="AU54" s="5481"/>
      <c r="AV54" s="5482"/>
      <c r="AW54" s="2559"/>
      <c r="AX54" s="5480"/>
      <c r="AY54" s="5481"/>
      <c r="AZ54" s="5482"/>
      <c r="BA54" s="2480"/>
      <c r="BB54" s="5480"/>
      <c r="BC54" s="5481"/>
      <c r="BD54" s="5482"/>
      <c r="BE54" s="2480"/>
      <c r="BF54" s="5480"/>
      <c r="BG54" s="5481"/>
      <c r="BH54" s="5482"/>
      <c r="BI54" s="1760"/>
      <c r="BJ54" s="5485"/>
      <c r="BK54" s="5486"/>
      <c r="BL54" s="5486"/>
      <c r="BM54" s="5487"/>
      <c r="BN54" s="5489" t="str">
        <f>IF('2-入力用'!W50="","",
IF(TEXT('2-入力用'!W50,"ggg")="昭和","〇",""))</f>
        <v>〇</v>
      </c>
      <c r="BO54" s="5473"/>
      <c r="BP54" s="5150" t="str">
        <f>IF('2-入力用'!W50="","",
IF(TEXT('2-入力用'!W50,"ggg")="平成","〇",""))</f>
        <v/>
      </c>
      <c r="BQ54" s="5150"/>
      <c r="BR54" s="2560"/>
      <c r="BS54" s="5488"/>
      <c r="BT54" s="5488"/>
      <c r="BU54" s="5488"/>
      <c r="BV54" s="5488"/>
      <c r="BW54" s="5488"/>
      <c r="BX54" s="5488"/>
      <c r="BY54" s="2560"/>
      <c r="BZ54" s="5474"/>
      <c r="CA54" s="5475"/>
      <c r="CB54" s="5475"/>
      <c r="CC54" s="5475"/>
      <c r="CD54" s="5475"/>
      <c r="CE54" s="5475"/>
      <c r="CF54" s="5475"/>
      <c r="CG54" s="5476"/>
      <c r="CH54" s="5448"/>
      <c r="CI54" s="5449"/>
      <c r="CJ54" s="5449"/>
      <c r="CK54" s="5450"/>
      <c r="CL54" s="5483"/>
      <c r="CM54" s="5449"/>
      <c r="CN54" s="5449"/>
      <c r="CO54" s="5484"/>
      <c r="CP54" s="5448"/>
      <c r="CQ54" s="5449"/>
      <c r="CR54" s="5449"/>
      <c r="CS54" s="5484"/>
      <c r="CT54" s="5448"/>
      <c r="CU54" s="5449"/>
      <c r="CV54" s="5449"/>
      <c r="CW54" s="5449"/>
      <c r="CX54" s="5450"/>
      <c r="CY54" s="5135"/>
      <c r="CZ54" s="5454"/>
      <c r="DA54" s="5454"/>
      <c r="DB54" s="5454"/>
      <c r="DC54" s="5140"/>
      <c r="DD54" s="5459"/>
      <c r="DE54" s="5460"/>
      <c r="DF54" s="5461"/>
      <c r="DG54" s="4160"/>
      <c r="DH54" s="2478"/>
      <c r="DI54" s="2478"/>
      <c r="DJ54" s="1760"/>
    </row>
    <row r="55" spans="1:114" ht="2.25" customHeight="1">
      <c r="A55" s="1760"/>
      <c r="B55" s="1760"/>
      <c r="C55" s="5470"/>
      <c r="D55" s="5471"/>
      <c r="E55" s="5471"/>
      <c r="F55" s="5471"/>
      <c r="G55" s="5471"/>
      <c r="H55" s="5471"/>
      <c r="I55" s="5471"/>
      <c r="J55" s="5471"/>
      <c r="K55" s="5471"/>
      <c r="L55" s="5471"/>
      <c r="M55" s="2561"/>
      <c r="N55" s="2562"/>
      <c r="O55" s="2562"/>
      <c r="P55" s="2562"/>
      <c r="Q55" s="2562"/>
      <c r="R55" s="2562"/>
      <c r="S55" s="2562"/>
      <c r="T55" s="2562"/>
      <c r="U55" s="2562"/>
      <c r="V55" s="2562"/>
      <c r="W55" s="2562"/>
      <c r="X55" s="2562"/>
      <c r="Y55" s="2562"/>
      <c r="Z55" s="2562"/>
      <c r="AA55" s="2562"/>
      <c r="AB55" s="2562"/>
      <c r="AC55" s="2562"/>
      <c r="AD55" s="2562"/>
      <c r="AE55" s="2562"/>
      <c r="AF55" s="2562"/>
      <c r="AG55" s="2562"/>
      <c r="AH55" s="2562"/>
      <c r="AI55" s="2562"/>
      <c r="AJ55" s="2562"/>
      <c r="AK55" s="2562"/>
      <c r="AL55" s="2562"/>
      <c r="AM55" s="2562"/>
      <c r="AN55" s="2562"/>
      <c r="AO55" s="2562"/>
      <c r="AP55" s="2562"/>
      <c r="AQ55" s="2562"/>
      <c r="AR55" s="2562"/>
      <c r="AS55" s="2562"/>
      <c r="AT55" s="2562"/>
      <c r="AU55" s="2562"/>
      <c r="AV55" s="2562"/>
      <c r="AW55" s="2562"/>
      <c r="AX55" s="2562"/>
      <c r="AY55" s="2562"/>
      <c r="AZ55" s="2562"/>
      <c r="BA55" s="2562"/>
      <c r="BB55" s="2562"/>
      <c r="BC55" s="2562"/>
      <c r="BD55" s="2562"/>
      <c r="BE55" s="2562"/>
      <c r="BF55" s="2562"/>
      <c r="BG55" s="2562"/>
      <c r="BH55" s="2562"/>
      <c r="BI55" s="2563"/>
      <c r="BJ55" s="2564"/>
      <c r="BK55" s="2565"/>
      <c r="BL55" s="2565"/>
      <c r="BM55" s="2566"/>
      <c r="BN55" s="5490"/>
      <c r="BO55" s="5491"/>
      <c r="BP55" s="5492"/>
      <c r="BQ55" s="5492"/>
      <c r="BR55" s="2567"/>
      <c r="BS55" s="2568"/>
      <c r="BT55" s="2568"/>
      <c r="BU55" s="2568"/>
      <c r="BV55" s="2568"/>
      <c r="BW55" s="2568"/>
      <c r="BX55" s="2568"/>
      <c r="BY55" s="2567"/>
      <c r="BZ55" s="5474"/>
      <c r="CA55" s="5475"/>
      <c r="CB55" s="5475"/>
      <c r="CC55" s="5475"/>
      <c r="CD55" s="5475"/>
      <c r="CE55" s="5475"/>
      <c r="CF55" s="5475"/>
      <c r="CG55" s="5476"/>
      <c r="CH55" s="5448"/>
      <c r="CI55" s="5449"/>
      <c r="CJ55" s="5449"/>
      <c r="CK55" s="5450"/>
      <c r="CL55" s="5483"/>
      <c r="CM55" s="5449"/>
      <c r="CN55" s="5449"/>
      <c r="CO55" s="5484"/>
      <c r="CP55" s="5448"/>
      <c r="CQ55" s="5449"/>
      <c r="CR55" s="5449"/>
      <c r="CS55" s="5484"/>
      <c r="CT55" s="5448"/>
      <c r="CU55" s="5449"/>
      <c r="CV55" s="5449"/>
      <c r="CW55" s="5449"/>
      <c r="CX55" s="5450"/>
      <c r="CY55" s="5132"/>
      <c r="CZ55" s="5133"/>
      <c r="DA55" s="5133"/>
      <c r="DB55" s="5133"/>
      <c r="DC55" s="5455"/>
      <c r="DD55" s="5462"/>
      <c r="DE55" s="5463"/>
      <c r="DF55" s="5464"/>
      <c r="DG55" s="4160"/>
      <c r="DH55" s="2478"/>
      <c r="DI55" s="2478"/>
      <c r="DJ55" s="1760"/>
    </row>
    <row r="56" spans="1:114" ht="2.25" customHeight="1">
      <c r="A56" s="1760"/>
      <c r="B56" s="1760"/>
      <c r="C56" s="5466">
        <f>'2-入力用'!B51</f>
        <v>0</v>
      </c>
      <c r="D56" s="5467"/>
      <c r="E56" s="5467"/>
      <c r="F56" s="5467"/>
      <c r="G56" s="5467"/>
      <c r="H56" s="5467"/>
      <c r="I56" s="5467"/>
      <c r="J56" s="5467"/>
      <c r="K56" s="5467"/>
      <c r="L56" s="5467"/>
      <c r="M56" s="2551"/>
      <c r="N56" s="2569"/>
      <c r="O56" s="2569"/>
      <c r="P56" s="2569"/>
      <c r="Q56" s="2569"/>
      <c r="R56" s="2569"/>
      <c r="S56" s="2569"/>
      <c r="T56" s="2569"/>
      <c r="U56" s="2569"/>
      <c r="V56" s="2569"/>
      <c r="W56" s="2569"/>
      <c r="X56" s="2569"/>
      <c r="Y56" s="2569"/>
      <c r="Z56" s="2569"/>
      <c r="AA56" s="2569"/>
      <c r="AB56" s="2569"/>
      <c r="AC56" s="2569"/>
      <c r="AD56" s="2569"/>
      <c r="AE56" s="2569"/>
      <c r="AF56" s="2569"/>
      <c r="AG56" s="2569"/>
      <c r="AH56" s="2569"/>
      <c r="AI56" s="2569"/>
      <c r="AJ56" s="2569"/>
      <c r="AK56" s="2569"/>
      <c r="AL56" s="2569"/>
      <c r="AM56" s="2569"/>
      <c r="AN56" s="2569"/>
      <c r="AO56" s="2569"/>
      <c r="AP56" s="2569"/>
      <c r="AQ56" s="2569"/>
      <c r="AR56" s="2569"/>
      <c r="AS56" s="2569"/>
      <c r="AT56" s="2569"/>
      <c r="AU56" s="2569"/>
      <c r="AV56" s="2569"/>
      <c r="AW56" s="2569"/>
      <c r="AX56" s="2569"/>
      <c r="AY56" s="2569"/>
      <c r="AZ56" s="2569"/>
      <c r="BA56" s="2569"/>
      <c r="BB56" s="2569"/>
      <c r="BC56" s="2569"/>
      <c r="BD56" s="2569"/>
      <c r="BE56" s="2569"/>
      <c r="BF56" s="2569"/>
      <c r="BG56" s="2569"/>
      <c r="BH56" s="2569"/>
      <c r="BI56" s="2552"/>
      <c r="BJ56" s="5496">
        <f>'2-入力用'!T51</f>
        <v>0</v>
      </c>
      <c r="BK56" s="5497"/>
      <c r="BL56" s="5497"/>
      <c r="BM56" s="5498"/>
      <c r="BN56" s="5472" t="str">
        <f>IF('2-入力用'!W51="","",
IF(TEXT('2-入力用'!W51,"ggg")="明治","〇",""))</f>
        <v/>
      </c>
      <c r="BO56" s="5472"/>
      <c r="BP56" s="5143" t="str">
        <f>IF('2-入力用'!W51="","",
IF(TEXT('2-入力用'!W51,"ggg")="大正","〇",""))</f>
        <v/>
      </c>
      <c r="BQ56" s="5143"/>
      <c r="BR56" s="2556"/>
      <c r="BS56" s="2570"/>
      <c r="BT56" s="2570"/>
      <c r="BU56" s="2570"/>
      <c r="BV56" s="2570"/>
      <c r="BW56" s="2570"/>
      <c r="BX56" s="2570"/>
      <c r="BY56" s="2556"/>
      <c r="BZ56" s="5474" t="str">
        <f>IF(申告書1入力用!BO146,"〇","")</f>
        <v/>
      </c>
      <c r="CA56" s="5475"/>
      <c r="CB56" s="5475"/>
      <c r="CC56" s="5475"/>
      <c r="CD56" s="5475" t="str">
        <f>IF(申告書1入力用!BP146,"〇","")</f>
        <v/>
      </c>
      <c r="CE56" s="5475"/>
      <c r="CF56" s="5475"/>
      <c r="CG56" s="5476"/>
      <c r="CH56" s="5493" t="str">
        <f>IF('2-入力用'!AM51&gt;=1,'2-入力用'!AM51,"")</f>
        <v/>
      </c>
      <c r="CI56" s="5494"/>
      <c r="CJ56" s="5494"/>
      <c r="CK56" s="5495"/>
      <c r="CL56" s="5483" t="str">
        <f>IF(申告書1入力用!BM156,"〇","")</f>
        <v/>
      </c>
      <c r="CM56" s="5449"/>
      <c r="CN56" s="5449"/>
      <c r="CO56" s="5484"/>
      <c r="CP56" s="5448" t="str">
        <f>IF(申告書1入力用!BK156,"〇","")</f>
        <v/>
      </c>
      <c r="CQ56" s="5449"/>
      <c r="CR56" s="5449"/>
      <c r="CS56" s="5484"/>
      <c r="CT56" s="5448" t="str">
        <f>IF('2-入力用'!AV51="☑","〇","")</f>
        <v/>
      </c>
      <c r="CU56" s="5449"/>
      <c r="CV56" s="5449"/>
      <c r="CW56" s="5449"/>
      <c r="CX56" s="5450"/>
      <c r="CY56" s="5451" t="str">
        <f>IF(申告書1入力用!BK146,"〇","")</f>
        <v/>
      </c>
      <c r="CZ56" s="5452"/>
      <c r="DA56" s="5452"/>
      <c r="DB56" s="5452"/>
      <c r="DC56" s="5453"/>
      <c r="DD56" s="5456" t="str">
        <f>IF('2-入力用'!BA51&gt;=1,'2-入力用'!BA51,"")</f>
        <v/>
      </c>
      <c r="DE56" s="5457"/>
      <c r="DF56" s="5458"/>
      <c r="DG56" s="4160"/>
      <c r="DH56" s="2478"/>
      <c r="DI56" s="2478"/>
      <c r="DJ56" s="1760"/>
    </row>
    <row r="57" spans="1:114" ht="10.5" customHeight="1">
      <c r="A57" s="1760"/>
      <c r="B57" s="1760"/>
      <c r="C57" s="5468"/>
      <c r="D57" s="5469"/>
      <c r="E57" s="5469"/>
      <c r="F57" s="5469"/>
      <c r="G57" s="5469"/>
      <c r="H57" s="5469"/>
      <c r="I57" s="5469"/>
      <c r="J57" s="5469"/>
      <c r="K57" s="5469"/>
      <c r="L57" s="5469"/>
      <c r="M57" s="2557"/>
      <c r="N57" s="5477" t="str">
        <f>IF('2-入力用'!H51&lt;&gt;0,LEFT('2-入力用'!H51,1),"")</f>
        <v/>
      </c>
      <c r="O57" s="5478"/>
      <c r="P57" s="5479"/>
      <c r="Q57" s="2480"/>
      <c r="R57" s="5477" t="str">
        <f>IF(OR('2-入力用'!H51=0,(A1-(A1-2))&lt;=0),"",MID('2-入力用'!H51,(A1-(A1-2)),1))</f>
        <v/>
      </c>
      <c r="S57" s="5478"/>
      <c r="T57" s="5479"/>
      <c r="U57" s="2480"/>
      <c r="V57" s="5477" t="str">
        <f>IF(OR('2-入力用'!H51=0,(A1-(A1-3))&lt;=0),"",MID('2-入力用'!H51,(A1-(A1-3)),1))</f>
        <v/>
      </c>
      <c r="W57" s="5478"/>
      <c r="X57" s="5479"/>
      <c r="Y57" s="2480"/>
      <c r="Z57" s="5477" t="str">
        <f>IF(OR('2-入力用'!H51=0,(A1-(A1-4))&lt;=0),"",MID('2-入力用'!H51,(A1-(A1-4)),1))</f>
        <v/>
      </c>
      <c r="AA57" s="5478"/>
      <c r="AB57" s="5479"/>
      <c r="AC57" s="2558"/>
      <c r="AD57" s="5477" t="str">
        <f>IF(OR('2-入力用'!H51=0,(A1-(A1-5))&lt;=0),"",MID('2-入力用'!H51,(A1-(A1-5)),1))</f>
        <v/>
      </c>
      <c r="AE57" s="5478"/>
      <c r="AF57" s="5479"/>
      <c r="AG57" s="2480"/>
      <c r="AH57" s="5477" t="str">
        <f>IF(OR('2-入力用'!H51=0,(A1-(A1-6))&lt;=0),"",MID('2-入力用'!H51,(A1-(A1-6)),1))</f>
        <v/>
      </c>
      <c r="AI57" s="5478"/>
      <c r="AJ57" s="5479"/>
      <c r="AK57" s="2480"/>
      <c r="AL57" s="5477" t="str">
        <f>IF(OR('2-入力用'!H51=0,(A1-(A1-7))&lt;=0),"",MID('2-入力用'!H51,(A1-(A1-7)),1))</f>
        <v/>
      </c>
      <c r="AM57" s="5478"/>
      <c r="AN57" s="5479"/>
      <c r="AO57" s="2480"/>
      <c r="AP57" s="5477" t="str">
        <f>IF(OR('2-入力用'!H51=0,(A1-(A1-8))&lt;=0),"",MID('2-入力用'!H51,(A1-(A1-8)),1))</f>
        <v/>
      </c>
      <c r="AQ57" s="5478"/>
      <c r="AR57" s="5479"/>
      <c r="AS57" s="2558"/>
      <c r="AT57" s="5477" t="str">
        <f>IF(OR('2-入力用'!H51=0,(A1-(A1-9))&lt;=0),"",MID('2-入力用'!H51,(A1-(A1-9)),1))</f>
        <v/>
      </c>
      <c r="AU57" s="5478"/>
      <c r="AV57" s="5479"/>
      <c r="AW57" s="2559"/>
      <c r="AX57" s="5477" t="str">
        <f>IF(OR('2-入力用'!H51=0,(A1-(A1-10))&lt;=0),"",MID('2-入力用'!H51,(A1-(A1-10)),1))</f>
        <v/>
      </c>
      <c r="AY57" s="5478"/>
      <c r="AZ57" s="5479"/>
      <c r="BA57" s="2480"/>
      <c r="BB57" s="5477" t="str">
        <f>IF(OR('2-入力用'!H51=0,(A1-(A1-11))&lt;=0),"",MID('2-入力用'!H51,(A1-(A1-11)),1))</f>
        <v/>
      </c>
      <c r="BC57" s="5478"/>
      <c r="BD57" s="5479"/>
      <c r="BE57" s="2480"/>
      <c r="BF57" s="5477" t="str">
        <f>IF(OR('2-入力用'!H51=0,(A1-(A1-12))&lt;=0),"",MID('2-入力用'!H51,(A1-(A1-12)),1))</f>
        <v/>
      </c>
      <c r="BG57" s="5478"/>
      <c r="BH57" s="5479"/>
      <c r="BI57" s="1760"/>
      <c r="BJ57" s="5496"/>
      <c r="BK57" s="5497"/>
      <c r="BL57" s="5497"/>
      <c r="BM57" s="5498"/>
      <c r="BN57" s="5473"/>
      <c r="BO57" s="5473"/>
      <c r="BP57" s="5150"/>
      <c r="BQ57" s="5150"/>
      <c r="BR57" s="2560"/>
      <c r="BS57" s="5488" t="str">
        <f>IF('2-入力用'!W51="","",TEXT('2-入力用'!W51,"e"))</f>
        <v/>
      </c>
      <c r="BT57" s="5488"/>
      <c r="BU57" s="5488" t="str">
        <f>IF('2-入力用'!W51="","",TEXT('2-入力用'!W51,"m"))</f>
        <v/>
      </c>
      <c r="BV57" s="5488"/>
      <c r="BW57" s="5488" t="str">
        <f>IF('2-入力用'!W51="","",TEXT('2-入力用'!W51,"d"))</f>
        <v/>
      </c>
      <c r="BX57" s="5488"/>
      <c r="BY57" s="2560"/>
      <c r="BZ57" s="5474"/>
      <c r="CA57" s="5475"/>
      <c r="CB57" s="5475"/>
      <c r="CC57" s="5475"/>
      <c r="CD57" s="5475"/>
      <c r="CE57" s="5475"/>
      <c r="CF57" s="5475"/>
      <c r="CG57" s="5476"/>
      <c r="CH57" s="5493"/>
      <c r="CI57" s="5494"/>
      <c r="CJ57" s="5494"/>
      <c r="CK57" s="5495"/>
      <c r="CL57" s="5483"/>
      <c r="CM57" s="5449"/>
      <c r="CN57" s="5449"/>
      <c r="CO57" s="5484"/>
      <c r="CP57" s="5448"/>
      <c r="CQ57" s="5449"/>
      <c r="CR57" s="5449"/>
      <c r="CS57" s="5484"/>
      <c r="CT57" s="5448"/>
      <c r="CU57" s="5449"/>
      <c r="CV57" s="5449"/>
      <c r="CW57" s="5449"/>
      <c r="CX57" s="5450"/>
      <c r="CY57" s="5135"/>
      <c r="CZ57" s="5454"/>
      <c r="DA57" s="5454"/>
      <c r="DB57" s="5454"/>
      <c r="DC57" s="5140"/>
      <c r="DD57" s="5459"/>
      <c r="DE57" s="5460"/>
      <c r="DF57" s="5461"/>
      <c r="DG57" s="4160"/>
      <c r="DH57" s="2478"/>
      <c r="DI57" s="2478"/>
      <c r="DJ57" s="1760"/>
    </row>
    <row r="58" spans="1:114" ht="10.5" customHeight="1">
      <c r="A58" s="1760"/>
      <c r="B58" s="1760"/>
      <c r="C58" s="5468"/>
      <c r="D58" s="5469"/>
      <c r="E58" s="5469"/>
      <c r="F58" s="5469"/>
      <c r="G58" s="5469"/>
      <c r="H58" s="5469"/>
      <c r="I58" s="5469"/>
      <c r="J58" s="5469"/>
      <c r="K58" s="5469"/>
      <c r="L58" s="5469"/>
      <c r="M58" s="2557"/>
      <c r="N58" s="5480"/>
      <c r="O58" s="5481"/>
      <c r="P58" s="5482"/>
      <c r="Q58" s="2480"/>
      <c r="R58" s="5480"/>
      <c r="S58" s="5481"/>
      <c r="T58" s="5482"/>
      <c r="U58" s="2480"/>
      <c r="V58" s="5480"/>
      <c r="W58" s="5481"/>
      <c r="X58" s="5482"/>
      <c r="Y58" s="2480"/>
      <c r="Z58" s="5480"/>
      <c r="AA58" s="5481"/>
      <c r="AB58" s="5482"/>
      <c r="AC58" s="2558"/>
      <c r="AD58" s="5480"/>
      <c r="AE58" s="5481"/>
      <c r="AF58" s="5482"/>
      <c r="AG58" s="2480"/>
      <c r="AH58" s="5480"/>
      <c r="AI58" s="5481"/>
      <c r="AJ58" s="5482"/>
      <c r="AK58" s="2480"/>
      <c r="AL58" s="5480"/>
      <c r="AM58" s="5481"/>
      <c r="AN58" s="5482"/>
      <c r="AO58" s="2480"/>
      <c r="AP58" s="5480"/>
      <c r="AQ58" s="5481"/>
      <c r="AR58" s="5482"/>
      <c r="AS58" s="2558"/>
      <c r="AT58" s="5480"/>
      <c r="AU58" s="5481"/>
      <c r="AV58" s="5482"/>
      <c r="AW58" s="2480"/>
      <c r="AX58" s="5480"/>
      <c r="AY58" s="5481"/>
      <c r="AZ58" s="5482"/>
      <c r="BA58" s="2480"/>
      <c r="BB58" s="5480"/>
      <c r="BC58" s="5481"/>
      <c r="BD58" s="5482"/>
      <c r="BE58" s="2480"/>
      <c r="BF58" s="5480"/>
      <c r="BG58" s="5481"/>
      <c r="BH58" s="5482"/>
      <c r="BI58" s="1760"/>
      <c r="BJ58" s="5499"/>
      <c r="BK58" s="5360"/>
      <c r="BL58" s="5360"/>
      <c r="BM58" s="5361"/>
      <c r="BN58" s="5473" t="str">
        <f>IF('2-入力用'!W51="","",
IF(TEXT('2-入力用'!W51,"ggg")="昭和","〇",""))</f>
        <v/>
      </c>
      <c r="BO58" s="5473"/>
      <c r="BP58" s="5150" t="str">
        <f>IF('2-入力用'!W51="","",
IF(TEXT('2-入力用'!W51,"ggg")="平成","〇",""))</f>
        <v/>
      </c>
      <c r="BQ58" s="5150" t="str">
        <f>IF('2-入力用'!W51="","",
IF(TEXT('2-入力用'!W51,"ggg")="令和","〇",""))</f>
        <v/>
      </c>
      <c r="BR58" s="2560"/>
      <c r="BS58" s="5488"/>
      <c r="BT58" s="5488"/>
      <c r="BU58" s="5488"/>
      <c r="BV58" s="5488"/>
      <c r="BW58" s="5488"/>
      <c r="BX58" s="5488"/>
      <c r="BY58" s="2560"/>
      <c r="BZ58" s="5474"/>
      <c r="CA58" s="5475"/>
      <c r="CB58" s="5475"/>
      <c r="CC58" s="5475"/>
      <c r="CD58" s="5475"/>
      <c r="CE58" s="5475"/>
      <c r="CF58" s="5475"/>
      <c r="CG58" s="5476"/>
      <c r="CH58" s="5493"/>
      <c r="CI58" s="5494"/>
      <c r="CJ58" s="5494"/>
      <c r="CK58" s="5495"/>
      <c r="CL58" s="5483"/>
      <c r="CM58" s="5449"/>
      <c r="CN58" s="5449"/>
      <c r="CO58" s="5484"/>
      <c r="CP58" s="5448"/>
      <c r="CQ58" s="5449"/>
      <c r="CR58" s="5449"/>
      <c r="CS58" s="5484"/>
      <c r="CT58" s="5448"/>
      <c r="CU58" s="5449"/>
      <c r="CV58" s="5449"/>
      <c r="CW58" s="5449"/>
      <c r="CX58" s="5450"/>
      <c r="CY58" s="5135"/>
      <c r="CZ58" s="5454"/>
      <c r="DA58" s="5454"/>
      <c r="DB58" s="5454"/>
      <c r="DC58" s="5140"/>
      <c r="DD58" s="5459"/>
      <c r="DE58" s="5460"/>
      <c r="DF58" s="5461"/>
      <c r="DG58" s="4160"/>
      <c r="DH58" s="2478"/>
      <c r="DI58" s="2478"/>
      <c r="DJ58" s="1760"/>
    </row>
    <row r="59" spans="1:114" ht="2.25" customHeight="1">
      <c r="A59" s="1760"/>
      <c r="B59" s="1760"/>
      <c r="C59" s="5468"/>
      <c r="D59" s="5469"/>
      <c r="E59" s="5469"/>
      <c r="F59" s="5469"/>
      <c r="G59" s="5469"/>
      <c r="H59" s="5469"/>
      <c r="I59" s="5469"/>
      <c r="J59" s="5469"/>
      <c r="K59" s="5469"/>
      <c r="L59" s="5469"/>
      <c r="M59" s="2561"/>
      <c r="N59" s="2563"/>
      <c r="O59" s="2563"/>
      <c r="P59" s="2563"/>
      <c r="Q59" s="2563"/>
      <c r="R59" s="2563"/>
      <c r="S59" s="2563"/>
      <c r="T59" s="2563"/>
      <c r="U59" s="2563"/>
      <c r="V59" s="2563"/>
      <c r="W59" s="2563"/>
      <c r="X59" s="2563"/>
      <c r="Y59" s="2563"/>
      <c r="Z59" s="2563"/>
      <c r="AA59" s="2563"/>
      <c r="AB59" s="2563"/>
      <c r="AC59" s="2563"/>
      <c r="AD59" s="2563"/>
      <c r="AE59" s="2563"/>
      <c r="AF59" s="2563"/>
      <c r="AG59" s="2563"/>
      <c r="AH59" s="2563"/>
      <c r="AI59" s="2563"/>
      <c r="AJ59" s="2563"/>
      <c r="AK59" s="2563"/>
      <c r="AL59" s="2563"/>
      <c r="AM59" s="2563"/>
      <c r="AN59" s="2563"/>
      <c r="AO59" s="2563"/>
      <c r="AP59" s="2563"/>
      <c r="AQ59" s="2563"/>
      <c r="AR59" s="2563"/>
      <c r="AS59" s="2563"/>
      <c r="AT59" s="2563"/>
      <c r="AU59" s="2563"/>
      <c r="AV59" s="2563"/>
      <c r="AW59" s="2563"/>
      <c r="AX59" s="2563"/>
      <c r="AY59" s="2563"/>
      <c r="AZ59" s="2563"/>
      <c r="BA59" s="2563"/>
      <c r="BB59" s="2563"/>
      <c r="BC59" s="2563"/>
      <c r="BD59" s="2563"/>
      <c r="BE59" s="2563"/>
      <c r="BF59" s="2563"/>
      <c r="BG59" s="2563"/>
      <c r="BH59" s="2563"/>
      <c r="BI59" s="2563"/>
      <c r="BJ59" s="5496"/>
      <c r="BK59" s="5497"/>
      <c r="BL59" s="5497"/>
      <c r="BM59" s="5498"/>
      <c r="BN59" s="5491"/>
      <c r="BO59" s="5491"/>
      <c r="BP59" s="5492"/>
      <c r="BQ59" s="5492"/>
      <c r="BR59" s="2567"/>
      <c r="BS59" s="2568"/>
      <c r="BT59" s="2568"/>
      <c r="BU59" s="2568"/>
      <c r="BV59" s="2568"/>
      <c r="BW59" s="2568"/>
      <c r="BX59" s="2568"/>
      <c r="BY59" s="2567"/>
      <c r="BZ59" s="5474"/>
      <c r="CA59" s="5475"/>
      <c r="CB59" s="5475"/>
      <c r="CC59" s="5475"/>
      <c r="CD59" s="5475"/>
      <c r="CE59" s="5475"/>
      <c r="CF59" s="5475"/>
      <c r="CG59" s="5476"/>
      <c r="CH59" s="5493"/>
      <c r="CI59" s="5494"/>
      <c r="CJ59" s="5494"/>
      <c r="CK59" s="5495"/>
      <c r="CL59" s="5483"/>
      <c r="CM59" s="5449"/>
      <c r="CN59" s="5449"/>
      <c r="CO59" s="5484"/>
      <c r="CP59" s="5448"/>
      <c r="CQ59" s="5449"/>
      <c r="CR59" s="5449"/>
      <c r="CS59" s="5484"/>
      <c r="CT59" s="5448"/>
      <c r="CU59" s="5449"/>
      <c r="CV59" s="5449"/>
      <c r="CW59" s="5449"/>
      <c r="CX59" s="5450"/>
      <c r="CY59" s="5132"/>
      <c r="CZ59" s="5133"/>
      <c r="DA59" s="5133"/>
      <c r="DB59" s="5133"/>
      <c r="DC59" s="5455"/>
      <c r="DD59" s="5462"/>
      <c r="DE59" s="5463"/>
      <c r="DF59" s="5464"/>
      <c r="DG59" s="4160"/>
      <c r="DH59" s="2478"/>
      <c r="DI59" s="2478"/>
      <c r="DJ59" s="1760"/>
    </row>
    <row r="60" spans="1:114" ht="2.25" customHeight="1">
      <c r="A60" s="1760"/>
      <c r="B60" s="1760"/>
      <c r="C60" s="5466">
        <f>'2-入力用'!B52</f>
        <v>0</v>
      </c>
      <c r="D60" s="5467"/>
      <c r="E60" s="5467"/>
      <c r="F60" s="5467"/>
      <c r="G60" s="5467"/>
      <c r="H60" s="5467"/>
      <c r="I60" s="5467"/>
      <c r="J60" s="5467"/>
      <c r="K60" s="5467"/>
      <c r="L60" s="5467"/>
      <c r="M60" s="2551"/>
      <c r="N60" s="2569"/>
      <c r="O60" s="2569"/>
      <c r="P60" s="2569"/>
      <c r="Q60" s="2569"/>
      <c r="R60" s="2569"/>
      <c r="S60" s="2569"/>
      <c r="T60" s="2569"/>
      <c r="U60" s="2569"/>
      <c r="V60" s="2569"/>
      <c r="W60" s="2569"/>
      <c r="X60" s="2569"/>
      <c r="Y60" s="2569"/>
      <c r="Z60" s="2569"/>
      <c r="AA60" s="2569"/>
      <c r="AB60" s="2569"/>
      <c r="AC60" s="2569"/>
      <c r="AD60" s="2569"/>
      <c r="AE60" s="2569"/>
      <c r="AF60" s="2569"/>
      <c r="AG60" s="2569"/>
      <c r="AH60" s="2569"/>
      <c r="AI60" s="2569"/>
      <c r="AJ60" s="2569"/>
      <c r="AK60" s="2569"/>
      <c r="AL60" s="2569"/>
      <c r="AM60" s="2569"/>
      <c r="AN60" s="2569"/>
      <c r="AO60" s="2569"/>
      <c r="AP60" s="2569"/>
      <c r="AQ60" s="2569"/>
      <c r="AR60" s="2569"/>
      <c r="AS60" s="2569"/>
      <c r="AT60" s="2569"/>
      <c r="AU60" s="2569"/>
      <c r="AV60" s="2569"/>
      <c r="AW60" s="2569"/>
      <c r="AX60" s="2569"/>
      <c r="AY60" s="2569"/>
      <c r="AZ60" s="2569"/>
      <c r="BA60" s="2569"/>
      <c r="BB60" s="2569"/>
      <c r="BC60" s="2569"/>
      <c r="BD60" s="2569"/>
      <c r="BE60" s="2569"/>
      <c r="BF60" s="2569"/>
      <c r="BG60" s="2569"/>
      <c r="BH60" s="2569"/>
      <c r="BI60" s="2552"/>
      <c r="BJ60" s="5496">
        <f>'2-入力用'!T52</f>
        <v>0</v>
      </c>
      <c r="BK60" s="5497"/>
      <c r="BL60" s="5497"/>
      <c r="BM60" s="5498"/>
      <c r="BN60" s="5472" t="str">
        <f>IF('2-入力用'!W52="","",
IF(TEXT('2-入力用'!W52,"ggg")="明治","〇",""))</f>
        <v/>
      </c>
      <c r="BO60" s="5472"/>
      <c r="BP60" s="5143" t="str">
        <f>IF('2-入力用'!W52="","",
IF(TEXT('2-入力用'!W52,"ggg")="大正","〇",""))</f>
        <v/>
      </c>
      <c r="BQ60" s="5143"/>
      <c r="BR60" s="2556"/>
      <c r="BS60" s="2570"/>
      <c r="BT60" s="2570"/>
      <c r="BU60" s="2570"/>
      <c r="BV60" s="2570"/>
      <c r="BW60" s="2570"/>
      <c r="BX60" s="2570"/>
      <c r="BY60" s="2556"/>
      <c r="BZ60" s="5474" t="str">
        <f>IF(申告書1入力用!BO147,"〇","")</f>
        <v/>
      </c>
      <c r="CA60" s="5475"/>
      <c r="CB60" s="5475"/>
      <c r="CC60" s="5475"/>
      <c r="CD60" s="5475" t="str">
        <f>IF(申告書1入力用!BP147,"〇","")</f>
        <v/>
      </c>
      <c r="CE60" s="5475"/>
      <c r="CF60" s="5475"/>
      <c r="CG60" s="5476"/>
      <c r="CH60" s="5493" t="str">
        <f>IF('2-入力用'!AM52&gt;=1,'2-入力用'!AM52,"")</f>
        <v/>
      </c>
      <c r="CI60" s="5494"/>
      <c r="CJ60" s="5494"/>
      <c r="CK60" s="5495"/>
      <c r="CL60" s="5483" t="str">
        <f>IF(申告書1入力用!BM157,"〇","")</f>
        <v/>
      </c>
      <c r="CM60" s="5449"/>
      <c r="CN60" s="5449"/>
      <c r="CO60" s="5484"/>
      <c r="CP60" s="5448" t="str">
        <f>IF(申告書1入力用!BK157,"〇","")</f>
        <v/>
      </c>
      <c r="CQ60" s="5449"/>
      <c r="CR60" s="5449"/>
      <c r="CS60" s="5484"/>
      <c r="CT60" s="5448" t="str">
        <f>IF('2-入力用'!AV52="☑","〇","")</f>
        <v/>
      </c>
      <c r="CU60" s="5449"/>
      <c r="CV60" s="5449"/>
      <c r="CW60" s="5449"/>
      <c r="CX60" s="5450"/>
      <c r="CY60" s="5451" t="str">
        <f>IF(申告書1入力用!BK147,"〇","")</f>
        <v/>
      </c>
      <c r="CZ60" s="5452"/>
      <c r="DA60" s="5452"/>
      <c r="DB60" s="5452"/>
      <c r="DC60" s="5453"/>
      <c r="DD60" s="5456" t="str">
        <f>IF('2-入力用'!BA52&gt;=1,'2-入力用'!BA52,"")</f>
        <v/>
      </c>
      <c r="DE60" s="5457"/>
      <c r="DF60" s="5458"/>
      <c r="DG60" s="4160"/>
      <c r="DH60" s="2478"/>
      <c r="DI60" s="2478"/>
      <c r="DJ60" s="1760"/>
    </row>
    <row r="61" spans="1:114" ht="10.5" customHeight="1">
      <c r="A61" s="1760"/>
      <c r="B61" s="1760"/>
      <c r="C61" s="5468"/>
      <c r="D61" s="5469"/>
      <c r="E61" s="5469"/>
      <c r="F61" s="5469"/>
      <c r="G61" s="5469"/>
      <c r="H61" s="5469"/>
      <c r="I61" s="5469"/>
      <c r="J61" s="5469"/>
      <c r="K61" s="5469"/>
      <c r="L61" s="5469"/>
      <c r="M61" s="2557"/>
      <c r="N61" s="5477" t="str">
        <f>IF('2-入力用'!H52&lt;&gt;0,LEFT('2-入力用'!H52,1),"")</f>
        <v/>
      </c>
      <c r="O61" s="5478"/>
      <c r="P61" s="5479"/>
      <c r="Q61" s="2480"/>
      <c r="R61" s="5477" t="str">
        <f>IF(OR('2-入力用'!H52=0,(A1-(A1-2))&lt;=0),"",MID('2-入力用'!H52,(A1-(A1-2)),1))</f>
        <v/>
      </c>
      <c r="S61" s="5478"/>
      <c r="T61" s="5479"/>
      <c r="U61" s="2480"/>
      <c r="V61" s="5477" t="str">
        <f>IF(OR('2-入力用'!H52=0,(A1-(A1-3))&lt;=0),"",MID('2-入力用'!H52,(A1-(A1-3)),1))</f>
        <v/>
      </c>
      <c r="W61" s="5478"/>
      <c r="X61" s="5479"/>
      <c r="Y61" s="2480"/>
      <c r="Z61" s="5477" t="str">
        <f>IF(OR('2-入力用'!H52=0,(A1-(A1-4))&lt;=0),"",MID('2-入力用'!H52,(A1-(A1-4)),1))</f>
        <v/>
      </c>
      <c r="AA61" s="5478"/>
      <c r="AB61" s="5479"/>
      <c r="AC61" s="2558"/>
      <c r="AD61" s="5477" t="str">
        <f>IF(OR('2-入力用'!H52=0,(A1-(A1-5))&lt;=0),"",MID('2-入力用'!H52,(A1-(A1-5)),1))</f>
        <v/>
      </c>
      <c r="AE61" s="5478"/>
      <c r="AF61" s="5479"/>
      <c r="AG61" s="2480"/>
      <c r="AH61" s="5477" t="str">
        <f>IF(OR('2-入力用'!H52=0,(A1-(A1-6))&lt;=0),"",MID('2-入力用'!H52,(A1-(A1-6)),1))</f>
        <v/>
      </c>
      <c r="AI61" s="5478"/>
      <c r="AJ61" s="5479"/>
      <c r="AK61" s="2480"/>
      <c r="AL61" s="5477" t="str">
        <f>IF(OR('2-入力用'!H52=0,(A1-(A1-7))&lt;=0),"",MID('2-入力用'!H52,(A1-(A1-7)),1))</f>
        <v/>
      </c>
      <c r="AM61" s="5478"/>
      <c r="AN61" s="5479"/>
      <c r="AO61" s="2480"/>
      <c r="AP61" s="5477" t="str">
        <f>IF(OR('2-入力用'!H52=0,(A1-(A1-8))&lt;=0),"",MID('2-入力用'!H52,(A1-(A1-8)),1))</f>
        <v/>
      </c>
      <c r="AQ61" s="5478"/>
      <c r="AR61" s="5479"/>
      <c r="AS61" s="2558"/>
      <c r="AT61" s="5477" t="str">
        <f>IF(OR('2-入力用'!H52=0,(A1-(A1-9))&lt;=0),"",MID('2-入力用'!H52,(A1-(A1-9)),1))</f>
        <v/>
      </c>
      <c r="AU61" s="5478"/>
      <c r="AV61" s="5479"/>
      <c r="AW61" s="2559"/>
      <c r="AX61" s="5477" t="str">
        <f>IF(OR('2-入力用'!H52=0,(A1-(A1-10))&lt;=0),"",MID('2-入力用'!H52,(A1-(A1-10)),1))</f>
        <v/>
      </c>
      <c r="AY61" s="5478"/>
      <c r="AZ61" s="5479"/>
      <c r="BA61" s="2480"/>
      <c r="BB61" s="5477" t="str">
        <f>IF(OR('2-入力用'!H52=0,(A1-(A1-11))&lt;=0),"",MID('2-入力用'!H52,(A1-(A1-11)),1))</f>
        <v/>
      </c>
      <c r="BC61" s="5478"/>
      <c r="BD61" s="5479"/>
      <c r="BE61" s="2480"/>
      <c r="BF61" s="5477" t="str">
        <f>IF(OR('2-入力用'!H52=0,(A1-(A1-12))&lt;=0),"",MID('2-入力用'!H52,(A1-(A1-12)),1))</f>
        <v/>
      </c>
      <c r="BG61" s="5478"/>
      <c r="BH61" s="5479"/>
      <c r="BI61" s="1760"/>
      <c r="BJ61" s="5496"/>
      <c r="BK61" s="5497"/>
      <c r="BL61" s="5497"/>
      <c r="BM61" s="5498"/>
      <c r="BN61" s="5473"/>
      <c r="BO61" s="5473"/>
      <c r="BP61" s="5150"/>
      <c r="BQ61" s="5150"/>
      <c r="BR61" s="2560"/>
      <c r="BS61" s="5488" t="str">
        <f>IF('2-入力用'!W52="","",TEXT('2-入力用'!W52,"e"))</f>
        <v/>
      </c>
      <c r="BT61" s="5488"/>
      <c r="BU61" s="5488" t="str">
        <f>IF('2-入力用'!W52="","",TEXT('2-入力用'!W52,"m"))</f>
        <v/>
      </c>
      <c r="BV61" s="5488"/>
      <c r="BW61" s="5488" t="str">
        <f>IF('2-入力用'!W52="","",TEXT('2-入力用'!W52,"d"))</f>
        <v/>
      </c>
      <c r="BX61" s="5488"/>
      <c r="BY61" s="2560"/>
      <c r="BZ61" s="5474"/>
      <c r="CA61" s="5475"/>
      <c r="CB61" s="5475"/>
      <c r="CC61" s="5475"/>
      <c r="CD61" s="5475"/>
      <c r="CE61" s="5475"/>
      <c r="CF61" s="5475"/>
      <c r="CG61" s="5476"/>
      <c r="CH61" s="5493"/>
      <c r="CI61" s="5494"/>
      <c r="CJ61" s="5494"/>
      <c r="CK61" s="5495"/>
      <c r="CL61" s="5483"/>
      <c r="CM61" s="5449"/>
      <c r="CN61" s="5449"/>
      <c r="CO61" s="5484"/>
      <c r="CP61" s="5448"/>
      <c r="CQ61" s="5449"/>
      <c r="CR61" s="5449"/>
      <c r="CS61" s="5484"/>
      <c r="CT61" s="5448"/>
      <c r="CU61" s="5449"/>
      <c r="CV61" s="5449"/>
      <c r="CW61" s="5449"/>
      <c r="CX61" s="5450"/>
      <c r="CY61" s="5135"/>
      <c r="CZ61" s="5454"/>
      <c r="DA61" s="5454"/>
      <c r="DB61" s="5454"/>
      <c r="DC61" s="5140"/>
      <c r="DD61" s="5459"/>
      <c r="DE61" s="5460"/>
      <c r="DF61" s="5461"/>
      <c r="DG61" s="4160"/>
      <c r="DH61" s="2478"/>
      <c r="DI61" s="2478"/>
      <c r="DJ61" s="1760"/>
    </row>
    <row r="62" spans="1:114" ht="10.5" customHeight="1">
      <c r="A62" s="1760"/>
      <c r="B62" s="1760"/>
      <c r="C62" s="5468"/>
      <c r="D62" s="5469"/>
      <c r="E62" s="5469"/>
      <c r="F62" s="5469"/>
      <c r="G62" s="5469"/>
      <c r="H62" s="5469"/>
      <c r="I62" s="5469"/>
      <c r="J62" s="5469"/>
      <c r="K62" s="5469"/>
      <c r="L62" s="5469"/>
      <c r="M62" s="2557"/>
      <c r="N62" s="5480"/>
      <c r="O62" s="5481"/>
      <c r="P62" s="5482"/>
      <c r="Q62" s="2480"/>
      <c r="R62" s="5480"/>
      <c r="S62" s="5481"/>
      <c r="T62" s="5482"/>
      <c r="U62" s="2480"/>
      <c r="V62" s="5480"/>
      <c r="W62" s="5481"/>
      <c r="X62" s="5482"/>
      <c r="Y62" s="2480"/>
      <c r="Z62" s="5480"/>
      <c r="AA62" s="5481"/>
      <c r="AB62" s="5482"/>
      <c r="AC62" s="2558"/>
      <c r="AD62" s="5480"/>
      <c r="AE62" s="5481"/>
      <c r="AF62" s="5482"/>
      <c r="AG62" s="2480"/>
      <c r="AH62" s="5480"/>
      <c r="AI62" s="5481"/>
      <c r="AJ62" s="5482"/>
      <c r="AK62" s="2480"/>
      <c r="AL62" s="5480"/>
      <c r="AM62" s="5481"/>
      <c r="AN62" s="5482"/>
      <c r="AO62" s="2480"/>
      <c r="AP62" s="5480"/>
      <c r="AQ62" s="5481"/>
      <c r="AR62" s="5482"/>
      <c r="AS62" s="2558"/>
      <c r="AT62" s="5480"/>
      <c r="AU62" s="5481"/>
      <c r="AV62" s="5482"/>
      <c r="AW62" s="2480"/>
      <c r="AX62" s="5480"/>
      <c r="AY62" s="5481"/>
      <c r="AZ62" s="5482"/>
      <c r="BA62" s="2480"/>
      <c r="BB62" s="5480"/>
      <c r="BC62" s="5481"/>
      <c r="BD62" s="5482"/>
      <c r="BE62" s="2480"/>
      <c r="BF62" s="5480"/>
      <c r="BG62" s="5481"/>
      <c r="BH62" s="5482"/>
      <c r="BI62" s="1760"/>
      <c r="BJ62" s="5499"/>
      <c r="BK62" s="5360"/>
      <c r="BL62" s="5360"/>
      <c r="BM62" s="5361"/>
      <c r="BN62" s="5473" t="str">
        <f>IF('2-入力用'!W52="","",
IF(TEXT('2-入力用'!W52,"ggg")="昭和","〇",""))</f>
        <v/>
      </c>
      <c r="BO62" s="5473"/>
      <c r="BP62" s="5150" t="str">
        <f>IF('2-入力用'!W52="","",
IF(TEXT('2-入力用'!W52,"ggg")="平成","〇",""))</f>
        <v/>
      </c>
      <c r="BQ62" s="5150" t="str">
        <f>IF('2-入力用'!W52="","",
IF(TEXT('2-入力用'!W52,"ggg")="令和","〇",""))</f>
        <v/>
      </c>
      <c r="BR62" s="2560"/>
      <c r="BS62" s="5488"/>
      <c r="BT62" s="5488"/>
      <c r="BU62" s="5488"/>
      <c r="BV62" s="5488"/>
      <c r="BW62" s="5488"/>
      <c r="BX62" s="5488"/>
      <c r="BY62" s="2560"/>
      <c r="BZ62" s="5474"/>
      <c r="CA62" s="5475"/>
      <c r="CB62" s="5475"/>
      <c r="CC62" s="5475"/>
      <c r="CD62" s="5475"/>
      <c r="CE62" s="5475"/>
      <c r="CF62" s="5475"/>
      <c r="CG62" s="5476"/>
      <c r="CH62" s="5493"/>
      <c r="CI62" s="5494"/>
      <c r="CJ62" s="5494"/>
      <c r="CK62" s="5495"/>
      <c r="CL62" s="5483"/>
      <c r="CM62" s="5449"/>
      <c r="CN62" s="5449"/>
      <c r="CO62" s="5484"/>
      <c r="CP62" s="5448"/>
      <c r="CQ62" s="5449"/>
      <c r="CR62" s="5449"/>
      <c r="CS62" s="5484"/>
      <c r="CT62" s="5448"/>
      <c r="CU62" s="5449"/>
      <c r="CV62" s="5449"/>
      <c r="CW62" s="5449"/>
      <c r="CX62" s="5450"/>
      <c r="CY62" s="5135"/>
      <c r="CZ62" s="5454"/>
      <c r="DA62" s="5454"/>
      <c r="DB62" s="5454"/>
      <c r="DC62" s="5140"/>
      <c r="DD62" s="5459"/>
      <c r="DE62" s="5460"/>
      <c r="DF62" s="5461"/>
      <c r="DG62" s="4160"/>
      <c r="DH62" s="2478"/>
      <c r="DI62" s="2478"/>
      <c r="DJ62" s="1760"/>
    </row>
    <row r="63" spans="1:114" ht="2.25" customHeight="1">
      <c r="A63" s="1760"/>
      <c r="B63" s="1760"/>
      <c r="C63" s="5468"/>
      <c r="D63" s="5469"/>
      <c r="E63" s="5469"/>
      <c r="F63" s="5469"/>
      <c r="G63" s="5469"/>
      <c r="H63" s="5469"/>
      <c r="I63" s="5469"/>
      <c r="J63" s="5469"/>
      <c r="K63" s="5469"/>
      <c r="L63" s="5469"/>
      <c r="M63" s="2561"/>
      <c r="N63" s="2563"/>
      <c r="O63" s="2563"/>
      <c r="P63" s="2563"/>
      <c r="Q63" s="2563"/>
      <c r="R63" s="2563"/>
      <c r="S63" s="2563"/>
      <c r="T63" s="2563"/>
      <c r="U63" s="2563"/>
      <c r="V63" s="2563"/>
      <c r="W63" s="2563"/>
      <c r="X63" s="2563"/>
      <c r="Y63" s="2563"/>
      <c r="Z63" s="2563"/>
      <c r="AA63" s="2563"/>
      <c r="AB63" s="2563"/>
      <c r="AC63" s="2563"/>
      <c r="AD63" s="2563"/>
      <c r="AE63" s="2563"/>
      <c r="AF63" s="2563"/>
      <c r="AG63" s="2563"/>
      <c r="AH63" s="2563"/>
      <c r="AI63" s="2563"/>
      <c r="AJ63" s="2563"/>
      <c r="AK63" s="2563"/>
      <c r="AL63" s="2563"/>
      <c r="AM63" s="2563"/>
      <c r="AN63" s="2563"/>
      <c r="AO63" s="2563"/>
      <c r="AP63" s="2563"/>
      <c r="AQ63" s="2563"/>
      <c r="AR63" s="2563"/>
      <c r="AS63" s="2563"/>
      <c r="AT63" s="2563"/>
      <c r="AU63" s="2563"/>
      <c r="AV63" s="2563"/>
      <c r="AW63" s="2563"/>
      <c r="AX63" s="2563"/>
      <c r="AY63" s="2563"/>
      <c r="AZ63" s="2563"/>
      <c r="BA63" s="2563"/>
      <c r="BB63" s="2563"/>
      <c r="BC63" s="2563"/>
      <c r="BD63" s="2563"/>
      <c r="BE63" s="2563"/>
      <c r="BF63" s="2563"/>
      <c r="BG63" s="2563"/>
      <c r="BH63" s="2563"/>
      <c r="BI63" s="2563"/>
      <c r="BJ63" s="5496"/>
      <c r="BK63" s="5497"/>
      <c r="BL63" s="5497"/>
      <c r="BM63" s="5498"/>
      <c r="BN63" s="5491"/>
      <c r="BO63" s="5491"/>
      <c r="BP63" s="5492"/>
      <c r="BQ63" s="5492"/>
      <c r="BR63" s="2567"/>
      <c r="BS63" s="2568"/>
      <c r="BT63" s="2568"/>
      <c r="BU63" s="2568"/>
      <c r="BV63" s="2568"/>
      <c r="BW63" s="2568"/>
      <c r="BX63" s="2568"/>
      <c r="BY63" s="2567"/>
      <c r="BZ63" s="5474"/>
      <c r="CA63" s="5475"/>
      <c r="CB63" s="5475"/>
      <c r="CC63" s="5475"/>
      <c r="CD63" s="5475"/>
      <c r="CE63" s="5475"/>
      <c r="CF63" s="5475"/>
      <c r="CG63" s="5476"/>
      <c r="CH63" s="5493"/>
      <c r="CI63" s="5494"/>
      <c r="CJ63" s="5494"/>
      <c r="CK63" s="5495"/>
      <c r="CL63" s="5483"/>
      <c r="CM63" s="5449"/>
      <c r="CN63" s="5449"/>
      <c r="CO63" s="5484"/>
      <c r="CP63" s="5448"/>
      <c r="CQ63" s="5449"/>
      <c r="CR63" s="5449"/>
      <c r="CS63" s="5484"/>
      <c r="CT63" s="5448"/>
      <c r="CU63" s="5449"/>
      <c r="CV63" s="5449"/>
      <c r="CW63" s="5449"/>
      <c r="CX63" s="5450"/>
      <c r="CY63" s="5132"/>
      <c r="CZ63" s="5133"/>
      <c r="DA63" s="5133"/>
      <c r="DB63" s="5133"/>
      <c r="DC63" s="5455"/>
      <c r="DD63" s="5462"/>
      <c r="DE63" s="5463"/>
      <c r="DF63" s="5464"/>
      <c r="DG63" s="4160"/>
      <c r="DH63" s="2478"/>
      <c r="DI63" s="2478"/>
      <c r="DJ63" s="1760"/>
    </row>
    <row r="64" spans="1:114" ht="2.25" customHeight="1">
      <c r="A64" s="1760"/>
      <c r="B64" s="1760"/>
      <c r="C64" s="5466">
        <f>'2-入力用'!B53</f>
        <v>0</v>
      </c>
      <c r="D64" s="5467"/>
      <c r="E64" s="5467"/>
      <c r="F64" s="5467"/>
      <c r="G64" s="5467"/>
      <c r="H64" s="5467"/>
      <c r="I64" s="5467"/>
      <c r="J64" s="5467"/>
      <c r="K64" s="5467"/>
      <c r="L64" s="5467"/>
      <c r="M64" s="2551"/>
      <c r="N64" s="2569"/>
      <c r="O64" s="2569"/>
      <c r="P64" s="2569"/>
      <c r="Q64" s="2569"/>
      <c r="R64" s="2569"/>
      <c r="S64" s="2569"/>
      <c r="T64" s="2569"/>
      <c r="U64" s="2569"/>
      <c r="V64" s="2569"/>
      <c r="W64" s="2569"/>
      <c r="X64" s="2569"/>
      <c r="Y64" s="2569"/>
      <c r="Z64" s="2569"/>
      <c r="AA64" s="2569"/>
      <c r="AB64" s="2569"/>
      <c r="AC64" s="2569"/>
      <c r="AD64" s="2569"/>
      <c r="AE64" s="2569"/>
      <c r="AF64" s="2569"/>
      <c r="AG64" s="2569"/>
      <c r="AH64" s="2569"/>
      <c r="AI64" s="2569"/>
      <c r="AJ64" s="2569"/>
      <c r="AK64" s="2569"/>
      <c r="AL64" s="2569"/>
      <c r="AM64" s="2569"/>
      <c r="AN64" s="2569"/>
      <c r="AO64" s="2569"/>
      <c r="AP64" s="2569"/>
      <c r="AQ64" s="2569"/>
      <c r="AR64" s="2569"/>
      <c r="AS64" s="2569"/>
      <c r="AT64" s="2569"/>
      <c r="AU64" s="2569"/>
      <c r="AV64" s="2569"/>
      <c r="AW64" s="2569"/>
      <c r="AX64" s="2569"/>
      <c r="AY64" s="2569"/>
      <c r="AZ64" s="2569"/>
      <c r="BA64" s="2569"/>
      <c r="BB64" s="2569"/>
      <c r="BC64" s="2569"/>
      <c r="BD64" s="2569"/>
      <c r="BE64" s="2569"/>
      <c r="BF64" s="2569"/>
      <c r="BG64" s="2569"/>
      <c r="BH64" s="2569"/>
      <c r="BI64" s="2552"/>
      <c r="BJ64" s="5496">
        <f>'2-入力用'!T53</f>
        <v>0</v>
      </c>
      <c r="BK64" s="5497"/>
      <c r="BL64" s="5497"/>
      <c r="BM64" s="5498"/>
      <c r="BN64" s="5472" t="str">
        <f>IF('2-入力用'!W53="","",
IF(TEXT('2-入力用'!W53,"ggg")="明治","〇",""))</f>
        <v/>
      </c>
      <c r="BO64" s="5472"/>
      <c r="BP64" s="5143" t="str">
        <f>IF('2-入力用'!W53="","",
IF(TEXT('2-入力用'!W53,"ggg")="大正","〇",""))</f>
        <v/>
      </c>
      <c r="BQ64" s="5143"/>
      <c r="BR64" s="2556"/>
      <c r="BS64" s="2570"/>
      <c r="BT64" s="2570"/>
      <c r="BU64" s="2570"/>
      <c r="BV64" s="2570"/>
      <c r="BW64" s="2570"/>
      <c r="BX64" s="2570"/>
      <c r="BY64" s="2556"/>
      <c r="BZ64" s="5474" t="str">
        <f>IF(申告書1入力用!BO148,"〇","")</f>
        <v/>
      </c>
      <c r="CA64" s="5475"/>
      <c r="CB64" s="5475"/>
      <c r="CC64" s="5475"/>
      <c r="CD64" s="5475" t="str">
        <f>IF(申告書1入力用!BP148,"〇","")</f>
        <v/>
      </c>
      <c r="CE64" s="5475"/>
      <c r="CF64" s="5475"/>
      <c r="CG64" s="5476"/>
      <c r="CH64" s="5493" t="str">
        <f>IF('2-入力用'!AM53&gt;=1,'2-入力用'!AM53,"")</f>
        <v/>
      </c>
      <c r="CI64" s="5494"/>
      <c r="CJ64" s="5494"/>
      <c r="CK64" s="5495"/>
      <c r="CL64" s="5483" t="str">
        <f>IF(申告書1入力用!BM158,"〇","")</f>
        <v/>
      </c>
      <c r="CM64" s="5449"/>
      <c r="CN64" s="5449"/>
      <c r="CO64" s="5484"/>
      <c r="CP64" s="5448" t="str">
        <f>IF(申告書1入力用!BK158,"〇","")</f>
        <v/>
      </c>
      <c r="CQ64" s="5449"/>
      <c r="CR64" s="5449"/>
      <c r="CS64" s="5484"/>
      <c r="CT64" s="5448" t="str">
        <f>IF('2-入力用'!AV53="☑","〇","")</f>
        <v/>
      </c>
      <c r="CU64" s="5449"/>
      <c r="CV64" s="5449"/>
      <c r="CW64" s="5449"/>
      <c r="CX64" s="5450"/>
      <c r="CY64" s="5451" t="str">
        <f>IF(申告書1入力用!BK148,"〇","")</f>
        <v/>
      </c>
      <c r="CZ64" s="5452"/>
      <c r="DA64" s="5452"/>
      <c r="DB64" s="5452"/>
      <c r="DC64" s="5453"/>
      <c r="DD64" s="5456" t="str">
        <f>IF('2-入力用'!BA53&gt;=1,'2-入力用'!BA53,"")</f>
        <v/>
      </c>
      <c r="DE64" s="5457"/>
      <c r="DF64" s="5458"/>
      <c r="DG64" s="4160"/>
      <c r="DH64" s="2478"/>
      <c r="DI64" s="2478"/>
      <c r="DJ64" s="1760"/>
    </row>
    <row r="65" spans="1:114" ht="10.5" customHeight="1">
      <c r="A65" s="1760"/>
      <c r="B65" s="1760"/>
      <c r="C65" s="5468"/>
      <c r="D65" s="5469"/>
      <c r="E65" s="5469"/>
      <c r="F65" s="5469"/>
      <c r="G65" s="5469"/>
      <c r="H65" s="5469"/>
      <c r="I65" s="5469"/>
      <c r="J65" s="5469"/>
      <c r="K65" s="5469"/>
      <c r="L65" s="5469"/>
      <c r="M65" s="2557"/>
      <c r="N65" s="5477" t="str">
        <f>IF('2-入力用'!H53&lt;&gt;0,LEFT('2-入力用'!H53,1),"")</f>
        <v/>
      </c>
      <c r="O65" s="5478"/>
      <c r="P65" s="5479"/>
      <c r="Q65" s="2480"/>
      <c r="R65" s="5477" t="str">
        <f>IF(OR('2-入力用'!H53=0,(A1-(A1-2))&lt;=0),"",MID('2-入力用'!H53,(A1-(A1-2)),1))</f>
        <v/>
      </c>
      <c r="S65" s="5478"/>
      <c r="T65" s="5479"/>
      <c r="U65" s="2480"/>
      <c r="V65" s="5477" t="str">
        <f>IF(OR('2-入力用'!H53=0,(A1-(A1-3))&lt;=0),"",MID('2-入力用'!H53,(A1-(A1-3)),1))</f>
        <v/>
      </c>
      <c r="W65" s="5478"/>
      <c r="X65" s="5479"/>
      <c r="Y65" s="2480"/>
      <c r="Z65" s="5477" t="str">
        <f>IF(OR('2-入力用'!H53=0,(A1-(A1-4))&lt;=0),"",MID('2-入力用'!H53,(A1-(A1-4)),1))</f>
        <v/>
      </c>
      <c r="AA65" s="5478"/>
      <c r="AB65" s="5479"/>
      <c r="AC65" s="2558"/>
      <c r="AD65" s="5477" t="str">
        <f>IF(OR('2-入力用'!H53=0,(A1-(A1-5))&lt;=0),"",MID('2-入力用'!H53,(A1-(A1-5)),1))</f>
        <v/>
      </c>
      <c r="AE65" s="5478"/>
      <c r="AF65" s="5479"/>
      <c r="AG65" s="2480"/>
      <c r="AH65" s="5477" t="str">
        <f>IF(OR('2-入力用'!H53=0,(A1-(A1-6))&lt;=0),"",MID('2-入力用'!H53,(A1-(A1-6)),1))</f>
        <v/>
      </c>
      <c r="AI65" s="5478"/>
      <c r="AJ65" s="5479"/>
      <c r="AK65" s="2480"/>
      <c r="AL65" s="5477" t="str">
        <f>IF(OR('2-入力用'!H53=0,(A1-(A1-7))&lt;=0),"",MID('2-入力用'!H53,(A1-(A1-7)),1))</f>
        <v/>
      </c>
      <c r="AM65" s="5478"/>
      <c r="AN65" s="5479"/>
      <c r="AO65" s="2480"/>
      <c r="AP65" s="5477" t="str">
        <f>IF(OR('2-入力用'!H53=0,(A1-(A1-8))&lt;=0),"",MID('2-入力用'!H53,(A1-(A1-8)),1))</f>
        <v/>
      </c>
      <c r="AQ65" s="5478"/>
      <c r="AR65" s="5479"/>
      <c r="AS65" s="2558"/>
      <c r="AT65" s="5477" t="str">
        <f>IF(OR('2-入力用'!H53=0,(A1-(A1-9))&lt;=0),"",MID('2-入力用'!H53,(A1-(A1-9)),1))</f>
        <v/>
      </c>
      <c r="AU65" s="5478"/>
      <c r="AV65" s="5479"/>
      <c r="AW65" s="2559"/>
      <c r="AX65" s="5477" t="str">
        <f>IF(OR('2-入力用'!H53=0,(A1-(A1-10))&lt;=0),"",MID('2-入力用'!H53,(A1-(A1-10)),1))</f>
        <v/>
      </c>
      <c r="AY65" s="5478"/>
      <c r="AZ65" s="5479"/>
      <c r="BA65" s="2480"/>
      <c r="BB65" s="5477" t="str">
        <f>IF(OR('2-入力用'!H53=0,(A1-(A1-11))&lt;=0),"",MID('2-入力用'!H53,(A1-(A1-11)),1))</f>
        <v/>
      </c>
      <c r="BC65" s="5478"/>
      <c r="BD65" s="5479"/>
      <c r="BE65" s="2480"/>
      <c r="BF65" s="5477" t="str">
        <f>IF(OR('2-入力用'!H53=0,(A1-(A1-12))&lt;=0),"",MID('2-入力用'!H53,(A1-(A1-12)),1))</f>
        <v/>
      </c>
      <c r="BG65" s="5478"/>
      <c r="BH65" s="5479"/>
      <c r="BI65" s="1760"/>
      <c r="BJ65" s="5496"/>
      <c r="BK65" s="5497"/>
      <c r="BL65" s="5497"/>
      <c r="BM65" s="5498"/>
      <c r="BN65" s="5473"/>
      <c r="BO65" s="5473"/>
      <c r="BP65" s="5150"/>
      <c r="BQ65" s="5150"/>
      <c r="BR65" s="2560"/>
      <c r="BS65" s="5488" t="str">
        <f>IF('2-入力用'!W53="","",TEXT('2-入力用'!W53,"e"))</f>
        <v/>
      </c>
      <c r="BT65" s="5488"/>
      <c r="BU65" s="5488" t="str">
        <f>IF('2-入力用'!W53="","",TEXT('2-入力用'!W53,"m"))</f>
        <v/>
      </c>
      <c r="BV65" s="5488"/>
      <c r="BW65" s="5488" t="str">
        <f>IF('2-入力用'!W53="","",TEXT('2-入力用'!W53,"d"))</f>
        <v/>
      </c>
      <c r="BX65" s="5488"/>
      <c r="BY65" s="2560"/>
      <c r="BZ65" s="5474"/>
      <c r="CA65" s="5475"/>
      <c r="CB65" s="5475"/>
      <c r="CC65" s="5475"/>
      <c r="CD65" s="5475"/>
      <c r="CE65" s="5475"/>
      <c r="CF65" s="5475"/>
      <c r="CG65" s="5476"/>
      <c r="CH65" s="5493"/>
      <c r="CI65" s="5494"/>
      <c r="CJ65" s="5494"/>
      <c r="CK65" s="5495"/>
      <c r="CL65" s="5483"/>
      <c r="CM65" s="5449"/>
      <c r="CN65" s="5449"/>
      <c r="CO65" s="5484"/>
      <c r="CP65" s="5448"/>
      <c r="CQ65" s="5449"/>
      <c r="CR65" s="5449"/>
      <c r="CS65" s="5484"/>
      <c r="CT65" s="5448"/>
      <c r="CU65" s="5449"/>
      <c r="CV65" s="5449"/>
      <c r="CW65" s="5449"/>
      <c r="CX65" s="5450"/>
      <c r="CY65" s="5135"/>
      <c r="CZ65" s="5454"/>
      <c r="DA65" s="5454"/>
      <c r="DB65" s="5454"/>
      <c r="DC65" s="5140"/>
      <c r="DD65" s="5459"/>
      <c r="DE65" s="5460"/>
      <c r="DF65" s="5461"/>
      <c r="DG65" s="4160"/>
      <c r="DH65" s="2478"/>
      <c r="DI65" s="2478"/>
      <c r="DJ65" s="1760"/>
    </row>
    <row r="66" spans="1:114" ht="10.5" customHeight="1">
      <c r="A66" s="1760"/>
      <c r="B66" s="1760"/>
      <c r="C66" s="5468"/>
      <c r="D66" s="5469"/>
      <c r="E66" s="5469"/>
      <c r="F66" s="5469"/>
      <c r="G66" s="5469"/>
      <c r="H66" s="5469"/>
      <c r="I66" s="5469"/>
      <c r="J66" s="5469"/>
      <c r="K66" s="5469"/>
      <c r="L66" s="5469"/>
      <c r="M66" s="2557"/>
      <c r="N66" s="5480"/>
      <c r="O66" s="5481"/>
      <c r="P66" s="5482"/>
      <c r="Q66" s="2480"/>
      <c r="R66" s="5480"/>
      <c r="S66" s="5481"/>
      <c r="T66" s="5482"/>
      <c r="U66" s="2480"/>
      <c r="V66" s="5480"/>
      <c r="W66" s="5481"/>
      <c r="X66" s="5482"/>
      <c r="Y66" s="2480"/>
      <c r="Z66" s="5480"/>
      <c r="AA66" s="5481"/>
      <c r="AB66" s="5482"/>
      <c r="AC66" s="2558"/>
      <c r="AD66" s="5480"/>
      <c r="AE66" s="5481"/>
      <c r="AF66" s="5482"/>
      <c r="AG66" s="2480"/>
      <c r="AH66" s="5480"/>
      <c r="AI66" s="5481"/>
      <c r="AJ66" s="5482"/>
      <c r="AK66" s="2480"/>
      <c r="AL66" s="5480"/>
      <c r="AM66" s="5481"/>
      <c r="AN66" s="5482"/>
      <c r="AO66" s="2480"/>
      <c r="AP66" s="5480"/>
      <c r="AQ66" s="5481"/>
      <c r="AR66" s="5482"/>
      <c r="AS66" s="2558"/>
      <c r="AT66" s="5480"/>
      <c r="AU66" s="5481"/>
      <c r="AV66" s="5482"/>
      <c r="AW66" s="2480"/>
      <c r="AX66" s="5480"/>
      <c r="AY66" s="5481"/>
      <c r="AZ66" s="5482"/>
      <c r="BA66" s="2480"/>
      <c r="BB66" s="5480"/>
      <c r="BC66" s="5481"/>
      <c r="BD66" s="5482"/>
      <c r="BE66" s="2480"/>
      <c r="BF66" s="5480"/>
      <c r="BG66" s="5481"/>
      <c r="BH66" s="5482"/>
      <c r="BI66" s="1760"/>
      <c r="BJ66" s="5499"/>
      <c r="BK66" s="5360"/>
      <c r="BL66" s="5360"/>
      <c r="BM66" s="5361"/>
      <c r="BN66" s="5473" t="str">
        <f>IF('2-入力用'!W53="","",
IF(TEXT('2-入力用'!W53,"ggg")="昭和","〇",""))</f>
        <v/>
      </c>
      <c r="BO66" s="5473"/>
      <c r="BP66" s="5150" t="str">
        <f>IF('2-入力用'!W53="","",
IF(TEXT('2-入力用'!W53,"ggg")="平成","〇",""))</f>
        <v/>
      </c>
      <c r="BQ66" s="5150" t="str">
        <f>IF('2-入力用'!W53="","",
IF(TEXT('2-入力用'!W53,"ggg")="令和","〇",""))</f>
        <v/>
      </c>
      <c r="BR66" s="2560"/>
      <c r="BS66" s="5488"/>
      <c r="BT66" s="5488"/>
      <c r="BU66" s="5488"/>
      <c r="BV66" s="5488"/>
      <c r="BW66" s="5488"/>
      <c r="BX66" s="5488"/>
      <c r="BY66" s="2560"/>
      <c r="BZ66" s="5474"/>
      <c r="CA66" s="5475"/>
      <c r="CB66" s="5475"/>
      <c r="CC66" s="5475"/>
      <c r="CD66" s="5475"/>
      <c r="CE66" s="5475"/>
      <c r="CF66" s="5475"/>
      <c r="CG66" s="5476"/>
      <c r="CH66" s="5493"/>
      <c r="CI66" s="5494"/>
      <c r="CJ66" s="5494"/>
      <c r="CK66" s="5495"/>
      <c r="CL66" s="5483"/>
      <c r="CM66" s="5449"/>
      <c r="CN66" s="5449"/>
      <c r="CO66" s="5484"/>
      <c r="CP66" s="5448"/>
      <c r="CQ66" s="5449"/>
      <c r="CR66" s="5449"/>
      <c r="CS66" s="5484"/>
      <c r="CT66" s="5448"/>
      <c r="CU66" s="5449"/>
      <c r="CV66" s="5449"/>
      <c r="CW66" s="5449"/>
      <c r="CX66" s="5450"/>
      <c r="CY66" s="5135"/>
      <c r="CZ66" s="5454"/>
      <c r="DA66" s="5454"/>
      <c r="DB66" s="5454"/>
      <c r="DC66" s="5140"/>
      <c r="DD66" s="5459"/>
      <c r="DE66" s="5460"/>
      <c r="DF66" s="5461"/>
      <c r="DG66" s="4160"/>
      <c r="DH66" s="2478"/>
      <c r="DI66" s="2478"/>
      <c r="DJ66" s="1760"/>
    </row>
    <row r="67" spans="1:114" ht="2.25" customHeight="1">
      <c r="A67" s="1760"/>
      <c r="B67" s="1760"/>
      <c r="C67" s="5468"/>
      <c r="D67" s="5469"/>
      <c r="E67" s="5469"/>
      <c r="F67" s="5469"/>
      <c r="G67" s="5469"/>
      <c r="H67" s="5469"/>
      <c r="I67" s="5469"/>
      <c r="J67" s="5469"/>
      <c r="K67" s="5469"/>
      <c r="L67" s="5469"/>
      <c r="M67" s="2561"/>
      <c r="N67" s="2563"/>
      <c r="O67" s="2563"/>
      <c r="P67" s="2563"/>
      <c r="Q67" s="2563"/>
      <c r="R67" s="2563"/>
      <c r="S67" s="2563"/>
      <c r="T67" s="2563"/>
      <c r="U67" s="2563"/>
      <c r="V67" s="2563"/>
      <c r="W67" s="2563"/>
      <c r="X67" s="2563"/>
      <c r="Y67" s="2563"/>
      <c r="Z67" s="2563"/>
      <c r="AA67" s="2563"/>
      <c r="AB67" s="2563"/>
      <c r="AC67" s="2563"/>
      <c r="AD67" s="2563"/>
      <c r="AE67" s="2563"/>
      <c r="AF67" s="2563"/>
      <c r="AG67" s="2563"/>
      <c r="AH67" s="2563"/>
      <c r="AI67" s="2563"/>
      <c r="AJ67" s="2563"/>
      <c r="AK67" s="2563"/>
      <c r="AL67" s="2563"/>
      <c r="AM67" s="2563"/>
      <c r="AN67" s="2563"/>
      <c r="AO67" s="2563"/>
      <c r="AP67" s="2563"/>
      <c r="AQ67" s="2563"/>
      <c r="AR67" s="2563"/>
      <c r="AS67" s="2563"/>
      <c r="AT67" s="2563"/>
      <c r="AU67" s="2563"/>
      <c r="AV67" s="2563"/>
      <c r="AW67" s="2563"/>
      <c r="AX67" s="2563"/>
      <c r="AY67" s="2563"/>
      <c r="AZ67" s="2563"/>
      <c r="BA67" s="2563"/>
      <c r="BB67" s="2563"/>
      <c r="BC67" s="2563"/>
      <c r="BD67" s="2563"/>
      <c r="BE67" s="2563"/>
      <c r="BF67" s="2563"/>
      <c r="BG67" s="2563"/>
      <c r="BH67" s="2563"/>
      <c r="BI67" s="2563"/>
      <c r="BJ67" s="5496"/>
      <c r="BK67" s="5497"/>
      <c r="BL67" s="5497"/>
      <c r="BM67" s="5498"/>
      <c r="BN67" s="5491"/>
      <c r="BO67" s="5491"/>
      <c r="BP67" s="5492"/>
      <c r="BQ67" s="5492"/>
      <c r="BR67" s="2567"/>
      <c r="BS67" s="2568"/>
      <c r="BT67" s="2568"/>
      <c r="BU67" s="2568"/>
      <c r="BV67" s="2568"/>
      <c r="BW67" s="2568"/>
      <c r="BX67" s="2568"/>
      <c r="BY67" s="2567"/>
      <c r="BZ67" s="5474"/>
      <c r="CA67" s="5475"/>
      <c r="CB67" s="5475"/>
      <c r="CC67" s="5475"/>
      <c r="CD67" s="5475"/>
      <c r="CE67" s="5475"/>
      <c r="CF67" s="5475"/>
      <c r="CG67" s="5476"/>
      <c r="CH67" s="5493"/>
      <c r="CI67" s="5494"/>
      <c r="CJ67" s="5494"/>
      <c r="CK67" s="5495"/>
      <c r="CL67" s="5483"/>
      <c r="CM67" s="5449"/>
      <c r="CN67" s="5449"/>
      <c r="CO67" s="5484"/>
      <c r="CP67" s="5448"/>
      <c r="CQ67" s="5449"/>
      <c r="CR67" s="5449"/>
      <c r="CS67" s="5484"/>
      <c r="CT67" s="5448"/>
      <c r="CU67" s="5449"/>
      <c r="CV67" s="5449"/>
      <c r="CW67" s="5449"/>
      <c r="CX67" s="5450"/>
      <c r="CY67" s="5132"/>
      <c r="CZ67" s="5133"/>
      <c r="DA67" s="5133"/>
      <c r="DB67" s="5133"/>
      <c r="DC67" s="5455"/>
      <c r="DD67" s="5462"/>
      <c r="DE67" s="5463"/>
      <c r="DF67" s="5464"/>
      <c r="DG67" s="4160"/>
      <c r="DH67" s="2478"/>
      <c r="DI67" s="2478"/>
      <c r="DJ67" s="1760"/>
    </row>
    <row r="68" spans="1:114" ht="2.25" customHeight="1">
      <c r="A68" s="1760"/>
      <c r="B68" s="1760"/>
      <c r="C68" s="5466">
        <f>'2-入力用'!B54</f>
        <v>0</v>
      </c>
      <c r="D68" s="5467"/>
      <c r="E68" s="5467"/>
      <c r="F68" s="5467"/>
      <c r="G68" s="5467"/>
      <c r="H68" s="5467"/>
      <c r="I68" s="5467"/>
      <c r="J68" s="5467"/>
      <c r="K68" s="5467"/>
      <c r="L68" s="5467"/>
      <c r="M68" s="2551"/>
      <c r="N68" s="2569"/>
      <c r="O68" s="2569"/>
      <c r="P68" s="2569"/>
      <c r="Q68" s="2569"/>
      <c r="R68" s="2569"/>
      <c r="S68" s="2569"/>
      <c r="T68" s="2569"/>
      <c r="U68" s="2569"/>
      <c r="V68" s="2569"/>
      <c r="W68" s="2569"/>
      <c r="X68" s="2569"/>
      <c r="Y68" s="2569"/>
      <c r="Z68" s="2569"/>
      <c r="AA68" s="2569"/>
      <c r="AB68" s="2569"/>
      <c r="AC68" s="2569"/>
      <c r="AD68" s="2569"/>
      <c r="AE68" s="2569"/>
      <c r="AF68" s="2569"/>
      <c r="AG68" s="2569"/>
      <c r="AH68" s="2569"/>
      <c r="AI68" s="2569"/>
      <c r="AJ68" s="2569"/>
      <c r="AK68" s="2569"/>
      <c r="AL68" s="2569"/>
      <c r="AM68" s="2569"/>
      <c r="AN68" s="2569"/>
      <c r="AO68" s="2569"/>
      <c r="AP68" s="2569"/>
      <c r="AQ68" s="2569"/>
      <c r="AR68" s="2569"/>
      <c r="AS68" s="2569"/>
      <c r="AT68" s="2569"/>
      <c r="AU68" s="2569"/>
      <c r="AV68" s="2569"/>
      <c r="AW68" s="2569"/>
      <c r="AX68" s="2569"/>
      <c r="AY68" s="2569"/>
      <c r="AZ68" s="2569"/>
      <c r="BA68" s="2569"/>
      <c r="BB68" s="2569"/>
      <c r="BC68" s="2569"/>
      <c r="BD68" s="2569"/>
      <c r="BE68" s="2569"/>
      <c r="BF68" s="2569"/>
      <c r="BG68" s="2569"/>
      <c r="BH68" s="2569"/>
      <c r="BI68" s="2552"/>
      <c r="BJ68" s="5496">
        <f>'2-入力用'!T54</f>
        <v>0</v>
      </c>
      <c r="BK68" s="5497"/>
      <c r="BL68" s="5497"/>
      <c r="BM68" s="5498"/>
      <c r="BN68" s="5472" t="str">
        <f>IF('2-入力用'!W54="","",
IF(TEXT('2-入力用'!W54,"ggg")="明治","〇",""))</f>
        <v/>
      </c>
      <c r="BO68" s="5472"/>
      <c r="BP68" s="5143" t="str">
        <f>IF('2-入力用'!W54="","",
IF(TEXT('2-入力用'!W54,"ggg")="大正","〇",""))</f>
        <v/>
      </c>
      <c r="BQ68" s="5143"/>
      <c r="BR68" s="2556"/>
      <c r="BS68" s="2570"/>
      <c r="BT68" s="2570"/>
      <c r="BU68" s="2570"/>
      <c r="BV68" s="2570"/>
      <c r="BW68" s="2570"/>
      <c r="BX68" s="2570"/>
      <c r="BY68" s="2556"/>
      <c r="BZ68" s="5474" t="str">
        <f>IF(申告書1入力用!BO149,"〇","")</f>
        <v/>
      </c>
      <c r="CA68" s="5475"/>
      <c r="CB68" s="5475"/>
      <c r="CC68" s="5475"/>
      <c r="CD68" s="5475" t="str">
        <f>IF(申告書1入力用!BP149,"〇","")</f>
        <v/>
      </c>
      <c r="CE68" s="5475"/>
      <c r="CF68" s="5475"/>
      <c r="CG68" s="5476"/>
      <c r="CH68" s="5493" t="str">
        <f>IF('2-入力用'!AM54&gt;=1,'2-入力用'!AM54,"")</f>
        <v/>
      </c>
      <c r="CI68" s="5494"/>
      <c r="CJ68" s="5494"/>
      <c r="CK68" s="5495"/>
      <c r="CL68" s="5483" t="str">
        <f>IF(申告書1入力用!BM159,"〇","")</f>
        <v/>
      </c>
      <c r="CM68" s="5449"/>
      <c r="CN68" s="5449"/>
      <c r="CO68" s="5484"/>
      <c r="CP68" s="5448" t="str">
        <f>IF(申告書1入力用!BK159,"〇","")</f>
        <v/>
      </c>
      <c r="CQ68" s="5449"/>
      <c r="CR68" s="5449"/>
      <c r="CS68" s="5484"/>
      <c r="CT68" s="5448" t="str">
        <f>IF('2-入力用'!AV54="☑","〇","")</f>
        <v/>
      </c>
      <c r="CU68" s="5449"/>
      <c r="CV68" s="5449"/>
      <c r="CW68" s="5449"/>
      <c r="CX68" s="5450"/>
      <c r="CY68" s="5451" t="str">
        <f>IF(申告書1入力用!BK149,"〇","")</f>
        <v/>
      </c>
      <c r="CZ68" s="5452"/>
      <c r="DA68" s="5452"/>
      <c r="DB68" s="5452"/>
      <c r="DC68" s="5453"/>
      <c r="DD68" s="5456" t="str">
        <f>IF('2-入力用'!BA54&gt;=1,'2-入力用'!BA54,"")</f>
        <v/>
      </c>
      <c r="DE68" s="5457"/>
      <c r="DF68" s="5458"/>
      <c r="DG68" s="4160"/>
      <c r="DH68" s="2478"/>
      <c r="DI68" s="2478"/>
      <c r="DJ68" s="1760"/>
    </row>
    <row r="69" spans="1:114" ht="10.5" customHeight="1">
      <c r="A69" s="1760"/>
      <c r="B69" s="1760"/>
      <c r="C69" s="5468"/>
      <c r="D69" s="5469"/>
      <c r="E69" s="5469"/>
      <c r="F69" s="5469"/>
      <c r="G69" s="5469"/>
      <c r="H69" s="5469"/>
      <c r="I69" s="5469"/>
      <c r="J69" s="5469"/>
      <c r="K69" s="5469"/>
      <c r="L69" s="5469"/>
      <c r="M69" s="2557"/>
      <c r="N69" s="5477" t="str">
        <f>IF('2-入力用'!H54&lt;&gt;0,LEFT('2-入力用'!H54,1),"")</f>
        <v/>
      </c>
      <c r="O69" s="5478"/>
      <c r="P69" s="5479"/>
      <c r="Q69" s="2480"/>
      <c r="R69" s="5477" t="str">
        <f>IF(OR('2-入力用'!H54=0,(A1-(A1-2))&lt;=0),"",MID('2-入力用'!H54,(A1-(A1-2)),1))</f>
        <v/>
      </c>
      <c r="S69" s="5478"/>
      <c r="T69" s="5479"/>
      <c r="U69" s="2480"/>
      <c r="V69" s="5477" t="str">
        <f>IF(OR('2-入力用'!H54=0,(A1-(A1-3))&lt;=0),"",MID('2-入力用'!H54,(A1-(A1-3)),1))</f>
        <v/>
      </c>
      <c r="W69" s="5478"/>
      <c r="X69" s="5479"/>
      <c r="Y69" s="2480"/>
      <c r="Z69" s="5477" t="str">
        <f>IF(OR('2-入力用'!H54=0,(A1-(A1-4))&lt;=0),"",MID('2-入力用'!H54,(A1-(A1-4)),1))</f>
        <v/>
      </c>
      <c r="AA69" s="5478"/>
      <c r="AB69" s="5479"/>
      <c r="AC69" s="2558"/>
      <c r="AD69" s="5477" t="str">
        <f>IF(OR('2-入力用'!H54=0,(A1-(A1-5))&lt;=0),"",MID('2-入力用'!H54,(A1-(A1-5)),1))</f>
        <v/>
      </c>
      <c r="AE69" s="5478"/>
      <c r="AF69" s="5479"/>
      <c r="AG69" s="2480"/>
      <c r="AH69" s="5477" t="str">
        <f>IF(OR('2-入力用'!H54=0,(A1-(A1-6))&lt;=0),"",MID('2-入力用'!H54,(A1-(A1-6)),1))</f>
        <v/>
      </c>
      <c r="AI69" s="5478"/>
      <c r="AJ69" s="5479"/>
      <c r="AK69" s="2480"/>
      <c r="AL69" s="5477" t="str">
        <f>IF(OR('2-入力用'!H54=0,(A1-(A1-7))&lt;=0),"",MID('2-入力用'!H54,(A1-(A1-7)),1))</f>
        <v/>
      </c>
      <c r="AM69" s="5478"/>
      <c r="AN69" s="5479"/>
      <c r="AO69" s="2480"/>
      <c r="AP69" s="5477" t="str">
        <f>IF(OR('2-入力用'!H54=0,(A1-(A1-8))&lt;=0),"",MID('2-入力用'!H54,(A1-(A1-8)),1))</f>
        <v/>
      </c>
      <c r="AQ69" s="5478"/>
      <c r="AR69" s="5479"/>
      <c r="AS69" s="2558"/>
      <c r="AT69" s="5477" t="str">
        <f>IF(OR('2-入力用'!H54=0,(A1-(A1-9))&lt;=0),"",MID('2-入力用'!H54,(A1-(A1-9)),1))</f>
        <v/>
      </c>
      <c r="AU69" s="5478"/>
      <c r="AV69" s="5479"/>
      <c r="AW69" s="2559"/>
      <c r="AX69" s="5477" t="str">
        <f>IF(OR('2-入力用'!H54=0,(A1-(A1-10))&lt;=0),"",MID('2-入力用'!H54,(A1-(A1-10)),1))</f>
        <v/>
      </c>
      <c r="AY69" s="5478"/>
      <c r="AZ69" s="5479"/>
      <c r="BA69" s="2480"/>
      <c r="BB69" s="5477" t="str">
        <f>IF(OR('2-入力用'!H54=0,(A1-(A1-11))&lt;=0),"",MID('2-入力用'!H54,(A1-(A1-11)),1))</f>
        <v/>
      </c>
      <c r="BC69" s="5478"/>
      <c r="BD69" s="5479"/>
      <c r="BE69" s="2480"/>
      <c r="BF69" s="5477" t="str">
        <f>IF(OR('2-入力用'!H54=0,(A1-(A1-12))&lt;=0),"",MID('2-入力用'!H54,(A1-(A1-12)),1))</f>
        <v/>
      </c>
      <c r="BG69" s="5478"/>
      <c r="BH69" s="5479"/>
      <c r="BI69" s="1760"/>
      <c r="BJ69" s="5496"/>
      <c r="BK69" s="5497"/>
      <c r="BL69" s="5497"/>
      <c r="BM69" s="5498"/>
      <c r="BN69" s="5473"/>
      <c r="BO69" s="5473"/>
      <c r="BP69" s="5150"/>
      <c r="BQ69" s="5150"/>
      <c r="BR69" s="2560"/>
      <c r="BS69" s="5488" t="str">
        <f>IF('2-入力用'!W54="","",TEXT('2-入力用'!W54,"e"))</f>
        <v/>
      </c>
      <c r="BT69" s="5488"/>
      <c r="BU69" s="5488" t="str">
        <f>IF('2-入力用'!W54="","",TEXT('2-入力用'!W54,"m"))</f>
        <v/>
      </c>
      <c r="BV69" s="5488"/>
      <c r="BW69" s="5488" t="str">
        <f>IF('2-入力用'!W54="","",TEXT('2-入力用'!W54,"d"))</f>
        <v/>
      </c>
      <c r="BX69" s="5488"/>
      <c r="BY69" s="2560"/>
      <c r="BZ69" s="5474"/>
      <c r="CA69" s="5475"/>
      <c r="CB69" s="5475"/>
      <c r="CC69" s="5475"/>
      <c r="CD69" s="5475"/>
      <c r="CE69" s="5475"/>
      <c r="CF69" s="5475"/>
      <c r="CG69" s="5476"/>
      <c r="CH69" s="5493"/>
      <c r="CI69" s="5494"/>
      <c r="CJ69" s="5494"/>
      <c r="CK69" s="5495"/>
      <c r="CL69" s="5483"/>
      <c r="CM69" s="5449"/>
      <c r="CN69" s="5449"/>
      <c r="CO69" s="5484"/>
      <c r="CP69" s="5448"/>
      <c r="CQ69" s="5449"/>
      <c r="CR69" s="5449"/>
      <c r="CS69" s="5484"/>
      <c r="CT69" s="5448"/>
      <c r="CU69" s="5449"/>
      <c r="CV69" s="5449"/>
      <c r="CW69" s="5449"/>
      <c r="CX69" s="5450"/>
      <c r="CY69" s="5135"/>
      <c r="CZ69" s="5454"/>
      <c r="DA69" s="5454"/>
      <c r="DB69" s="5454"/>
      <c r="DC69" s="5140"/>
      <c r="DD69" s="5459"/>
      <c r="DE69" s="5460"/>
      <c r="DF69" s="5461"/>
      <c r="DG69" s="4160"/>
      <c r="DH69" s="2478"/>
      <c r="DI69" s="2478"/>
      <c r="DJ69" s="1760"/>
    </row>
    <row r="70" spans="1:114" ht="10.5" customHeight="1">
      <c r="A70" s="1760"/>
      <c r="B70" s="1760"/>
      <c r="C70" s="5468"/>
      <c r="D70" s="5469"/>
      <c r="E70" s="5469"/>
      <c r="F70" s="5469"/>
      <c r="G70" s="5469"/>
      <c r="H70" s="5469"/>
      <c r="I70" s="5469"/>
      <c r="J70" s="5469"/>
      <c r="K70" s="5469"/>
      <c r="L70" s="5469"/>
      <c r="M70" s="2557"/>
      <c r="N70" s="5480"/>
      <c r="O70" s="5481"/>
      <c r="P70" s="5482"/>
      <c r="Q70" s="2480"/>
      <c r="R70" s="5480"/>
      <c r="S70" s="5481"/>
      <c r="T70" s="5482"/>
      <c r="U70" s="2480"/>
      <c r="V70" s="5480"/>
      <c r="W70" s="5481"/>
      <c r="X70" s="5482"/>
      <c r="Y70" s="2480"/>
      <c r="Z70" s="5480"/>
      <c r="AA70" s="5481"/>
      <c r="AB70" s="5482"/>
      <c r="AC70" s="2558"/>
      <c r="AD70" s="5480"/>
      <c r="AE70" s="5481"/>
      <c r="AF70" s="5482"/>
      <c r="AG70" s="2480"/>
      <c r="AH70" s="5480"/>
      <c r="AI70" s="5481"/>
      <c r="AJ70" s="5482"/>
      <c r="AK70" s="2480"/>
      <c r="AL70" s="5480"/>
      <c r="AM70" s="5481"/>
      <c r="AN70" s="5482"/>
      <c r="AO70" s="2480"/>
      <c r="AP70" s="5480"/>
      <c r="AQ70" s="5481"/>
      <c r="AR70" s="5482"/>
      <c r="AS70" s="2558"/>
      <c r="AT70" s="5480"/>
      <c r="AU70" s="5481"/>
      <c r="AV70" s="5482"/>
      <c r="AW70" s="2480"/>
      <c r="AX70" s="5480"/>
      <c r="AY70" s="5481"/>
      <c r="AZ70" s="5482"/>
      <c r="BA70" s="2480"/>
      <c r="BB70" s="5480"/>
      <c r="BC70" s="5481"/>
      <c r="BD70" s="5482"/>
      <c r="BE70" s="2480"/>
      <c r="BF70" s="5480"/>
      <c r="BG70" s="5481"/>
      <c r="BH70" s="5482"/>
      <c r="BI70" s="1760"/>
      <c r="BJ70" s="5499"/>
      <c r="BK70" s="5360"/>
      <c r="BL70" s="5360"/>
      <c r="BM70" s="5361"/>
      <c r="BN70" s="5473" t="str">
        <f>IF('2-入力用'!W54="","",
IF(TEXT('2-入力用'!W54,"ggg")="昭和","〇",""))</f>
        <v/>
      </c>
      <c r="BO70" s="5473"/>
      <c r="BP70" s="5150" t="str">
        <f>IF('2-入力用'!W54="","",
IF(TEXT('2-入力用'!W54,"ggg")="平成","〇",""))</f>
        <v/>
      </c>
      <c r="BQ70" s="5150" t="str">
        <f>IF('2-入力用'!W54="","",
IF(TEXT('2-入力用'!W54,"ggg")="令和","〇",""))</f>
        <v/>
      </c>
      <c r="BR70" s="2560"/>
      <c r="BS70" s="5488"/>
      <c r="BT70" s="5488"/>
      <c r="BU70" s="5488"/>
      <c r="BV70" s="5488"/>
      <c r="BW70" s="5488"/>
      <c r="BX70" s="5488"/>
      <c r="BY70" s="2560"/>
      <c r="BZ70" s="5474"/>
      <c r="CA70" s="5475"/>
      <c r="CB70" s="5475"/>
      <c r="CC70" s="5475"/>
      <c r="CD70" s="5475"/>
      <c r="CE70" s="5475"/>
      <c r="CF70" s="5475"/>
      <c r="CG70" s="5476"/>
      <c r="CH70" s="5493"/>
      <c r="CI70" s="5494"/>
      <c r="CJ70" s="5494"/>
      <c r="CK70" s="5495"/>
      <c r="CL70" s="5483"/>
      <c r="CM70" s="5449"/>
      <c r="CN70" s="5449"/>
      <c r="CO70" s="5484"/>
      <c r="CP70" s="5448"/>
      <c r="CQ70" s="5449"/>
      <c r="CR70" s="5449"/>
      <c r="CS70" s="5484"/>
      <c r="CT70" s="5448"/>
      <c r="CU70" s="5449"/>
      <c r="CV70" s="5449"/>
      <c r="CW70" s="5449"/>
      <c r="CX70" s="5450"/>
      <c r="CY70" s="5135"/>
      <c r="CZ70" s="5454"/>
      <c r="DA70" s="5454"/>
      <c r="DB70" s="5454"/>
      <c r="DC70" s="5140"/>
      <c r="DD70" s="5459"/>
      <c r="DE70" s="5460"/>
      <c r="DF70" s="5461"/>
      <c r="DG70" s="4160"/>
      <c r="DH70" s="2478"/>
      <c r="DI70" s="2478"/>
      <c r="DJ70" s="1760"/>
    </row>
    <row r="71" spans="1:114" ht="2.25" customHeight="1">
      <c r="A71" s="1760"/>
      <c r="B71" s="1760"/>
      <c r="C71" s="5505"/>
      <c r="D71" s="5506"/>
      <c r="E71" s="5506"/>
      <c r="F71" s="5506"/>
      <c r="G71" s="5506"/>
      <c r="H71" s="5506"/>
      <c r="I71" s="5506"/>
      <c r="J71" s="5506"/>
      <c r="K71" s="5506"/>
      <c r="L71" s="5506"/>
      <c r="M71" s="2571"/>
      <c r="N71" s="2490"/>
      <c r="O71" s="2490"/>
      <c r="P71" s="2490"/>
      <c r="Q71" s="2490"/>
      <c r="R71" s="2490"/>
      <c r="S71" s="2490"/>
      <c r="T71" s="2490"/>
      <c r="U71" s="2490"/>
      <c r="V71" s="2490"/>
      <c r="W71" s="2490"/>
      <c r="X71" s="2490"/>
      <c r="Y71" s="2490"/>
      <c r="Z71" s="2490"/>
      <c r="AA71" s="2490"/>
      <c r="AB71" s="2490"/>
      <c r="AC71" s="2490"/>
      <c r="AD71" s="2490"/>
      <c r="AE71" s="2490"/>
      <c r="AF71" s="2490"/>
      <c r="AG71" s="2490"/>
      <c r="AH71" s="2490"/>
      <c r="AI71" s="2490"/>
      <c r="AJ71" s="2490"/>
      <c r="AK71" s="2490"/>
      <c r="AL71" s="2490"/>
      <c r="AM71" s="2490"/>
      <c r="AN71" s="2490"/>
      <c r="AO71" s="2490"/>
      <c r="AP71" s="2490"/>
      <c r="AQ71" s="2490"/>
      <c r="AR71" s="2490"/>
      <c r="AS71" s="2490"/>
      <c r="AT71" s="2490"/>
      <c r="AU71" s="2490"/>
      <c r="AV71" s="2490"/>
      <c r="AW71" s="2490"/>
      <c r="AX71" s="2490"/>
      <c r="AY71" s="2490"/>
      <c r="AZ71" s="2490"/>
      <c r="BA71" s="2490"/>
      <c r="BB71" s="2490"/>
      <c r="BC71" s="2490"/>
      <c r="BD71" s="2490"/>
      <c r="BE71" s="2490"/>
      <c r="BF71" s="2490"/>
      <c r="BG71" s="2490"/>
      <c r="BH71" s="2490"/>
      <c r="BI71" s="2490"/>
      <c r="BJ71" s="5507"/>
      <c r="BK71" s="5508"/>
      <c r="BL71" s="5508"/>
      <c r="BM71" s="5509"/>
      <c r="BN71" s="5517"/>
      <c r="BO71" s="5517"/>
      <c r="BP71" s="5147"/>
      <c r="BQ71" s="5147"/>
      <c r="BR71" s="2572"/>
      <c r="BS71" s="2573"/>
      <c r="BT71" s="2573"/>
      <c r="BU71" s="2573"/>
      <c r="BV71" s="2573"/>
      <c r="BW71" s="2573"/>
      <c r="BX71" s="2573"/>
      <c r="BY71" s="2572"/>
      <c r="BZ71" s="5510"/>
      <c r="CA71" s="5511"/>
      <c r="CB71" s="5511"/>
      <c r="CC71" s="5511"/>
      <c r="CD71" s="5511"/>
      <c r="CE71" s="5511"/>
      <c r="CF71" s="5511"/>
      <c r="CG71" s="5521"/>
      <c r="CH71" s="5522"/>
      <c r="CI71" s="5523"/>
      <c r="CJ71" s="5523"/>
      <c r="CK71" s="5524"/>
      <c r="CL71" s="5500"/>
      <c r="CM71" s="5501"/>
      <c r="CN71" s="5501"/>
      <c r="CO71" s="5502"/>
      <c r="CP71" s="5503"/>
      <c r="CQ71" s="5501"/>
      <c r="CR71" s="5501"/>
      <c r="CS71" s="5502"/>
      <c r="CT71" s="5503"/>
      <c r="CU71" s="5501"/>
      <c r="CV71" s="5501"/>
      <c r="CW71" s="5501"/>
      <c r="CX71" s="5504"/>
      <c r="CY71" s="5137"/>
      <c r="CZ71" s="5129"/>
      <c r="DA71" s="5129"/>
      <c r="DB71" s="5129"/>
      <c r="DC71" s="5141"/>
      <c r="DD71" s="5518"/>
      <c r="DE71" s="5519"/>
      <c r="DF71" s="5520"/>
      <c r="DG71" s="4160"/>
      <c r="DH71" s="2478"/>
      <c r="DI71" s="2478"/>
      <c r="DJ71" s="1760"/>
    </row>
    <row r="72" spans="1:114" ht="15" customHeight="1">
      <c r="A72" s="1760"/>
      <c r="B72" s="1760"/>
      <c r="C72" s="4028" t="s">
        <v>1235</v>
      </c>
      <c r="D72" s="4028"/>
      <c r="E72" s="4028"/>
      <c r="F72" s="4028"/>
      <c r="G72" s="4028"/>
      <c r="H72" s="4028"/>
      <c r="I72" s="4028"/>
      <c r="J72" s="4028"/>
      <c r="K72" s="4028"/>
      <c r="L72" s="4028"/>
      <c r="M72" s="4028"/>
      <c r="N72" s="4028"/>
      <c r="O72" s="4028"/>
      <c r="P72" s="4028"/>
      <c r="Q72" s="4028"/>
      <c r="R72" s="4028"/>
      <c r="S72" s="4028"/>
      <c r="T72" s="4028"/>
      <c r="U72" s="4028"/>
      <c r="V72" s="4028"/>
      <c r="W72" s="4028"/>
      <c r="X72" s="4028"/>
      <c r="Y72" s="4028"/>
      <c r="Z72" s="4028"/>
      <c r="AA72" s="4028"/>
      <c r="AB72" s="4028"/>
      <c r="AC72" s="4028"/>
      <c r="AD72" s="4028"/>
      <c r="AE72" s="4028"/>
      <c r="AF72" s="4028"/>
      <c r="AG72" s="4028"/>
      <c r="AH72" s="2574"/>
      <c r="AI72" s="2574"/>
      <c r="AJ72" s="2574"/>
      <c r="AK72" s="2574"/>
      <c r="AL72" s="2575" t="s">
        <v>1679</v>
      </c>
      <c r="AM72" s="2574"/>
      <c r="AN72" s="2574"/>
      <c r="AO72" s="2574"/>
      <c r="AP72" s="2574"/>
      <c r="AQ72" s="2574"/>
      <c r="AR72" s="2574"/>
      <c r="AS72" s="2574"/>
      <c r="AT72" s="2574"/>
      <c r="AU72" s="1760"/>
      <c r="AV72" s="1760"/>
      <c r="AW72" s="1760"/>
      <c r="AX72" s="1760"/>
      <c r="AY72" s="1760"/>
      <c r="AZ72" s="1760"/>
      <c r="BA72" s="1760"/>
      <c r="BB72" s="1760"/>
      <c r="BC72" s="1760"/>
      <c r="BD72" s="1760"/>
      <c r="BE72" s="1760"/>
      <c r="BF72" s="1760"/>
      <c r="BG72" s="1760"/>
      <c r="BH72" s="1760"/>
      <c r="BI72" s="1760"/>
      <c r="BJ72" s="2056"/>
      <c r="BK72" s="2056"/>
      <c r="BL72" s="2056"/>
      <c r="BM72" s="2056"/>
      <c r="BN72" s="2056"/>
      <c r="BO72" s="2056"/>
      <c r="BP72" s="2056"/>
      <c r="BQ72" s="2056"/>
      <c r="BR72" s="2056"/>
      <c r="BS72" s="2056"/>
      <c r="BT72" s="2056"/>
      <c r="BU72" s="2056"/>
      <c r="BV72" s="2056"/>
      <c r="BW72" s="2056"/>
      <c r="BX72" s="2056"/>
      <c r="BY72" s="2056"/>
      <c r="BZ72" s="2056"/>
      <c r="CA72" s="2056"/>
      <c r="CB72" s="2056"/>
      <c r="CC72" s="2056"/>
      <c r="CD72" s="2056"/>
      <c r="CE72" s="2056"/>
      <c r="CF72" s="2056"/>
      <c r="CG72" s="2056"/>
      <c r="CH72" s="2056"/>
      <c r="CI72" s="2056"/>
      <c r="CJ72" s="2056"/>
      <c r="CK72" s="2056"/>
      <c r="CL72" s="2056"/>
      <c r="CM72" s="2056"/>
      <c r="CN72" s="2056"/>
      <c r="CO72" s="2056"/>
      <c r="CP72" s="2056"/>
      <c r="CQ72" s="2056"/>
      <c r="CR72" s="2056"/>
      <c r="CS72" s="2056"/>
      <c r="CT72" s="2056"/>
      <c r="CU72" s="2056"/>
      <c r="CV72" s="2056"/>
      <c r="CW72" s="2056"/>
      <c r="CX72" s="2056"/>
      <c r="CY72" s="2056"/>
      <c r="CZ72" s="2056"/>
      <c r="DA72" s="2056"/>
      <c r="DB72" s="2056"/>
      <c r="DC72" s="2056"/>
      <c r="DD72" s="2056"/>
      <c r="DE72" s="2056"/>
      <c r="DF72" s="2056"/>
      <c r="DG72" s="4160"/>
      <c r="DH72" s="2478"/>
      <c r="DI72" s="2478"/>
      <c r="DJ72" s="1760"/>
    </row>
    <row r="73" spans="1:114" ht="12" customHeight="1">
      <c r="A73" s="1760"/>
      <c r="B73" s="1760"/>
      <c r="C73" s="5512" t="s">
        <v>950</v>
      </c>
      <c r="D73" s="5513"/>
      <c r="E73" s="5513"/>
      <c r="F73" s="5513"/>
      <c r="G73" s="5513"/>
      <c r="H73" s="5513"/>
      <c r="I73" s="5513"/>
      <c r="J73" s="5513"/>
      <c r="K73" s="5513"/>
      <c r="L73" s="5514"/>
      <c r="M73" s="2550"/>
      <c r="N73" s="5408" t="s">
        <v>949</v>
      </c>
      <c r="O73" s="5408"/>
      <c r="P73" s="5408"/>
      <c r="Q73" s="5408"/>
      <c r="R73" s="5408"/>
      <c r="S73" s="5408"/>
      <c r="T73" s="5408"/>
      <c r="U73" s="5408"/>
      <c r="V73" s="5408"/>
      <c r="W73" s="5408"/>
      <c r="X73" s="5408"/>
      <c r="Y73" s="5408"/>
      <c r="Z73" s="5408"/>
      <c r="AA73" s="5408"/>
      <c r="AB73" s="5408"/>
      <c r="AC73" s="5408"/>
      <c r="AD73" s="5408"/>
      <c r="AE73" s="5408"/>
      <c r="AF73" s="5408"/>
      <c r="AG73" s="5408"/>
      <c r="AH73" s="5408"/>
      <c r="AI73" s="5408"/>
      <c r="AJ73" s="5408"/>
      <c r="AK73" s="5408"/>
      <c r="AL73" s="5408"/>
      <c r="AM73" s="5408"/>
      <c r="AN73" s="5408"/>
      <c r="AO73" s="5408"/>
      <c r="AP73" s="5408"/>
      <c r="AQ73" s="5408"/>
      <c r="AR73" s="5408"/>
      <c r="AS73" s="5408"/>
      <c r="AT73" s="5408"/>
      <c r="AU73" s="5408"/>
      <c r="AV73" s="5408"/>
      <c r="AW73" s="5408"/>
      <c r="AX73" s="5408"/>
      <c r="AY73" s="5408"/>
      <c r="AZ73" s="5408"/>
      <c r="BA73" s="5408"/>
      <c r="BB73" s="5408"/>
      <c r="BC73" s="5408"/>
      <c r="BD73" s="5408"/>
      <c r="BE73" s="5408"/>
      <c r="BF73" s="5408"/>
      <c r="BG73" s="5408"/>
      <c r="BH73" s="5408"/>
      <c r="BI73" s="5409"/>
      <c r="BJ73" s="5410" t="s">
        <v>948</v>
      </c>
      <c r="BK73" s="5408"/>
      <c r="BL73" s="5408"/>
      <c r="BM73" s="5409"/>
      <c r="BN73" s="5408" t="s">
        <v>947</v>
      </c>
      <c r="BO73" s="5408"/>
      <c r="BP73" s="5408"/>
      <c r="BQ73" s="5408"/>
      <c r="BR73" s="5408"/>
      <c r="BS73" s="5408"/>
      <c r="BT73" s="5408"/>
      <c r="BU73" s="5408"/>
      <c r="BV73" s="5408"/>
      <c r="BW73" s="5408"/>
      <c r="BX73" s="5408"/>
      <c r="BY73" s="5409"/>
      <c r="BZ73" s="5344" t="s">
        <v>946</v>
      </c>
      <c r="CA73" s="5157"/>
      <c r="CB73" s="5157"/>
      <c r="CC73" s="5157"/>
      <c r="CD73" s="5157"/>
      <c r="CE73" s="5157"/>
      <c r="CF73" s="5157"/>
      <c r="CG73" s="5157"/>
      <c r="CH73" s="5157"/>
      <c r="CI73" s="5157"/>
      <c r="CJ73" s="5157"/>
      <c r="CK73" s="5157"/>
      <c r="CL73" s="5157"/>
      <c r="CM73" s="5157"/>
      <c r="CN73" s="5157"/>
      <c r="CO73" s="5157"/>
      <c r="CP73" s="5157"/>
      <c r="CQ73" s="5157"/>
      <c r="CR73" s="5157"/>
      <c r="CS73" s="5345"/>
      <c r="CT73" s="5515" t="s">
        <v>945</v>
      </c>
      <c r="CU73" s="5515"/>
      <c r="CV73" s="5515"/>
      <c r="CW73" s="5515"/>
      <c r="CX73" s="5515"/>
      <c r="CY73" s="5515"/>
      <c r="CZ73" s="5515"/>
      <c r="DA73" s="5515"/>
      <c r="DB73" s="5515"/>
      <c r="DC73" s="5515"/>
      <c r="DD73" s="5515"/>
      <c r="DE73" s="5515"/>
      <c r="DF73" s="5516"/>
      <c r="DG73" s="4160"/>
      <c r="DH73" s="2478"/>
      <c r="DI73" s="2478"/>
      <c r="DJ73" s="1760"/>
    </row>
    <row r="74" spans="1:114" ht="2.25" customHeight="1">
      <c r="A74" s="1760"/>
      <c r="B74" s="1760"/>
      <c r="C74" s="5466">
        <f>'2-入力用'!B57</f>
        <v>0</v>
      </c>
      <c r="D74" s="5467"/>
      <c r="E74" s="5467"/>
      <c r="F74" s="5467"/>
      <c r="G74" s="5467"/>
      <c r="H74" s="5467"/>
      <c r="I74" s="5467"/>
      <c r="J74" s="5467"/>
      <c r="K74" s="5467"/>
      <c r="L74" s="5467"/>
      <c r="M74" s="2551"/>
      <c r="N74" s="2552"/>
      <c r="O74" s="2552"/>
      <c r="P74" s="2552"/>
      <c r="Q74" s="2552"/>
      <c r="R74" s="2552"/>
      <c r="S74" s="2552"/>
      <c r="T74" s="2552"/>
      <c r="U74" s="2552"/>
      <c r="V74" s="2552"/>
      <c r="W74" s="2552"/>
      <c r="X74" s="2552"/>
      <c r="Y74" s="2552"/>
      <c r="Z74" s="2552"/>
      <c r="AA74" s="2552"/>
      <c r="AB74" s="2552"/>
      <c r="AC74" s="2552"/>
      <c r="AD74" s="2552"/>
      <c r="AE74" s="2552"/>
      <c r="AF74" s="2552"/>
      <c r="AG74" s="2552"/>
      <c r="AH74" s="2552"/>
      <c r="AI74" s="2552"/>
      <c r="AJ74" s="2552"/>
      <c r="AK74" s="2552"/>
      <c r="AL74" s="2552"/>
      <c r="AM74" s="2552"/>
      <c r="AN74" s="2552"/>
      <c r="AO74" s="2552"/>
      <c r="AP74" s="2552"/>
      <c r="AQ74" s="2552"/>
      <c r="AR74" s="2552"/>
      <c r="AS74" s="2552"/>
      <c r="AT74" s="2552"/>
      <c r="AU74" s="2552"/>
      <c r="AV74" s="2552"/>
      <c r="AW74" s="2552"/>
      <c r="AX74" s="2552"/>
      <c r="AY74" s="2552"/>
      <c r="AZ74" s="2552"/>
      <c r="BA74" s="2552"/>
      <c r="BB74" s="2552"/>
      <c r="BC74" s="2552"/>
      <c r="BD74" s="2552"/>
      <c r="BE74" s="2552"/>
      <c r="BF74" s="2552"/>
      <c r="BG74" s="2552"/>
      <c r="BH74" s="2552"/>
      <c r="BI74" s="2552"/>
      <c r="BJ74" s="5496">
        <f>'2-入力用'!T57</f>
        <v>0</v>
      </c>
      <c r="BK74" s="5497"/>
      <c r="BL74" s="5497"/>
      <c r="BM74" s="5498"/>
      <c r="BN74" s="5531" t="str">
        <f>IF('2-入力用'!W57="","",
IF(TEXT('2-入力用'!W57,"ggg")="明治","〇",""))</f>
        <v/>
      </c>
      <c r="BO74" s="5532"/>
      <c r="BP74" s="5532"/>
      <c r="BQ74" s="2576"/>
      <c r="BR74" s="2556"/>
      <c r="BS74" s="2556"/>
      <c r="BT74" s="2556"/>
      <c r="BU74" s="2556"/>
      <c r="BV74" s="2556"/>
      <c r="BW74" s="2556"/>
      <c r="BX74" s="2556"/>
      <c r="BY74" s="2577"/>
      <c r="BZ74" s="5535">
        <f>'2-入力用'!AG57</f>
        <v>0</v>
      </c>
      <c r="CA74" s="5536"/>
      <c r="CB74" s="5536"/>
      <c r="CC74" s="5536"/>
      <c r="CD74" s="5536"/>
      <c r="CE74" s="5536"/>
      <c r="CF74" s="5536"/>
      <c r="CG74" s="5536"/>
      <c r="CH74" s="5536"/>
      <c r="CI74" s="5536"/>
      <c r="CJ74" s="5536"/>
      <c r="CK74" s="5536"/>
      <c r="CL74" s="5536"/>
      <c r="CM74" s="5536"/>
      <c r="CN74" s="5536"/>
      <c r="CO74" s="5536"/>
      <c r="CP74" s="5536"/>
      <c r="CQ74" s="5536"/>
      <c r="CR74" s="5536"/>
      <c r="CS74" s="5550"/>
      <c r="CU74" s="2578"/>
      <c r="CV74" s="2578"/>
      <c r="CW74" s="2578"/>
      <c r="CX74" s="2578"/>
      <c r="CY74" s="2578"/>
      <c r="CZ74" s="2578"/>
      <c r="DA74" s="2578"/>
      <c r="DB74" s="2578"/>
      <c r="DC74" s="2578"/>
      <c r="DD74" s="2578"/>
      <c r="DE74" s="2578"/>
      <c r="DF74" s="2579"/>
      <c r="DG74" s="4160"/>
      <c r="DH74" s="2478"/>
      <c r="DI74" s="2478"/>
      <c r="DJ74" s="1760"/>
    </row>
    <row r="75" spans="1:114" ht="10.5" customHeight="1">
      <c r="A75" s="1760"/>
      <c r="B75" s="1760"/>
      <c r="C75" s="5468"/>
      <c r="D75" s="5469"/>
      <c r="E75" s="5469"/>
      <c r="F75" s="5469"/>
      <c r="G75" s="5469"/>
      <c r="H75" s="5469"/>
      <c r="I75" s="5469"/>
      <c r="J75" s="5469"/>
      <c r="K75" s="5469"/>
      <c r="L75" s="5469"/>
      <c r="M75" s="2557"/>
      <c r="N75" s="5477" t="str">
        <f>IF('2-入力用'!H57&lt;&gt;0,LEFT('2-入力用'!H57,1),"")</f>
        <v/>
      </c>
      <c r="O75" s="5478"/>
      <c r="P75" s="5479"/>
      <c r="Q75" s="2480"/>
      <c r="R75" s="5477" t="str">
        <f>IF(OR('2-入力用'!H57=0,(A1-(A1-2))&lt;=0),"",MID('2-入力用'!H57,(A1-(A1-2)),1))</f>
        <v/>
      </c>
      <c r="S75" s="5478"/>
      <c r="T75" s="5479"/>
      <c r="U75" s="2480"/>
      <c r="V75" s="5477" t="str">
        <f>IF(OR('2-入力用'!H57=0,(A1-(A1-3))&lt;=0),"",MID('2-入力用'!H57,(A1-(A1-3)),1))</f>
        <v/>
      </c>
      <c r="W75" s="5478"/>
      <c r="X75" s="5479"/>
      <c r="Y75" s="2480"/>
      <c r="Z75" s="5477" t="str">
        <f>IF(OR('2-入力用'!H57=0,(A1-(A1-4))&lt;=0),"",MID('2-入力用'!H57,(A1-(A1-4)),1))</f>
        <v/>
      </c>
      <c r="AA75" s="5478"/>
      <c r="AB75" s="5479"/>
      <c r="AC75" s="2558"/>
      <c r="AD75" s="5477" t="str">
        <f>IF(OR('2-入力用'!H57=0,(A1-(A1-5))&lt;=0),"",MID('2-入力用'!H57,(A1-(A1-5)),1))</f>
        <v/>
      </c>
      <c r="AE75" s="5478"/>
      <c r="AF75" s="5479"/>
      <c r="AG75" s="2480"/>
      <c r="AH75" s="5477" t="str">
        <f>IF(OR('2-入力用'!H57=0,(A1-(A1-6))&lt;=0),"",MID('2-入力用'!H57,(A1-(A1-6)),1))</f>
        <v/>
      </c>
      <c r="AI75" s="5478"/>
      <c r="AJ75" s="5479"/>
      <c r="AK75" s="2480"/>
      <c r="AL75" s="5477" t="str">
        <f>IF(OR('2-入力用'!H57=0,(A1-(A1-7))&lt;=0),"",MID('2-入力用'!H57,(A1-(A1-7)),1))</f>
        <v/>
      </c>
      <c r="AM75" s="5478"/>
      <c r="AN75" s="5479"/>
      <c r="AO75" s="2480"/>
      <c r="AP75" s="5477" t="str">
        <f>IF(OR('2-入力用'!H57=0,(A1-(A1-8))&lt;=0),"",MID('2-入力用'!H57,(A1-(A1-8)),1))</f>
        <v/>
      </c>
      <c r="AQ75" s="5478"/>
      <c r="AR75" s="5479"/>
      <c r="AS75" s="2558"/>
      <c r="AT75" s="5477" t="str">
        <f>IF(OR('2-入力用'!H57=0,(A1-(A1-9))&lt;=0),"",MID('2-入力用'!H57,(A1-(A1-9)),1))</f>
        <v/>
      </c>
      <c r="AU75" s="5478"/>
      <c r="AV75" s="5479"/>
      <c r="AW75" s="2559"/>
      <c r="AX75" s="5477" t="str">
        <f>IF(OR('2-入力用'!H57=0,(A1-(A1-10))&lt;=0),"",MID('2-入力用'!H57,(A1-(A1-10)),1))</f>
        <v/>
      </c>
      <c r="AY75" s="5478"/>
      <c r="AZ75" s="5479"/>
      <c r="BA75" s="2480"/>
      <c r="BB75" s="5477" t="str">
        <f>IF(OR('2-入力用'!H57=0,(A1-(A1-11))&lt;=0),"",MID('2-入力用'!H57,(A1-(A1-11)),1))</f>
        <v/>
      </c>
      <c r="BC75" s="5478"/>
      <c r="BD75" s="5479"/>
      <c r="BE75" s="2480"/>
      <c r="BF75" s="5477" t="str">
        <f>IF(OR('2-入力用'!H57=0,(A1-(A1-12))&lt;=0),"",MID('2-入力用'!H57,(A1-(A1-12)),1))</f>
        <v/>
      </c>
      <c r="BG75" s="5478"/>
      <c r="BH75" s="5479"/>
      <c r="BI75" s="1760"/>
      <c r="BJ75" s="5496"/>
      <c r="BK75" s="5497"/>
      <c r="BL75" s="5497"/>
      <c r="BM75" s="5498"/>
      <c r="BN75" s="5533"/>
      <c r="BO75" s="5534"/>
      <c r="BP75" s="5534"/>
      <c r="BQ75" s="2580" t="str">
        <f>IF('2-入力用'!W57="","",
IF(TEXT('2-入力用'!W57,"ggg")="大正","〇",""))</f>
        <v/>
      </c>
      <c r="BR75" s="2560"/>
      <c r="BS75" s="5488" t="str">
        <f>IF('2-入力用'!W57="","",TEXT('2-入力用'!W57,"e"))</f>
        <v/>
      </c>
      <c r="BT75" s="5488"/>
      <c r="BU75" s="5488" t="str">
        <f>IF('2-入力用'!W57="","",TEXT('2-入力用'!W57,"m"))</f>
        <v/>
      </c>
      <c r="BV75" s="5488"/>
      <c r="BW75" s="5488" t="str">
        <f>IF('2-入力用'!W57="","",TEXT('2-入力用'!W57,"d"))</f>
        <v/>
      </c>
      <c r="BX75" s="5488"/>
      <c r="BY75" s="2581"/>
      <c r="BZ75" s="5537"/>
      <c r="CA75" s="5538"/>
      <c r="CB75" s="5538"/>
      <c r="CC75" s="5538"/>
      <c r="CD75" s="5538"/>
      <c r="CE75" s="5538"/>
      <c r="CF75" s="5538"/>
      <c r="CG75" s="5538"/>
      <c r="CH75" s="5538"/>
      <c r="CI75" s="5538"/>
      <c r="CJ75" s="5538"/>
      <c r="CK75" s="5538"/>
      <c r="CL75" s="5538"/>
      <c r="CM75" s="5538"/>
      <c r="CN75" s="5538"/>
      <c r="CO75" s="5538"/>
      <c r="CP75" s="5538"/>
      <c r="CQ75" s="5538"/>
      <c r="CR75" s="5538"/>
      <c r="CS75" s="5551"/>
      <c r="CT75" s="2582"/>
      <c r="CU75" s="2583"/>
      <c r="CV75" s="2583"/>
      <c r="CW75" s="2583"/>
      <c r="CX75" s="2583"/>
      <c r="CY75" s="2583"/>
      <c r="CZ75" s="2583"/>
      <c r="DA75" s="2583"/>
      <c r="DB75" s="2583"/>
      <c r="DC75" s="2583"/>
      <c r="DD75" s="2583"/>
      <c r="DE75" s="2583"/>
      <c r="DF75" s="2584"/>
      <c r="DG75" s="4160"/>
      <c r="DH75" s="2478"/>
      <c r="DI75" s="2478"/>
      <c r="DJ75" s="1760"/>
    </row>
    <row r="76" spans="1:114" ht="10.5" customHeight="1">
      <c r="A76" s="1760"/>
      <c r="B76" s="1760"/>
      <c r="C76" s="5468"/>
      <c r="D76" s="5469"/>
      <c r="E76" s="5469"/>
      <c r="F76" s="5469"/>
      <c r="G76" s="5469"/>
      <c r="H76" s="5469"/>
      <c r="I76" s="5469"/>
      <c r="J76" s="5469"/>
      <c r="K76" s="5469"/>
      <c r="L76" s="5469"/>
      <c r="M76" s="2557"/>
      <c r="N76" s="5480"/>
      <c r="O76" s="5481"/>
      <c r="P76" s="5482"/>
      <c r="Q76" s="2480"/>
      <c r="R76" s="5480"/>
      <c r="S76" s="5481"/>
      <c r="T76" s="5482"/>
      <c r="U76" s="2480"/>
      <c r="V76" s="5480"/>
      <c r="W76" s="5481"/>
      <c r="X76" s="5482"/>
      <c r="Y76" s="2480"/>
      <c r="Z76" s="5480"/>
      <c r="AA76" s="5481"/>
      <c r="AB76" s="5482"/>
      <c r="AC76" s="2558"/>
      <c r="AD76" s="5480"/>
      <c r="AE76" s="5481"/>
      <c r="AF76" s="5482"/>
      <c r="AG76" s="2480"/>
      <c r="AH76" s="5480"/>
      <c r="AI76" s="5481"/>
      <c r="AJ76" s="5482"/>
      <c r="AK76" s="2480"/>
      <c r="AL76" s="5480"/>
      <c r="AM76" s="5481"/>
      <c r="AN76" s="5482"/>
      <c r="AO76" s="2480"/>
      <c r="AP76" s="5480"/>
      <c r="AQ76" s="5481"/>
      <c r="AR76" s="5482"/>
      <c r="AS76" s="2558"/>
      <c r="AT76" s="5480"/>
      <c r="AU76" s="5481"/>
      <c r="AV76" s="5482"/>
      <c r="AW76" s="2559"/>
      <c r="AX76" s="5480"/>
      <c r="AY76" s="5481"/>
      <c r="AZ76" s="5482"/>
      <c r="BA76" s="2480"/>
      <c r="BB76" s="5480"/>
      <c r="BC76" s="5481"/>
      <c r="BD76" s="5482"/>
      <c r="BE76" s="2480"/>
      <c r="BF76" s="5480"/>
      <c r="BG76" s="5481"/>
      <c r="BH76" s="5482"/>
      <c r="BI76" s="1760"/>
      <c r="BJ76" s="5496"/>
      <c r="BK76" s="5497"/>
      <c r="BL76" s="5497"/>
      <c r="BM76" s="5498"/>
      <c r="BN76" s="5533" t="str">
        <f>IF('2-入力用'!W57="","",
IF(TEXT('2-入力用'!W57,"ggg")="昭和","〇",""))</f>
        <v/>
      </c>
      <c r="BO76" s="5534"/>
      <c r="BP76" s="5534"/>
      <c r="BQ76" s="2580" t="str">
        <f>IF('2-入力用'!W57="","",
IF(TEXT('2-入力用'!W57,"ggg")="平成","〇",""))</f>
        <v/>
      </c>
      <c r="BR76" s="2560"/>
      <c r="BS76" s="5488"/>
      <c r="BT76" s="5488"/>
      <c r="BU76" s="5488"/>
      <c r="BV76" s="5488"/>
      <c r="BW76" s="5488"/>
      <c r="BX76" s="5488"/>
      <c r="BY76" s="2581"/>
      <c r="BZ76" s="5537"/>
      <c r="CA76" s="5538"/>
      <c r="CB76" s="5538"/>
      <c r="CC76" s="5538"/>
      <c r="CD76" s="5538"/>
      <c r="CE76" s="5538"/>
      <c r="CF76" s="5538"/>
      <c r="CG76" s="5538"/>
      <c r="CH76" s="5538"/>
      <c r="CI76" s="5538"/>
      <c r="CJ76" s="5538"/>
      <c r="CK76" s="5538"/>
      <c r="CL76" s="5538"/>
      <c r="CM76" s="5538"/>
      <c r="CN76" s="5538"/>
      <c r="CO76" s="5538"/>
      <c r="CP76" s="5538"/>
      <c r="CQ76" s="5538"/>
      <c r="CR76" s="5538"/>
      <c r="CS76" s="5551"/>
      <c r="CT76" s="5525">
        <f>'2-入力用'!AR57</f>
        <v>0</v>
      </c>
      <c r="CU76" s="5526"/>
      <c r="CV76" s="5526"/>
      <c r="CW76" s="5526"/>
      <c r="CX76" s="5526"/>
      <c r="CY76" s="5526"/>
      <c r="CZ76" s="5526"/>
      <c r="DA76" s="5526"/>
      <c r="DB76" s="5526"/>
      <c r="DC76" s="5526"/>
      <c r="DD76" s="5526"/>
      <c r="DE76" s="5526"/>
      <c r="DF76" s="5527"/>
      <c r="DG76" s="4160"/>
      <c r="DH76" s="2478"/>
      <c r="DI76" s="2478"/>
      <c r="DJ76" s="1760"/>
    </row>
    <row r="77" spans="1:114" ht="2.25" customHeight="1">
      <c r="A77" s="1760"/>
      <c r="B77" s="1760"/>
      <c r="C77" s="5470"/>
      <c r="D77" s="5471"/>
      <c r="E77" s="5471"/>
      <c r="F77" s="5471"/>
      <c r="G77" s="5471"/>
      <c r="H77" s="5471"/>
      <c r="I77" s="5471"/>
      <c r="J77" s="5471"/>
      <c r="K77" s="5471"/>
      <c r="L77" s="5471"/>
      <c r="M77" s="2561"/>
      <c r="N77" s="2562"/>
      <c r="O77" s="2562"/>
      <c r="P77" s="2562"/>
      <c r="Q77" s="2562"/>
      <c r="R77" s="2562"/>
      <c r="S77" s="2562"/>
      <c r="T77" s="2562"/>
      <c r="U77" s="2562"/>
      <c r="V77" s="2562"/>
      <c r="W77" s="2562"/>
      <c r="X77" s="2562"/>
      <c r="Y77" s="2562"/>
      <c r="Z77" s="2562"/>
      <c r="AA77" s="2562"/>
      <c r="AB77" s="2562"/>
      <c r="AC77" s="2562"/>
      <c r="AD77" s="2562"/>
      <c r="AE77" s="2562"/>
      <c r="AF77" s="2562"/>
      <c r="AG77" s="2562"/>
      <c r="AH77" s="2562"/>
      <c r="AI77" s="2562"/>
      <c r="AJ77" s="2562"/>
      <c r="AK77" s="2562"/>
      <c r="AL77" s="2562"/>
      <c r="AM77" s="2562"/>
      <c r="AN77" s="2562"/>
      <c r="AO77" s="2562"/>
      <c r="AP77" s="2562"/>
      <c r="AQ77" s="2562"/>
      <c r="AR77" s="2562"/>
      <c r="AS77" s="2562"/>
      <c r="AT77" s="2562"/>
      <c r="AU77" s="2562"/>
      <c r="AV77" s="2562"/>
      <c r="AW77" s="2562"/>
      <c r="AX77" s="2562"/>
      <c r="AY77" s="2562"/>
      <c r="AZ77" s="2562"/>
      <c r="BA77" s="2562"/>
      <c r="BB77" s="2562"/>
      <c r="BC77" s="2562"/>
      <c r="BD77" s="2562"/>
      <c r="BE77" s="2562"/>
      <c r="BF77" s="2562"/>
      <c r="BG77" s="2562"/>
      <c r="BH77" s="2562"/>
      <c r="BI77" s="2563"/>
      <c r="BJ77" s="5496"/>
      <c r="BK77" s="5497"/>
      <c r="BL77" s="5497"/>
      <c r="BM77" s="5498"/>
      <c r="BN77" s="5401"/>
      <c r="BO77" s="5402"/>
      <c r="BP77" s="5402"/>
      <c r="BQ77" s="2585"/>
      <c r="BR77" s="2567"/>
      <c r="BS77" s="2568"/>
      <c r="BT77" s="2568"/>
      <c r="BU77" s="2568"/>
      <c r="BV77" s="2568"/>
      <c r="BW77" s="2568"/>
      <c r="BX77" s="2568"/>
      <c r="BY77" s="2586"/>
      <c r="BZ77" s="5552"/>
      <c r="CA77" s="5553"/>
      <c r="CB77" s="5553"/>
      <c r="CC77" s="5553"/>
      <c r="CD77" s="5553"/>
      <c r="CE77" s="5553"/>
      <c r="CF77" s="5553"/>
      <c r="CG77" s="5553"/>
      <c r="CH77" s="5553"/>
      <c r="CI77" s="5553"/>
      <c r="CJ77" s="5553"/>
      <c r="CK77" s="5553"/>
      <c r="CL77" s="5553"/>
      <c r="CM77" s="5553"/>
      <c r="CN77" s="5553"/>
      <c r="CO77" s="5553"/>
      <c r="CP77" s="5553"/>
      <c r="CQ77" s="5553"/>
      <c r="CR77" s="5553"/>
      <c r="CS77" s="5554"/>
      <c r="CT77" s="5528"/>
      <c r="CU77" s="5529"/>
      <c r="CV77" s="5529"/>
      <c r="CW77" s="5529"/>
      <c r="CX77" s="5529"/>
      <c r="CY77" s="5529"/>
      <c r="CZ77" s="5529"/>
      <c r="DA77" s="5529"/>
      <c r="DB77" s="5529"/>
      <c r="DC77" s="5529"/>
      <c r="DD77" s="5529"/>
      <c r="DE77" s="5529"/>
      <c r="DF77" s="5530"/>
      <c r="DG77" s="4160"/>
      <c r="DH77" s="2478"/>
      <c r="DI77" s="2478"/>
      <c r="DJ77" s="1760"/>
    </row>
    <row r="78" spans="1:114" ht="2.25" customHeight="1">
      <c r="A78" s="1760"/>
      <c r="B78" s="1760"/>
      <c r="C78" s="5466">
        <f>'2-入力用'!B58</f>
        <v>0</v>
      </c>
      <c r="D78" s="5467"/>
      <c r="E78" s="5467"/>
      <c r="F78" s="5467"/>
      <c r="G78" s="5467"/>
      <c r="H78" s="5467"/>
      <c r="I78" s="5467"/>
      <c r="J78" s="5467"/>
      <c r="K78" s="5467"/>
      <c r="L78" s="5467"/>
      <c r="M78" s="2551"/>
      <c r="N78" s="2569"/>
      <c r="O78" s="2569"/>
      <c r="P78" s="2569"/>
      <c r="Q78" s="2569"/>
      <c r="R78" s="2569"/>
      <c r="S78" s="2569"/>
      <c r="T78" s="2569"/>
      <c r="U78" s="2569"/>
      <c r="V78" s="2569"/>
      <c r="W78" s="2569"/>
      <c r="X78" s="2569"/>
      <c r="Y78" s="2569"/>
      <c r="Z78" s="2569"/>
      <c r="AA78" s="2569"/>
      <c r="AB78" s="2569"/>
      <c r="AC78" s="2569"/>
      <c r="AD78" s="2569"/>
      <c r="AE78" s="2569"/>
      <c r="AF78" s="2569"/>
      <c r="AG78" s="2569"/>
      <c r="AH78" s="2569"/>
      <c r="AI78" s="2569"/>
      <c r="AJ78" s="2569"/>
      <c r="AK78" s="2569"/>
      <c r="AL78" s="2569"/>
      <c r="AM78" s="2569"/>
      <c r="AN78" s="2569"/>
      <c r="AO78" s="2569"/>
      <c r="AP78" s="2569"/>
      <c r="AQ78" s="2569"/>
      <c r="AR78" s="2569"/>
      <c r="AS78" s="2569"/>
      <c r="AT78" s="2569"/>
      <c r="AU78" s="2569"/>
      <c r="AV78" s="2569"/>
      <c r="AW78" s="2569"/>
      <c r="AX78" s="2569"/>
      <c r="AY78" s="2569"/>
      <c r="AZ78" s="2569"/>
      <c r="BA78" s="2569"/>
      <c r="BB78" s="2569"/>
      <c r="BC78" s="2569"/>
      <c r="BD78" s="2569"/>
      <c r="BE78" s="2569"/>
      <c r="BF78" s="2569"/>
      <c r="BG78" s="2569"/>
      <c r="BH78" s="2569"/>
      <c r="BI78" s="2552"/>
      <c r="BJ78" s="5496">
        <f>'2-入力用'!T58</f>
        <v>0</v>
      </c>
      <c r="BK78" s="5497"/>
      <c r="BL78" s="5497"/>
      <c r="BM78" s="5498"/>
      <c r="BN78" s="5531" t="str">
        <f>IF('2-入力用'!W58="","",
IF(TEXT('2-入力用'!W58,"ggg")="明治","〇",""))</f>
        <v/>
      </c>
      <c r="BO78" s="5532"/>
      <c r="BP78" s="5532"/>
      <c r="BQ78" s="2576"/>
      <c r="BR78" s="2556"/>
      <c r="BS78" s="2570"/>
      <c r="BT78" s="2570"/>
      <c r="BU78" s="2570"/>
      <c r="BV78" s="2570"/>
      <c r="BW78" s="2570"/>
      <c r="BX78" s="2570"/>
      <c r="BY78" s="2577"/>
      <c r="BZ78" s="5535">
        <f>'2-入力用'!AG58</f>
        <v>0</v>
      </c>
      <c r="CA78" s="5536"/>
      <c r="CB78" s="5536"/>
      <c r="CC78" s="5536"/>
      <c r="CD78" s="5536"/>
      <c r="CE78" s="5536"/>
      <c r="CF78" s="5536"/>
      <c r="CG78" s="5536"/>
      <c r="CH78" s="5536"/>
      <c r="CI78" s="5536"/>
      <c r="CJ78" s="5536"/>
      <c r="CK78" s="5536"/>
      <c r="CL78" s="5536"/>
      <c r="CM78" s="5536"/>
      <c r="CN78" s="5536"/>
      <c r="CO78" s="5536"/>
      <c r="CP78" s="5536"/>
      <c r="CQ78" s="5536"/>
      <c r="CR78" s="5536"/>
      <c r="CS78" s="5536"/>
      <c r="CT78" s="5541">
        <f>'2-入力用'!AR58</f>
        <v>0</v>
      </c>
      <c r="CU78" s="5542"/>
      <c r="CV78" s="5542"/>
      <c r="CW78" s="5542"/>
      <c r="CX78" s="5542"/>
      <c r="CY78" s="5542"/>
      <c r="CZ78" s="5542"/>
      <c r="DA78" s="5542"/>
      <c r="DB78" s="5542"/>
      <c r="DC78" s="5542"/>
      <c r="DD78" s="5542"/>
      <c r="DE78" s="5542"/>
      <c r="DF78" s="5543"/>
      <c r="DG78" s="4160"/>
      <c r="DH78" s="2478"/>
      <c r="DI78" s="2478"/>
      <c r="DJ78" s="1760"/>
    </row>
    <row r="79" spans="1:114" ht="10.5" customHeight="1">
      <c r="A79" s="1760"/>
      <c r="B79" s="1760"/>
      <c r="C79" s="5468"/>
      <c r="D79" s="5469"/>
      <c r="E79" s="5469"/>
      <c r="F79" s="5469"/>
      <c r="G79" s="5469"/>
      <c r="H79" s="5469"/>
      <c r="I79" s="5469"/>
      <c r="J79" s="5469"/>
      <c r="K79" s="5469"/>
      <c r="L79" s="5469"/>
      <c r="M79" s="2557"/>
      <c r="N79" s="5477" t="str">
        <f>IF('2-入力用'!H58&lt;&gt;0,LEFT('2-入力用'!H58,1),"")</f>
        <v/>
      </c>
      <c r="O79" s="5478"/>
      <c r="P79" s="5479"/>
      <c r="Q79" s="2480"/>
      <c r="R79" s="5477" t="str">
        <f>IF(OR('2-入力用'!H58=0,(A1-(A1-2))&lt;=0),"",MID('2-入力用'!H58,(A1-(A1-2)),1))</f>
        <v/>
      </c>
      <c r="S79" s="5478"/>
      <c r="T79" s="5479"/>
      <c r="U79" s="2480"/>
      <c r="V79" s="5477" t="str">
        <f>IF(OR('2-入力用'!H58=0,(A1-(A1-3))&lt;=0),"",MID('2-入力用'!H58,(A1-(A1-3)),1))</f>
        <v/>
      </c>
      <c r="W79" s="5478"/>
      <c r="X79" s="5479"/>
      <c r="Y79" s="2480"/>
      <c r="Z79" s="5477" t="str">
        <f>IF(OR('2-入力用'!H58=0,(A1-(A1-4))&lt;=0),"",MID('2-入力用'!H58,(A1-(A1-4)),1))</f>
        <v/>
      </c>
      <c r="AA79" s="5478"/>
      <c r="AB79" s="5479"/>
      <c r="AC79" s="2558"/>
      <c r="AD79" s="5477" t="str">
        <f>IF(OR('2-入力用'!H58=0,(A1-(A1-5))&lt;=0),"",MID('2-入力用'!H58,(A1-(A1-5)),1))</f>
        <v/>
      </c>
      <c r="AE79" s="5478"/>
      <c r="AF79" s="5479"/>
      <c r="AG79" s="2480"/>
      <c r="AH79" s="5477" t="str">
        <f>IF(OR('2-入力用'!H58=0,(A1-(A1-6))&lt;=0),"",MID('2-入力用'!H58,(A1-(A1-6)),1))</f>
        <v/>
      </c>
      <c r="AI79" s="5478"/>
      <c r="AJ79" s="5479"/>
      <c r="AK79" s="2480"/>
      <c r="AL79" s="5477" t="str">
        <f>IF(OR('2-入力用'!H58=0,(A1-(A1-7))&lt;=0),"",MID('2-入力用'!H58,(A1-(A1-7)),1))</f>
        <v/>
      </c>
      <c r="AM79" s="5478"/>
      <c r="AN79" s="5479"/>
      <c r="AO79" s="2480"/>
      <c r="AP79" s="5477" t="str">
        <f>IF(OR('2-入力用'!H58=0,(A1-(A1-8))&lt;=0),"",MID('2-入力用'!H58,(A1-(A1-8)),1))</f>
        <v/>
      </c>
      <c r="AQ79" s="5478"/>
      <c r="AR79" s="5479"/>
      <c r="AS79" s="2558"/>
      <c r="AT79" s="5477" t="str">
        <f>IF(OR('2-入力用'!H58=0,(A1-(A1-9))&lt;=0),"",MID('2-入力用'!H58,(A1-(A1-9)),1))</f>
        <v/>
      </c>
      <c r="AU79" s="5478"/>
      <c r="AV79" s="5479"/>
      <c r="AW79" s="2559"/>
      <c r="AX79" s="5477" t="str">
        <f>IF(OR('2-入力用'!H58=0,(A1-(A1-10))&lt;=0),"",MID('2-入力用'!H58,(A1-(A1-10)),1))</f>
        <v/>
      </c>
      <c r="AY79" s="5478"/>
      <c r="AZ79" s="5479"/>
      <c r="BA79" s="2480"/>
      <c r="BB79" s="5477" t="str">
        <f>IF(OR('2-入力用'!H58=0,(A1-(A1-11))&lt;=0),"",MID('2-入力用'!H58,(A1-(A1-11)),1))</f>
        <v/>
      </c>
      <c r="BC79" s="5478"/>
      <c r="BD79" s="5479"/>
      <c r="BE79" s="2480"/>
      <c r="BF79" s="5477" t="str">
        <f>IF(OR('2-入力用'!H58=0,(A1-(A1-12))&lt;=0),"",MID('2-入力用'!H58,(A1-(A1-12)),1))</f>
        <v/>
      </c>
      <c r="BG79" s="5478"/>
      <c r="BH79" s="5479"/>
      <c r="BI79" s="1760"/>
      <c r="BJ79" s="5496"/>
      <c r="BK79" s="5497"/>
      <c r="BL79" s="5497"/>
      <c r="BM79" s="5498"/>
      <c r="BN79" s="5533"/>
      <c r="BO79" s="5534"/>
      <c r="BP79" s="5534"/>
      <c r="BQ79" s="2580" t="str">
        <f>IF('2-入力用'!W58="","",
IF(TEXT('2-入力用'!W58,"ggg")="大正","〇",""))</f>
        <v/>
      </c>
      <c r="BR79" s="2560"/>
      <c r="BS79" s="5488" t="str">
        <f>IF('2-入力用'!W58="","",TEXT('2-入力用'!W58,"e"))</f>
        <v/>
      </c>
      <c r="BT79" s="5488"/>
      <c r="BU79" s="5488" t="str">
        <f>IF('2-入力用'!W58="","",TEXT('2-入力用'!W58,"m"))</f>
        <v/>
      </c>
      <c r="BV79" s="5488"/>
      <c r="BW79" s="5488" t="str">
        <f>IF('2-入力用'!W58="","",TEXT('2-入力用'!W58,"d"))</f>
        <v/>
      </c>
      <c r="BX79" s="5488"/>
      <c r="BY79" s="2581"/>
      <c r="BZ79" s="5537"/>
      <c r="CA79" s="5538"/>
      <c r="CB79" s="5538"/>
      <c r="CC79" s="5538"/>
      <c r="CD79" s="5538"/>
      <c r="CE79" s="5538"/>
      <c r="CF79" s="5538"/>
      <c r="CG79" s="5538"/>
      <c r="CH79" s="5538"/>
      <c r="CI79" s="5538"/>
      <c r="CJ79" s="5538"/>
      <c r="CK79" s="5538"/>
      <c r="CL79" s="5538"/>
      <c r="CM79" s="5538"/>
      <c r="CN79" s="5538"/>
      <c r="CO79" s="5538"/>
      <c r="CP79" s="5538"/>
      <c r="CQ79" s="5538"/>
      <c r="CR79" s="5538"/>
      <c r="CS79" s="5538"/>
      <c r="CT79" s="5541"/>
      <c r="CU79" s="5542"/>
      <c r="CV79" s="5542"/>
      <c r="CW79" s="5542"/>
      <c r="CX79" s="5542"/>
      <c r="CY79" s="5542"/>
      <c r="CZ79" s="5542"/>
      <c r="DA79" s="5542"/>
      <c r="DB79" s="5542"/>
      <c r="DC79" s="5542"/>
      <c r="DD79" s="5542"/>
      <c r="DE79" s="5542"/>
      <c r="DF79" s="5543"/>
      <c r="DG79" s="4160"/>
      <c r="DH79" s="2478"/>
      <c r="DI79" s="2478"/>
      <c r="DJ79" s="1760"/>
    </row>
    <row r="80" spans="1:114" ht="10.5" customHeight="1">
      <c r="A80" s="1760"/>
      <c r="B80" s="1760"/>
      <c r="C80" s="5468"/>
      <c r="D80" s="5469"/>
      <c r="E80" s="5469"/>
      <c r="F80" s="5469"/>
      <c r="G80" s="5469"/>
      <c r="H80" s="5469"/>
      <c r="I80" s="5469"/>
      <c r="J80" s="5469"/>
      <c r="K80" s="5469"/>
      <c r="L80" s="5469"/>
      <c r="M80" s="2557"/>
      <c r="N80" s="5480"/>
      <c r="O80" s="5481"/>
      <c r="P80" s="5482"/>
      <c r="Q80" s="2480"/>
      <c r="R80" s="5480"/>
      <c r="S80" s="5481"/>
      <c r="T80" s="5482"/>
      <c r="U80" s="2480"/>
      <c r="V80" s="5480"/>
      <c r="W80" s="5481"/>
      <c r="X80" s="5482"/>
      <c r="Y80" s="2480"/>
      <c r="Z80" s="5480"/>
      <c r="AA80" s="5481"/>
      <c r="AB80" s="5482"/>
      <c r="AC80" s="2558"/>
      <c r="AD80" s="5480"/>
      <c r="AE80" s="5481"/>
      <c r="AF80" s="5482"/>
      <c r="AG80" s="2480"/>
      <c r="AH80" s="5480"/>
      <c r="AI80" s="5481"/>
      <c r="AJ80" s="5482"/>
      <c r="AK80" s="2480"/>
      <c r="AL80" s="5480"/>
      <c r="AM80" s="5481"/>
      <c r="AN80" s="5482"/>
      <c r="AO80" s="2480"/>
      <c r="AP80" s="5480"/>
      <c r="AQ80" s="5481"/>
      <c r="AR80" s="5482"/>
      <c r="AS80" s="2558"/>
      <c r="AT80" s="5480"/>
      <c r="AU80" s="5481"/>
      <c r="AV80" s="5482"/>
      <c r="AW80" s="2480"/>
      <c r="AX80" s="5480"/>
      <c r="AY80" s="5481"/>
      <c r="AZ80" s="5482"/>
      <c r="BA80" s="2480"/>
      <c r="BB80" s="5480"/>
      <c r="BC80" s="5481"/>
      <c r="BD80" s="5482"/>
      <c r="BE80" s="2480"/>
      <c r="BF80" s="5480"/>
      <c r="BG80" s="5481"/>
      <c r="BH80" s="5482"/>
      <c r="BI80" s="1760"/>
      <c r="BJ80" s="5499"/>
      <c r="BK80" s="5360"/>
      <c r="BL80" s="5360"/>
      <c r="BM80" s="5361"/>
      <c r="BN80" s="5533" t="str">
        <f>IF('2-入力用'!W58="","",
IF(TEXT('2-入力用'!W58,"ggg")="昭和","〇",""))</f>
        <v/>
      </c>
      <c r="BO80" s="5534"/>
      <c r="BP80" s="5534"/>
      <c r="BQ80" s="2580" t="str">
        <f>IF('2-入力用'!W58="","",
IF(TEXT('2-入力用'!W58,"ggg")="平成","〇",""))</f>
        <v/>
      </c>
      <c r="BR80" s="2560"/>
      <c r="BS80" s="5488"/>
      <c r="BT80" s="5488"/>
      <c r="BU80" s="5488"/>
      <c r="BV80" s="5488"/>
      <c r="BW80" s="5488"/>
      <c r="BX80" s="5488"/>
      <c r="BY80" s="2581"/>
      <c r="BZ80" s="5537"/>
      <c r="CA80" s="5538"/>
      <c r="CB80" s="5538"/>
      <c r="CC80" s="5538"/>
      <c r="CD80" s="5538"/>
      <c r="CE80" s="5538"/>
      <c r="CF80" s="5538"/>
      <c r="CG80" s="5538"/>
      <c r="CH80" s="5538"/>
      <c r="CI80" s="5538"/>
      <c r="CJ80" s="5538"/>
      <c r="CK80" s="5538"/>
      <c r="CL80" s="5538"/>
      <c r="CM80" s="5538"/>
      <c r="CN80" s="5538"/>
      <c r="CO80" s="5538"/>
      <c r="CP80" s="5538"/>
      <c r="CQ80" s="5538"/>
      <c r="CR80" s="5538"/>
      <c r="CS80" s="5538"/>
      <c r="CT80" s="5544"/>
      <c r="CU80" s="5545"/>
      <c r="CV80" s="5545"/>
      <c r="CW80" s="5545"/>
      <c r="CX80" s="5545"/>
      <c r="CY80" s="5545"/>
      <c r="CZ80" s="5545"/>
      <c r="DA80" s="5545"/>
      <c r="DB80" s="5545"/>
      <c r="DC80" s="5545"/>
      <c r="DD80" s="5545"/>
      <c r="DE80" s="5545"/>
      <c r="DF80" s="5546"/>
      <c r="DG80" s="4160"/>
      <c r="DH80" s="2478"/>
      <c r="DI80" s="2478"/>
      <c r="DJ80" s="1760"/>
    </row>
    <row r="81" spans="1:114" ht="2.25" customHeight="1">
      <c r="A81" s="1760"/>
      <c r="B81" s="1760"/>
      <c r="C81" s="5505"/>
      <c r="D81" s="5506"/>
      <c r="E81" s="5506"/>
      <c r="F81" s="5506"/>
      <c r="G81" s="5506"/>
      <c r="H81" s="5506"/>
      <c r="I81" s="5506"/>
      <c r="J81" s="5506"/>
      <c r="K81" s="5506"/>
      <c r="L81" s="5506"/>
      <c r="M81" s="2571"/>
      <c r="N81" s="2490"/>
      <c r="O81" s="2490"/>
      <c r="P81" s="2490"/>
      <c r="Q81" s="2490"/>
      <c r="R81" s="2490"/>
      <c r="S81" s="2490"/>
      <c r="T81" s="2490"/>
      <c r="U81" s="2490"/>
      <c r="V81" s="2490"/>
      <c r="W81" s="2490"/>
      <c r="X81" s="2490"/>
      <c r="Y81" s="2490"/>
      <c r="Z81" s="2490"/>
      <c r="AA81" s="2490"/>
      <c r="AB81" s="2490"/>
      <c r="AC81" s="2490"/>
      <c r="AD81" s="2490"/>
      <c r="AE81" s="2490"/>
      <c r="AF81" s="2490"/>
      <c r="AG81" s="2490"/>
      <c r="AH81" s="2490"/>
      <c r="AI81" s="2490"/>
      <c r="AJ81" s="2490"/>
      <c r="AK81" s="2490"/>
      <c r="AL81" s="2490"/>
      <c r="AM81" s="2490"/>
      <c r="AN81" s="2490"/>
      <c r="AO81" s="2490"/>
      <c r="AP81" s="2490"/>
      <c r="AQ81" s="2490"/>
      <c r="AR81" s="2490"/>
      <c r="AS81" s="2490"/>
      <c r="AT81" s="2490"/>
      <c r="AU81" s="2490"/>
      <c r="AV81" s="2490"/>
      <c r="AW81" s="2490"/>
      <c r="AX81" s="2490"/>
      <c r="AY81" s="2490"/>
      <c r="AZ81" s="2490"/>
      <c r="BA81" s="2490"/>
      <c r="BB81" s="2490"/>
      <c r="BC81" s="2490"/>
      <c r="BD81" s="2490"/>
      <c r="BE81" s="2490"/>
      <c r="BF81" s="2490"/>
      <c r="BG81" s="2490"/>
      <c r="BH81" s="2490"/>
      <c r="BI81" s="2490"/>
      <c r="BJ81" s="5507"/>
      <c r="BK81" s="5508"/>
      <c r="BL81" s="5508"/>
      <c r="BM81" s="5509"/>
      <c r="BN81" s="5573"/>
      <c r="BO81" s="5574"/>
      <c r="BP81" s="5574"/>
      <c r="BQ81" s="2587"/>
      <c r="BR81" s="2572"/>
      <c r="BS81" s="2572"/>
      <c r="BT81" s="2572"/>
      <c r="BU81" s="2572"/>
      <c r="BV81" s="2572"/>
      <c r="BW81" s="2572"/>
      <c r="BX81" s="2572"/>
      <c r="BY81" s="2588"/>
      <c r="BZ81" s="5539"/>
      <c r="CA81" s="5540"/>
      <c r="CB81" s="5540"/>
      <c r="CC81" s="5540"/>
      <c r="CD81" s="5540"/>
      <c r="CE81" s="5540"/>
      <c r="CF81" s="5540"/>
      <c r="CG81" s="5540"/>
      <c r="CH81" s="5540"/>
      <c r="CI81" s="5540"/>
      <c r="CJ81" s="5540"/>
      <c r="CK81" s="5540"/>
      <c r="CL81" s="5540"/>
      <c r="CM81" s="5540"/>
      <c r="CN81" s="5540"/>
      <c r="CO81" s="5540"/>
      <c r="CP81" s="5540"/>
      <c r="CQ81" s="5540"/>
      <c r="CR81" s="5540"/>
      <c r="CS81" s="5540"/>
      <c r="CT81" s="5547"/>
      <c r="CU81" s="5548"/>
      <c r="CV81" s="5548"/>
      <c r="CW81" s="5548"/>
      <c r="CX81" s="5548"/>
      <c r="CY81" s="5548"/>
      <c r="CZ81" s="5548"/>
      <c r="DA81" s="5548"/>
      <c r="DB81" s="5548"/>
      <c r="DC81" s="5548"/>
      <c r="DD81" s="5548"/>
      <c r="DE81" s="5548"/>
      <c r="DF81" s="5549"/>
      <c r="DG81" s="4160"/>
      <c r="DH81" s="2478"/>
      <c r="DI81" s="2478"/>
      <c r="DJ81" s="1760"/>
    </row>
    <row r="82" spans="1:114" ht="15" customHeight="1">
      <c r="A82" s="1760"/>
      <c r="B82" s="1760"/>
      <c r="C82" s="5575" t="s">
        <v>1236</v>
      </c>
      <c r="D82" s="5575"/>
      <c r="E82" s="5575"/>
      <c r="F82" s="5575"/>
      <c r="G82" s="5575"/>
      <c r="H82" s="5575"/>
      <c r="I82" s="5575"/>
      <c r="J82" s="5575"/>
      <c r="K82" s="5575"/>
      <c r="L82" s="5575"/>
      <c r="M82" s="5575"/>
      <c r="N82" s="5575"/>
      <c r="O82" s="5575"/>
      <c r="P82" s="5575"/>
      <c r="Q82" s="5575"/>
      <c r="R82" s="5575"/>
      <c r="S82" s="5575"/>
      <c r="T82" s="5575"/>
      <c r="U82" s="5575"/>
      <c r="V82" s="5575"/>
      <c r="W82" s="5575"/>
      <c r="X82" s="5575"/>
      <c r="Y82" s="5575"/>
      <c r="Z82" s="5575"/>
      <c r="AA82" s="5575"/>
      <c r="AB82" s="5575"/>
      <c r="AC82" s="5575"/>
      <c r="AD82" s="5575"/>
      <c r="AE82" s="5575"/>
      <c r="AF82" s="5575"/>
      <c r="AG82" s="5575"/>
      <c r="AH82" s="5575"/>
      <c r="AI82" s="5575"/>
      <c r="AJ82" s="5575"/>
      <c r="AK82" s="5575"/>
      <c r="AL82" s="5575"/>
      <c r="AM82" s="5575"/>
      <c r="AN82" s="5575"/>
      <c r="AO82" s="5575"/>
      <c r="AP82" s="5575"/>
      <c r="AQ82" s="5575"/>
      <c r="AR82" s="5575"/>
      <c r="AS82" s="5575"/>
      <c r="AT82" s="5575"/>
      <c r="AU82" s="2589"/>
      <c r="AV82" s="2589"/>
      <c r="AW82" s="2589"/>
      <c r="AX82" s="2589"/>
      <c r="AY82" s="2589"/>
      <c r="AZ82" s="2589"/>
      <c r="BA82" s="2589"/>
      <c r="BB82" s="2589"/>
      <c r="BC82" s="2589"/>
      <c r="BD82" s="2589"/>
      <c r="BE82" s="2589"/>
      <c r="BF82" s="2589"/>
      <c r="BG82" s="2589"/>
      <c r="BH82" s="2589"/>
      <c r="BI82" s="2589"/>
      <c r="BJ82" s="2504"/>
      <c r="BK82" s="1760"/>
      <c r="BL82" s="1760"/>
      <c r="BM82" s="1760"/>
      <c r="BN82" s="1760"/>
      <c r="BO82" s="1760"/>
      <c r="BP82" s="1760"/>
      <c r="BQ82" s="1760"/>
      <c r="BR82" s="1760"/>
      <c r="BS82" s="1760"/>
      <c r="BT82" s="1760"/>
      <c r="BU82" s="2580"/>
      <c r="BV82" s="2580"/>
      <c r="BW82" s="2580"/>
      <c r="BX82" s="2580"/>
      <c r="BY82" s="2580"/>
      <c r="BZ82" s="2580"/>
      <c r="CA82" s="2590"/>
      <c r="CB82" s="2590"/>
      <c r="CC82" s="2590"/>
      <c r="CD82" s="2590"/>
      <c r="CE82" s="2590"/>
      <c r="CF82" s="2590"/>
      <c r="CG82" s="2590"/>
      <c r="CH82" s="2590"/>
      <c r="CI82" s="2590"/>
      <c r="CJ82" s="2590"/>
      <c r="CK82" s="2590"/>
      <c r="CL82" s="2590"/>
      <c r="CM82" s="2590"/>
      <c r="CN82" s="2590"/>
      <c r="CO82" s="2590"/>
      <c r="CP82" s="2590"/>
      <c r="CQ82" s="2590"/>
      <c r="CR82" s="2590"/>
      <c r="CS82" s="2590"/>
      <c r="CT82" s="2591"/>
      <c r="CU82" s="2591"/>
      <c r="CV82" s="2591"/>
      <c r="CW82" s="2591"/>
      <c r="CX82" s="2591"/>
      <c r="CY82" s="2591"/>
      <c r="CZ82" s="2591"/>
      <c r="DA82" s="2591"/>
      <c r="DB82" s="2591"/>
      <c r="DC82" s="2591"/>
      <c r="DD82" s="2591"/>
      <c r="DE82" s="2591"/>
      <c r="DF82" s="2591"/>
      <c r="DG82" s="4160"/>
      <c r="DH82" s="2478"/>
      <c r="DI82" s="2478"/>
      <c r="DJ82" s="1760"/>
    </row>
    <row r="83" spans="1:114" ht="13.5" customHeight="1">
      <c r="A83" s="1760"/>
      <c r="B83" s="1760"/>
      <c r="C83" s="5576" t="s">
        <v>1680</v>
      </c>
      <c r="D83" s="5579" t="s">
        <v>1681</v>
      </c>
      <c r="E83" s="5580"/>
      <c r="F83" s="5580"/>
      <c r="G83" s="5580"/>
      <c r="H83" s="5580"/>
      <c r="I83" s="5580"/>
      <c r="J83" s="5581"/>
      <c r="K83" s="5252" t="s">
        <v>1682</v>
      </c>
      <c r="L83" s="5157"/>
      <c r="M83" s="5157"/>
      <c r="N83" s="5157"/>
      <c r="O83" s="5157"/>
      <c r="P83" s="5157"/>
      <c r="Q83" s="5157"/>
      <c r="R83" s="5157"/>
      <c r="S83" s="5252" t="s">
        <v>1683</v>
      </c>
      <c r="T83" s="5157"/>
      <c r="U83" s="5157"/>
      <c r="V83" s="5157"/>
      <c r="W83" s="5157"/>
      <c r="X83" s="5157"/>
      <c r="Y83" s="5157"/>
      <c r="Z83" s="5157"/>
      <c r="AA83" s="5157"/>
      <c r="AB83" s="5157"/>
      <c r="AC83" s="5157"/>
      <c r="AD83" s="5345"/>
      <c r="AE83" s="5590" t="s">
        <v>1684</v>
      </c>
      <c r="AF83" s="5580"/>
      <c r="AG83" s="5580"/>
      <c r="AH83" s="5580"/>
      <c r="AI83" s="5580"/>
      <c r="AJ83" s="5580"/>
      <c r="AK83" s="5580"/>
      <c r="AL83" s="5580"/>
      <c r="AM83" s="5580"/>
      <c r="AN83" s="5580"/>
      <c r="AO83" s="5580"/>
      <c r="AP83" s="5580"/>
      <c r="AQ83" s="5580"/>
      <c r="AR83" s="5580"/>
      <c r="AS83" s="5581"/>
      <c r="AT83" s="5555" t="s">
        <v>1685</v>
      </c>
      <c r="AU83" s="5555"/>
      <c r="AV83" s="5555"/>
      <c r="AW83" s="5555"/>
      <c r="AX83" s="5555"/>
      <c r="AY83" s="5555"/>
      <c r="AZ83" s="5555"/>
      <c r="BA83" s="5555"/>
      <c r="BB83" s="5555"/>
      <c r="BC83" s="5555"/>
      <c r="BD83" s="5555"/>
      <c r="BE83" s="5555"/>
      <c r="BF83" s="5555"/>
      <c r="BG83" s="5555"/>
      <c r="BH83" s="5555"/>
      <c r="BI83" s="5555"/>
      <c r="BJ83" s="5555"/>
      <c r="BK83" s="5555"/>
      <c r="BL83" s="5555"/>
      <c r="BM83" s="5555"/>
      <c r="BN83" s="5252" t="s">
        <v>1686</v>
      </c>
      <c r="BO83" s="5253"/>
      <c r="BP83" s="5253"/>
      <c r="BQ83" s="5253"/>
      <c r="BR83" s="5253"/>
      <c r="BS83" s="5253"/>
      <c r="BT83" s="5253"/>
      <c r="BU83" s="5253"/>
      <c r="BV83" s="5254"/>
      <c r="BW83" s="5559" t="s">
        <v>1687</v>
      </c>
      <c r="BX83" s="5560"/>
      <c r="BY83" s="5560"/>
      <c r="BZ83" s="5560"/>
      <c r="CA83" s="5560"/>
      <c r="CB83" s="5560"/>
      <c r="CC83" s="5560"/>
      <c r="CD83" s="5560"/>
      <c r="CE83" s="5560"/>
      <c r="CF83" s="5560"/>
      <c r="CG83" s="5561"/>
      <c r="CH83" s="5252" t="s">
        <v>1688</v>
      </c>
      <c r="CI83" s="5253"/>
      <c r="CJ83" s="5253"/>
      <c r="CK83" s="5253"/>
      <c r="CL83" s="5253"/>
      <c r="CM83" s="5253"/>
      <c r="CN83" s="5253"/>
      <c r="CO83" s="5253"/>
      <c r="CP83" s="5253"/>
      <c r="CQ83" s="5253"/>
      <c r="CR83" s="5253"/>
      <c r="CS83" s="5253"/>
      <c r="CT83" s="5254"/>
      <c r="CU83" s="5252" t="s">
        <v>1689</v>
      </c>
      <c r="CV83" s="5253"/>
      <c r="CW83" s="5253"/>
      <c r="CX83" s="5253"/>
      <c r="CY83" s="5253"/>
      <c r="CZ83" s="5253"/>
      <c r="DA83" s="5253"/>
      <c r="DB83" s="5253"/>
      <c r="DC83" s="5253"/>
      <c r="DD83" s="5253"/>
      <c r="DE83" s="5253"/>
      <c r="DF83" s="5568"/>
      <c r="DG83" s="4160"/>
      <c r="DH83" s="2478"/>
      <c r="DI83" s="2478"/>
      <c r="DJ83" s="1760"/>
    </row>
    <row r="84" spans="1:114" ht="12" customHeight="1">
      <c r="A84" s="1760"/>
      <c r="B84" s="1760"/>
      <c r="C84" s="5577"/>
      <c r="D84" s="5582"/>
      <c r="E84" s="5583"/>
      <c r="F84" s="5583"/>
      <c r="G84" s="5583"/>
      <c r="H84" s="5583"/>
      <c r="I84" s="5583"/>
      <c r="J84" s="5584"/>
      <c r="K84" s="5144"/>
      <c r="L84" s="5150"/>
      <c r="M84" s="5150"/>
      <c r="N84" s="5150"/>
      <c r="O84" s="5150"/>
      <c r="P84" s="5150"/>
      <c r="Q84" s="5150"/>
      <c r="R84" s="5150"/>
      <c r="S84" s="5144"/>
      <c r="T84" s="5150"/>
      <c r="U84" s="5150"/>
      <c r="V84" s="5150"/>
      <c r="W84" s="5150"/>
      <c r="X84" s="5150"/>
      <c r="Y84" s="5150"/>
      <c r="Z84" s="5150"/>
      <c r="AA84" s="5150"/>
      <c r="AB84" s="5150"/>
      <c r="AC84" s="5150"/>
      <c r="AD84" s="5346"/>
      <c r="AE84" s="5591"/>
      <c r="AF84" s="5583"/>
      <c r="AG84" s="5583"/>
      <c r="AH84" s="5583"/>
      <c r="AI84" s="5583"/>
      <c r="AJ84" s="5583"/>
      <c r="AK84" s="5583"/>
      <c r="AL84" s="5583"/>
      <c r="AM84" s="5583"/>
      <c r="AN84" s="5583"/>
      <c r="AO84" s="5583"/>
      <c r="AP84" s="5583"/>
      <c r="AQ84" s="5583"/>
      <c r="AR84" s="5583"/>
      <c r="AS84" s="5584"/>
      <c r="AT84" s="5571" t="s">
        <v>1690</v>
      </c>
      <c r="AU84" s="5571"/>
      <c r="AV84" s="5571"/>
      <c r="AW84" s="5571"/>
      <c r="AX84" s="5571"/>
      <c r="AY84" s="5571"/>
      <c r="AZ84" s="5571"/>
      <c r="BA84" s="5571"/>
      <c r="BB84" s="5571"/>
      <c r="BC84" s="5571"/>
      <c r="BD84" s="5571"/>
      <c r="BE84" s="5571"/>
      <c r="BF84" s="5571"/>
      <c r="BG84" s="5571"/>
      <c r="BH84" s="5571"/>
      <c r="BI84" s="5571"/>
      <c r="BJ84" s="5571"/>
      <c r="BK84" s="5571"/>
      <c r="BL84" s="5571"/>
      <c r="BM84" s="5571"/>
      <c r="BN84" s="5556"/>
      <c r="BO84" s="5557"/>
      <c r="BP84" s="5557"/>
      <c r="BQ84" s="5557"/>
      <c r="BR84" s="5557"/>
      <c r="BS84" s="5557"/>
      <c r="BT84" s="5557"/>
      <c r="BU84" s="5557"/>
      <c r="BV84" s="5558"/>
      <c r="BW84" s="5562"/>
      <c r="BX84" s="5563"/>
      <c r="BY84" s="5563"/>
      <c r="BZ84" s="5563"/>
      <c r="CA84" s="5563"/>
      <c r="CB84" s="5563"/>
      <c r="CC84" s="5563"/>
      <c r="CD84" s="5563"/>
      <c r="CE84" s="5563"/>
      <c r="CF84" s="5563"/>
      <c r="CG84" s="5564"/>
      <c r="CH84" s="5556"/>
      <c r="CI84" s="5557"/>
      <c r="CJ84" s="5557"/>
      <c r="CK84" s="5557"/>
      <c r="CL84" s="5557"/>
      <c r="CM84" s="5557"/>
      <c r="CN84" s="5557"/>
      <c r="CO84" s="5557"/>
      <c r="CP84" s="5557"/>
      <c r="CQ84" s="5557"/>
      <c r="CR84" s="5557"/>
      <c r="CS84" s="5557"/>
      <c r="CT84" s="5558"/>
      <c r="CU84" s="5556"/>
      <c r="CV84" s="5557"/>
      <c r="CW84" s="5557"/>
      <c r="CX84" s="5557"/>
      <c r="CY84" s="5557"/>
      <c r="CZ84" s="5557"/>
      <c r="DA84" s="5557"/>
      <c r="DB84" s="5557"/>
      <c r="DC84" s="5557"/>
      <c r="DD84" s="5557"/>
      <c r="DE84" s="5557"/>
      <c r="DF84" s="5569"/>
      <c r="DG84" s="4160"/>
      <c r="DH84" s="2478"/>
      <c r="DI84" s="2478"/>
      <c r="DJ84" s="1760"/>
    </row>
    <row r="85" spans="1:114" ht="12.75" customHeight="1">
      <c r="A85" s="1760"/>
      <c r="B85" s="1760"/>
      <c r="C85" s="5577"/>
      <c r="D85" s="5585"/>
      <c r="E85" s="5586"/>
      <c r="F85" s="5586"/>
      <c r="G85" s="5586"/>
      <c r="H85" s="5586"/>
      <c r="I85" s="5586"/>
      <c r="J85" s="5587"/>
      <c r="K85" s="5588"/>
      <c r="L85" s="5492"/>
      <c r="M85" s="5492"/>
      <c r="N85" s="5492"/>
      <c r="O85" s="5492"/>
      <c r="P85" s="5492"/>
      <c r="Q85" s="5492"/>
      <c r="R85" s="5492"/>
      <c r="S85" s="5588"/>
      <c r="T85" s="5492"/>
      <c r="U85" s="5492"/>
      <c r="V85" s="5492"/>
      <c r="W85" s="5492"/>
      <c r="X85" s="5492"/>
      <c r="Y85" s="5492"/>
      <c r="Z85" s="5492"/>
      <c r="AA85" s="5492"/>
      <c r="AB85" s="5492"/>
      <c r="AC85" s="5492"/>
      <c r="AD85" s="5589"/>
      <c r="AE85" s="5592"/>
      <c r="AF85" s="5586"/>
      <c r="AG85" s="5586"/>
      <c r="AH85" s="5586"/>
      <c r="AI85" s="5586"/>
      <c r="AJ85" s="5586"/>
      <c r="AK85" s="5586"/>
      <c r="AL85" s="5586"/>
      <c r="AM85" s="5586"/>
      <c r="AN85" s="5586"/>
      <c r="AO85" s="5586"/>
      <c r="AP85" s="5586"/>
      <c r="AQ85" s="5586"/>
      <c r="AR85" s="5586"/>
      <c r="AS85" s="5587"/>
      <c r="AT85" s="5572" t="s">
        <v>1691</v>
      </c>
      <c r="AU85" s="5572"/>
      <c r="AV85" s="5572"/>
      <c r="AW85" s="5572"/>
      <c r="AX85" s="5572"/>
      <c r="AY85" s="5572"/>
      <c r="AZ85" s="5572"/>
      <c r="BA85" s="5572"/>
      <c r="BB85" s="5572"/>
      <c r="BC85" s="5572"/>
      <c r="BD85" s="5572"/>
      <c r="BE85" s="5572" t="s">
        <v>1692</v>
      </c>
      <c r="BF85" s="5572"/>
      <c r="BG85" s="5572"/>
      <c r="BH85" s="5572"/>
      <c r="BI85" s="5572"/>
      <c r="BJ85" s="5572"/>
      <c r="BK85" s="5572"/>
      <c r="BL85" s="5572"/>
      <c r="BM85" s="5572"/>
      <c r="BN85" s="5255"/>
      <c r="BO85" s="5256"/>
      <c r="BP85" s="5256"/>
      <c r="BQ85" s="5256"/>
      <c r="BR85" s="5256"/>
      <c r="BS85" s="5256"/>
      <c r="BT85" s="5256"/>
      <c r="BU85" s="5256"/>
      <c r="BV85" s="5257"/>
      <c r="BW85" s="5565"/>
      <c r="BX85" s="5566"/>
      <c r="BY85" s="5566"/>
      <c r="BZ85" s="5566"/>
      <c r="CA85" s="5566"/>
      <c r="CB85" s="5566"/>
      <c r="CC85" s="5566"/>
      <c r="CD85" s="5566"/>
      <c r="CE85" s="5566"/>
      <c r="CF85" s="5566"/>
      <c r="CG85" s="5567"/>
      <c r="CH85" s="5255"/>
      <c r="CI85" s="5256"/>
      <c r="CJ85" s="5256"/>
      <c r="CK85" s="5256"/>
      <c r="CL85" s="5256"/>
      <c r="CM85" s="5256"/>
      <c r="CN85" s="5256"/>
      <c r="CO85" s="5256"/>
      <c r="CP85" s="5256"/>
      <c r="CQ85" s="5256"/>
      <c r="CR85" s="5256"/>
      <c r="CS85" s="5256"/>
      <c r="CT85" s="5257"/>
      <c r="CU85" s="5255"/>
      <c r="CV85" s="5256"/>
      <c r="CW85" s="5256"/>
      <c r="CX85" s="5256"/>
      <c r="CY85" s="5256"/>
      <c r="CZ85" s="5256"/>
      <c r="DA85" s="5256"/>
      <c r="DB85" s="5256"/>
      <c r="DC85" s="5256"/>
      <c r="DD85" s="5256"/>
      <c r="DE85" s="5256"/>
      <c r="DF85" s="5570"/>
      <c r="DG85" s="4160"/>
      <c r="DH85" s="2478"/>
      <c r="DI85" s="2478"/>
      <c r="DJ85" s="1760"/>
    </row>
    <row r="86" spans="1:114" ht="18.75" customHeight="1">
      <c r="A86" s="1760"/>
      <c r="B86" s="1760"/>
      <c r="C86" s="5578"/>
      <c r="D86" s="5606">
        <f>'2-入力用'!C62</f>
        <v>0</v>
      </c>
      <c r="E86" s="5594"/>
      <c r="F86" s="5594"/>
      <c r="G86" s="5594"/>
      <c r="H86" s="5594"/>
      <c r="I86" s="5594"/>
      <c r="J86" s="5595"/>
      <c r="K86" s="5593">
        <f>'2-入力用'!H62</f>
        <v>0</v>
      </c>
      <c r="L86" s="5594"/>
      <c r="M86" s="5594"/>
      <c r="N86" s="5594"/>
      <c r="O86" s="5594"/>
      <c r="P86" s="5594"/>
      <c r="Q86" s="5594"/>
      <c r="R86" s="5595"/>
      <c r="S86" s="2592"/>
      <c r="T86" s="5594">
        <f ca="1">'2-入力用'!M62</f>
        <v>0</v>
      </c>
      <c r="U86" s="5594"/>
      <c r="V86" s="5594"/>
      <c r="W86" s="5594"/>
      <c r="X86" s="5594"/>
      <c r="Y86" s="5594"/>
      <c r="Z86" s="5594"/>
      <c r="AA86" s="5594"/>
      <c r="AB86" s="5594"/>
      <c r="AC86" s="5594"/>
      <c r="AD86" s="5594"/>
      <c r="AE86" s="5593">
        <f>'2-入力用'!P62</f>
        <v>0</v>
      </c>
      <c r="AF86" s="5594"/>
      <c r="AG86" s="5594"/>
      <c r="AH86" s="5594"/>
      <c r="AI86" s="5594"/>
      <c r="AJ86" s="5594"/>
      <c r="AK86" s="5594"/>
      <c r="AL86" s="5594"/>
      <c r="AM86" s="5594"/>
      <c r="AN86" s="5594"/>
      <c r="AO86" s="5594"/>
      <c r="AP86" s="5594"/>
      <c r="AQ86" s="5594"/>
      <c r="AR86" s="5594"/>
      <c r="AS86" s="5595"/>
      <c r="AT86" s="5607" t="str">
        <f>IF('2-入力用'!BQ80,"〇","")</f>
        <v/>
      </c>
      <c r="AU86" s="5608"/>
      <c r="AV86" s="5608"/>
      <c r="AW86" s="5608"/>
      <c r="AX86" s="5608"/>
      <c r="AY86" s="5608"/>
      <c r="AZ86" s="5608"/>
      <c r="BA86" s="5608"/>
      <c r="BB86" s="5608"/>
      <c r="BC86" s="5608"/>
      <c r="BD86" s="5609"/>
      <c r="BE86" s="5607" t="str">
        <f>IF('2-入力用'!BQ81,"〇","")</f>
        <v>〇</v>
      </c>
      <c r="BF86" s="5608"/>
      <c r="BG86" s="5608"/>
      <c r="BH86" s="5608"/>
      <c r="BI86" s="5608"/>
      <c r="BJ86" s="5608"/>
      <c r="BK86" s="5608"/>
      <c r="BL86" s="5608"/>
      <c r="BM86" s="5609"/>
      <c r="BN86" s="5593">
        <f>'2-入力用'!Z62</f>
        <v>0</v>
      </c>
      <c r="BO86" s="5594"/>
      <c r="BP86" s="5594"/>
      <c r="BQ86" s="5594"/>
      <c r="BR86" s="5594"/>
      <c r="BS86" s="5594"/>
      <c r="BT86" s="5594"/>
      <c r="BU86" s="5594"/>
      <c r="BV86" s="5595"/>
      <c r="BW86" s="5593">
        <f>'2-入力用'!AG62</f>
        <v>0</v>
      </c>
      <c r="BX86" s="5594"/>
      <c r="BY86" s="5594"/>
      <c r="BZ86" s="5594"/>
      <c r="CA86" s="5594"/>
      <c r="CB86" s="5594"/>
      <c r="CC86" s="5594"/>
      <c r="CD86" s="5594"/>
      <c r="CE86" s="5594"/>
      <c r="CF86" s="5594"/>
      <c r="CG86" s="5594"/>
      <c r="CH86" s="5593">
        <f>'2-入力用'!AO62</f>
        <v>0</v>
      </c>
      <c r="CI86" s="5594"/>
      <c r="CJ86" s="5594"/>
      <c r="CK86" s="5594"/>
      <c r="CL86" s="5594"/>
      <c r="CM86" s="5594"/>
      <c r="CN86" s="5594"/>
      <c r="CO86" s="5594"/>
      <c r="CP86" s="5594"/>
      <c r="CQ86" s="5594"/>
      <c r="CR86" s="5594"/>
      <c r="CS86" s="5594"/>
      <c r="CT86" s="5595"/>
      <c r="CU86" s="5593">
        <f>'2-入力用'!AV62</f>
        <v>0</v>
      </c>
      <c r="CV86" s="5594"/>
      <c r="CW86" s="5594"/>
      <c r="CX86" s="5594"/>
      <c r="CY86" s="5594"/>
      <c r="CZ86" s="5594"/>
      <c r="DA86" s="5594"/>
      <c r="DB86" s="5594"/>
      <c r="DC86" s="5594"/>
      <c r="DD86" s="5594"/>
      <c r="DE86" s="5594"/>
      <c r="DF86" s="5596"/>
      <c r="DG86" s="4160"/>
      <c r="DH86" s="2478"/>
      <c r="DI86" s="2478"/>
      <c r="DJ86" s="1760"/>
    </row>
    <row r="87" spans="1:114" ht="11.25" customHeight="1">
      <c r="A87" s="1760"/>
      <c r="B87" s="1760"/>
      <c r="C87" s="5597" t="s">
        <v>1693</v>
      </c>
      <c r="D87" s="5598"/>
      <c r="E87" s="5598"/>
      <c r="F87" s="5598"/>
      <c r="G87" s="5598"/>
      <c r="H87" s="5598"/>
      <c r="I87" s="5598"/>
      <c r="J87" s="5598"/>
      <c r="K87" s="5598"/>
      <c r="L87" s="5599"/>
      <c r="M87" s="2593"/>
      <c r="N87" s="5408" t="s">
        <v>949</v>
      </c>
      <c r="O87" s="5408"/>
      <c r="P87" s="5408"/>
      <c r="Q87" s="5408"/>
      <c r="R87" s="5408"/>
      <c r="S87" s="5408"/>
      <c r="T87" s="5408"/>
      <c r="U87" s="5408"/>
      <c r="V87" s="5408"/>
      <c r="W87" s="5408"/>
      <c r="X87" s="5408"/>
      <c r="Y87" s="5408"/>
      <c r="Z87" s="5408"/>
      <c r="AA87" s="5408"/>
      <c r="AB87" s="5408"/>
      <c r="AC87" s="5408"/>
      <c r="AD87" s="5408"/>
      <c r="AE87" s="5408"/>
      <c r="AF87" s="5408"/>
      <c r="AG87" s="5408"/>
      <c r="AH87" s="5408"/>
      <c r="AI87" s="5408"/>
      <c r="AJ87" s="5408"/>
      <c r="AK87" s="5408"/>
      <c r="AL87" s="5408"/>
      <c r="AM87" s="5408"/>
      <c r="AN87" s="5408"/>
      <c r="AO87" s="5408"/>
      <c r="AP87" s="5408"/>
      <c r="AQ87" s="5408"/>
      <c r="AR87" s="5408"/>
      <c r="AS87" s="5408"/>
      <c r="AT87" s="5408"/>
      <c r="AU87" s="5408"/>
      <c r="AV87" s="5408"/>
      <c r="AW87" s="5408"/>
      <c r="AX87" s="5408"/>
      <c r="AY87" s="5408"/>
      <c r="AZ87" s="5408"/>
      <c r="BA87" s="5408"/>
      <c r="BB87" s="5408"/>
      <c r="BC87" s="5408"/>
      <c r="BD87" s="5408"/>
      <c r="BE87" s="5408"/>
      <c r="BF87" s="5408"/>
      <c r="BG87" s="5408"/>
      <c r="BH87" s="5408"/>
      <c r="BI87" s="5408"/>
      <c r="BJ87" s="5410" t="s">
        <v>948</v>
      </c>
      <c r="BK87" s="5408"/>
      <c r="BL87" s="5408"/>
      <c r="BM87" s="5409"/>
      <c r="BN87" s="5600" t="s">
        <v>1629</v>
      </c>
      <c r="BO87" s="5601"/>
      <c r="BP87" s="5601"/>
      <c r="BQ87" s="5601"/>
      <c r="BR87" s="5601"/>
      <c r="BS87" s="5601"/>
      <c r="BT87" s="5601"/>
      <c r="BU87" s="5601"/>
      <c r="BV87" s="5601"/>
      <c r="BW87" s="5601"/>
      <c r="BX87" s="5602"/>
      <c r="BY87" s="5603" t="s">
        <v>1694</v>
      </c>
      <c r="BZ87" s="5604"/>
      <c r="CA87" s="5604"/>
      <c r="CB87" s="5604"/>
      <c r="CC87" s="5604"/>
      <c r="CD87" s="5604"/>
      <c r="CE87" s="5604"/>
      <c r="CF87" s="5604"/>
      <c r="CG87" s="5604"/>
      <c r="CH87" s="5604"/>
      <c r="CI87" s="5604"/>
      <c r="CJ87" s="5604"/>
      <c r="CK87" s="5604"/>
      <c r="CL87" s="5604"/>
      <c r="CM87" s="5605"/>
      <c r="CN87" s="5603" t="s">
        <v>1695</v>
      </c>
      <c r="CO87" s="5604"/>
      <c r="CP87" s="5604"/>
      <c r="CQ87" s="5604"/>
      <c r="CR87" s="5604"/>
      <c r="CS87" s="5604"/>
      <c r="CT87" s="5604"/>
      <c r="CU87" s="5605"/>
      <c r="CV87" s="5610" t="s">
        <v>1696</v>
      </c>
      <c r="CW87" s="5611"/>
      <c r="CX87" s="5611"/>
      <c r="CY87" s="5612"/>
      <c r="CZ87" s="5597" t="s">
        <v>1697</v>
      </c>
      <c r="DA87" s="5598"/>
      <c r="DB87" s="5598"/>
      <c r="DC87" s="5598"/>
      <c r="DD87" s="5598"/>
      <c r="DE87" s="5598"/>
      <c r="DF87" s="5613"/>
      <c r="DG87" s="4160"/>
      <c r="DH87" s="2478"/>
      <c r="DI87" s="2478"/>
      <c r="DJ87" s="1760"/>
    </row>
    <row r="88" spans="1:114" ht="2.25" customHeight="1">
      <c r="A88" s="1760"/>
      <c r="B88" s="1760"/>
      <c r="C88" s="5651">
        <f>'2-入力用'!B64</f>
        <v>0</v>
      </c>
      <c r="D88" s="5532"/>
      <c r="E88" s="5532"/>
      <c r="F88" s="5532"/>
      <c r="G88" s="5532"/>
      <c r="H88" s="5532"/>
      <c r="I88" s="5532"/>
      <c r="J88" s="5532"/>
      <c r="K88" s="5532"/>
      <c r="L88" s="5652"/>
      <c r="M88" s="2594"/>
      <c r="N88" s="2594"/>
      <c r="O88" s="2594"/>
      <c r="P88" s="2594"/>
      <c r="Q88" s="2594"/>
      <c r="R88" s="2594"/>
      <c r="S88" s="2594"/>
      <c r="T88" s="2594"/>
      <c r="U88" s="2594"/>
      <c r="V88" s="2594"/>
      <c r="W88" s="2594"/>
      <c r="X88" s="2594"/>
      <c r="Y88" s="2594"/>
      <c r="Z88" s="2594"/>
      <c r="AA88" s="2594"/>
      <c r="AB88" s="2594"/>
      <c r="AC88" s="2594"/>
      <c r="AD88" s="2594"/>
      <c r="AE88" s="2594"/>
      <c r="AF88" s="2594"/>
      <c r="AG88" s="2594"/>
      <c r="AH88" s="2594"/>
      <c r="AI88" s="2594"/>
      <c r="AJ88" s="2594"/>
      <c r="AK88" s="2594"/>
      <c r="AL88" s="2594"/>
      <c r="AM88" s="2594"/>
      <c r="AN88" s="2594"/>
      <c r="AO88" s="2594"/>
      <c r="AP88" s="2594"/>
      <c r="AQ88" s="2594"/>
      <c r="AR88" s="2594"/>
      <c r="AS88" s="2594"/>
      <c r="AT88" s="2594"/>
      <c r="AU88" s="2594"/>
      <c r="AV88" s="2594"/>
      <c r="AW88" s="2594"/>
      <c r="AX88" s="2594"/>
      <c r="AY88" s="2594"/>
      <c r="AZ88" s="2594"/>
      <c r="BA88" s="2594"/>
      <c r="BB88" s="2594"/>
      <c r="BC88" s="2594"/>
      <c r="BD88" s="2594"/>
      <c r="BE88" s="2594"/>
      <c r="BF88" s="2594"/>
      <c r="BG88" s="2594"/>
      <c r="BH88" s="2594"/>
      <c r="BI88" s="2594"/>
      <c r="BJ88" s="2595"/>
      <c r="BK88" s="2594"/>
      <c r="BL88" s="2594"/>
      <c r="BM88" s="2596"/>
      <c r="BN88" s="2594"/>
      <c r="BO88" s="2594"/>
      <c r="BP88" s="2594"/>
      <c r="BQ88" s="2594"/>
      <c r="BR88" s="2594"/>
      <c r="BS88" s="2594"/>
      <c r="BT88" s="2594"/>
      <c r="BU88" s="2594"/>
      <c r="BV88" s="2594"/>
      <c r="BW88" s="2594"/>
      <c r="BX88" s="2594"/>
      <c r="BY88" s="5614">
        <f>'2-入力用'!AH64</f>
        <v>0</v>
      </c>
      <c r="BZ88" s="5545"/>
      <c r="CA88" s="5545"/>
      <c r="CB88" s="5545"/>
      <c r="CC88" s="5545"/>
      <c r="CD88" s="5545"/>
      <c r="CE88" s="5545"/>
      <c r="CF88" s="5545"/>
      <c r="CG88" s="5545"/>
      <c r="CH88" s="5545"/>
      <c r="CI88" s="5545"/>
      <c r="CJ88" s="5545"/>
      <c r="CK88" s="5545"/>
      <c r="CL88" s="5545"/>
      <c r="CM88" s="5546"/>
      <c r="CN88" s="5621" t="str">
        <f>IF('2-入力用'!BQ82,"〇","")</f>
        <v/>
      </c>
      <c r="CO88" s="5622"/>
      <c r="CP88" s="5622"/>
      <c r="CQ88" s="5623"/>
      <c r="CR88" s="5622" t="str">
        <f>IF('2-入力用'!BQ83,"〇","")</f>
        <v/>
      </c>
      <c r="CS88" s="5622"/>
      <c r="CT88" s="5622"/>
      <c r="CU88" s="5630"/>
      <c r="CV88" s="5622" t="str">
        <f>IF('2-入力用'!BQ84,"〇","")</f>
        <v/>
      </c>
      <c r="CW88" s="5622"/>
      <c r="CX88" s="5622"/>
      <c r="CY88" s="5630"/>
      <c r="CZ88" s="5621" t="str">
        <f>IF('2-入力用'!BQ85,"〇","")</f>
        <v/>
      </c>
      <c r="DA88" s="5622"/>
      <c r="DB88" s="5622"/>
      <c r="DC88" s="5623"/>
      <c r="DD88" s="5622" t="str">
        <f>IF('2-入力用'!BQ86,"〇","")</f>
        <v/>
      </c>
      <c r="DE88" s="5622"/>
      <c r="DF88" s="5630"/>
      <c r="DG88" s="4160"/>
      <c r="DH88" s="2478"/>
      <c r="DI88" s="2478"/>
      <c r="DJ88" s="1760"/>
    </row>
    <row r="89" spans="1:114" ht="10.5" customHeight="1">
      <c r="A89" s="1760"/>
      <c r="B89" s="1760"/>
      <c r="C89" s="5653"/>
      <c r="D89" s="5534"/>
      <c r="E89" s="5534"/>
      <c r="F89" s="5534"/>
      <c r="G89" s="5534"/>
      <c r="H89" s="5534"/>
      <c r="I89" s="5534"/>
      <c r="J89" s="5534"/>
      <c r="K89" s="5534"/>
      <c r="L89" s="5654"/>
      <c r="M89" s="2597"/>
      <c r="N89" s="5477" t="str">
        <f>IF('2-入力用'!K64&lt;&gt;0,LEFT('2-入力用'!K64,1),"")</f>
        <v/>
      </c>
      <c r="O89" s="5478"/>
      <c r="P89" s="5479"/>
      <c r="Q89" s="2480"/>
      <c r="R89" s="5477" t="str">
        <f>IF(OR('2-入力用'!K64=0,(A1-(A1-2))&lt;=0),"",MID('2-入力用'!K64,(A1-(A1-2)),1))</f>
        <v/>
      </c>
      <c r="S89" s="5478"/>
      <c r="T89" s="5479"/>
      <c r="U89" s="2480"/>
      <c r="V89" s="5477" t="str">
        <f>IF(OR('2-入力用'!K64=0,(A1-(A1-3))&lt;=0),"",MID('2-入力用'!K64,(A1-(A1-3)),1))</f>
        <v/>
      </c>
      <c r="W89" s="5478"/>
      <c r="X89" s="5479"/>
      <c r="Y89" s="2480"/>
      <c r="Z89" s="5477" t="str">
        <f>IF(OR('2-入力用'!K64=0,(A1-(A1-4))&lt;=0),"",MID('2-入力用'!K64,(A1-(A1-4)),1))</f>
        <v/>
      </c>
      <c r="AA89" s="5478"/>
      <c r="AB89" s="5479"/>
      <c r="AC89" s="2558"/>
      <c r="AD89" s="5477" t="str">
        <f>IF(OR('2-入力用'!K64=0,(A1-(A1-5))&lt;=0),"",MID('2-入力用'!K64,(A1-(A1-5)),1))</f>
        <v/>
      </c>
      <c r="AE89" s="5478"/>
      <c r="AF89" s="5479"/>
      <c r="AG89" s="2480"/>
      <c r="AH89" s="5477" t="str">
        <f>IF(OR('2-入力用'!K64=0,(A1-(A1-6))&lt;=0),"",MID('2-入力用'!K64,(A1-(A1-6)),1))</f>
        <v/>
      </c>
      <c r="AI89" s="5478"/>
      <c r="AJ89" s="5479"/>
      <c r="AK89" s="2480"/>
      <c r="AL89" s="5477" t="str">
        <f>IF(OR('2-入力用'!K64=0,(A1-(A1-7))&lt;=0),"",MID('2-入力用'!K64,(A1-(A1-7)),1))</f>
        <v/>
      </c>
      <c r="AM89" s="5478"/>
      <c r="AN89" s="5479"/>
      <c r="AO89" s="2480"/>
      <c r="AP89" s="5477" t="str">
        <f>IF(OR('2-入力用'!K64=0,(A1-(A1-8))&lt;=0),"",MID('2-入力用'!K64,(A1-(A1-8)),1))</f>
        <v/>
      </c>
      <c r="AQ89" s="5478"/>
      <c r="AR89" s="5479"/>
      <c r="AS89" s="2558"/>
      <c r="AT89" s="5477" t="str">
        <f>IF(OR('2-入力用'!K64=0,(A1-(A1-9))&lt;=0),"",MID('2-入力用'!K64,(A1-(A1-9)),1))</f>
        <v/>
      </c>
      <c r="AU89" s="5478"/>
      <c r="AV89" s="5479"/>
      <c r="AW89" s="2480"/>
      <c r="AX89" s="5477" t="str">
        <f>IF(OR('2-入力用'!K64=0,(A1-(A1-10))&lt;=0),"",MID('2-入力用'!K64,(A1-(A1-10)),1))</f>
        <v/>
      </c>
      <c r="AY89" s="5478"/>
      <c r="AZ89" s="5479"/>
      <c r="BA89" s="2480"/>
      <c r="BB89" s="5477" t="str">
        <f>IF(OR('2-入力用'!K64=0,(A1-(A1-11))&lt;=0),"",MID('2-入力用'!K64,(A1-(A1-11)),1))</f>
        <v/>
      </c>
      <c r="BC89" s="5478"/>
      <c r="BD89" s="5479"/>
      <c r="BE89" s="2480"/>
      <c r="BF89" s="5477" t="str">
        <f>IF(OR('2-入力用'!K64=0,(A1-(A1-12))&lt;=0),"",MID('2-入力用'!K64,(A1-(A1-12)),1))</f>
        <v/>
      </c>
      <c r="BG89" s="5478"/>
      <c r="BH89" s="5479"/>
      <c r="BI89" s="2597"/>
      <c r="BJ89" s="5637">
        <f>'2-入力用'!X64</f>
        <v>0</v>
      </c>
      <c r="BK89" s="5635"/>
      <c r="BL89" s="5635"/>
      <c r="BM89" s="5638"/>
      <c r="BN89" s="5633" t="str">
        <f>IF('2-入力用'!Z64="","",
IF(TEXT('2-入力用'!Z64,"ggg")="明治","〇",""))</f>
        <v/>
      </c>
      <c r="BO89" s="5634"/>
      <c r="BP89" s="5634"/>
      <c r="BQ89" s="2598" t="str">
        <f>IF('2-入力用'!Z64="","",
IF(TEXT('2-入力用'!Z64,"ggg")="大正","〇",""))</f>
        <v/>
      </c>
      <c r="BR89" s="2598"/>
      <c r="BS89" s="5635" t="str">
        <f>IF('2-入力用'!Z64="","",TEXT('2-入力用'!Z64,"e"))</f>
        <v/>
      </c>
      <c r="BT89" s="5635"/>
      <c r="BU89" s="5635" t="str">
        <f>IF('2-入力用'!Z64="","",TEXT('2-入力用'!Z64,"m"))</f>
        <v/>
      </c>
      <c r="BV89" s="5635"/>
      <c r="BW89" s="5635" t="str">
        <f>IF('2-入力用'!Z64="","",TEXT('2-入力用'!Z64,"d"))</f>
        <v/>
      </c>
      <c r="BX89" s="5636"/>
      <c r="BY89" s="5615"/>
      <c r="BZ89" s="5616"/>
      <c r="CA89" s="5616"/>
      <c r="CB89" s="5616"/>
      <c r="CC89" s="5616"/>
      <c r="CD89" s="5616"/>
      <c r="CE89" s="5616"/>
      <c r="CF89" s="5616"/>
      <c r="CG89" s="5616"/>
      <c r="CH89" s="5616"/>
      <c r="CI89" s="5616"/>
      <c r="CJ89" s="5616"/>
      <c r="CK89" s="5616"/>
      <c r="CL89" s="5616"/>
      <c r="CM89" s="5617"/>
      <c r="CN89" s="5624"/>
      <c r="CO89" s="5625"/>
      <c r="CP89" s="5625"/>
      <c r="CQ89" s="5626"/>
      <c r="CR89" s="5625"/>
      <c r="CS89" s="5625"/>
      <c r="CT89" s="5625"/>
      <c r="CU89" s="5631"/>
      <c r="CV89" s="5625"/>
      <c r="CW89" s="5625"/>
      <c r="CX89" s="5625"/>
      <c r="CY89" s="5631"/>
      <c r="CZ89" s="5624"/>
      <c r="DA89" s="5625"/>
      <c r="DB89" s="5625"/>
      <c r="DC89" s="5626"/>
      <c r="DD89" s="5625"/>
      <c r="DE89" s="5625"/>
      <c r="DF89" s="5631"/>
      <c r="DG89" s="4160"/>
      <c r="DH89" s="2478"/>
      <c r="DI89" s="2478"/>
      <c r="DJ89" s="1760"/>
    </row>
    <row r="90" spans="1:114" ht="10.5" customHeight="1">
      <c r="A90" s="1760"/>
      <c r="B90" s="1760"/>
      <c r="C90" s="5653"/>
      <c r="D90" s="5534"/>
      <c r="E90" s="5534"/>
      <c r="F90" s="5534"/>
      <c r="G90" s="5534"/>
      <c r="H90" s="5534"/>
      <c r="I90" s="5534"/>
      <c r="J90" s="5534"/>
      <c r="K90" s="5534"/>
      <c r="L90" s="5654"/>
      <c r="M90" s="2597"/>
      <c r="N90" s="5480"/>
      <c r="O90" s="5481"/>
      <c r="P90" s="5482"/>
      <c r="Q90" s="2480"/>
      <c r="R90" s="5480"/>
      <c r="S90" s="5481"/>
      <c r="T90" s="5482"/>
      <c r="U90" s="2480"/>
      <c r="V90" s="5480"/>
      <c r="W90" s="5481"/>
      <c r="X90" s="5482"/>
      <c r="Y90" s="2480"/>
      <c r="Z90" s="5480"/>
      <c r="AA90" s="5481"/>
      <c r="AB90" s="5482"/>
      <c r="AC90" s="2558"/>
      <c r="AD90" s="5480"/>
      <c r="AE90" s="5481"/>
      <c r="AF90" s="5482"/>
      <c r="AG90" s="2480"/>
      <c r="AH90" s="5480"/>
      <c r="AI90" s="5481"/>
      <c r="AJ90" s="5482"/>
      <c r="AK90" s="2480"/>
      <c r="AL90" s="5480"/>
      <c r="AM90" s="5481"/>
      <c r="AN90" s="5482"/>
      <c r="AO90" s="2480"/>
      <c r="AP90" s="5480"/>
      <c r="AQ90" s="5481"/>
      <c r="AR90" s="5482"/>
      <c r="AS90" s="2558"/>
      <c r="AT90" s="5480"/>
      <c r="AU90" s="5481"/>
      <c r="AV90" s="5482"/>
      <c r="AW90" s="2480"/>
      <c r="AX90" s="5480"/>
      <c r="AY90" s="5481"/>
      <c r="AZ90" s="5482"/>
      <c r="BA90" s="2480"/>
      <c r="BB90" s="5480"/>
      <c r="BC90" s="5481"/>
      <c r="BD90" s="5482"/>
      <c r="BE90" s="2480"/>
      <c r="BF90" s="5480"/>
      <c r="BG90" s="5481"/>
      <c r="BH90" s="5482"/>
      <c r="BI90" s="2597"/>
      <c r="BJ90" s="5637"/>
      <c r="BK90" s="5635"/>
      <c r="BL90" s="5635"/>
      <c r="BM90" s="5638"/>
      <c r="BN90" s="5633" t="str">
        <f>IF('2-入力用'!Z64="","",
IF(TEXT('2-入力用'!Z64,"ggg")="昭和","〇",""))</f>
        <v/>
      </c>
      <c r="BO90" s="5634"/>
      <c r="BP90" s="5634"/>
      <c r="BQ90" s="2598" t="str">
        <f>IF('2-入力用'!Z64="","",
IF(TEXT('2-入力用'!Z64,"ggg")="平成","〇",""))</f>
        <v/>
      </c>
      <c r="BR90" s="2598"/>
      <c r="BS90" s="5635"/>
      <c r="BT90" s="5635"/>
      <c r="BU90" s="5635"/>
      <c r="BV90" s="5635"/>
      <c r="BW90" s="5635"/>
      <c r="BX90" s="5636"/>
      <c r="BY90" s="5615"/>
      <c r="BZ90" s="5616"/>
      <c r="CA90" s="5616"/>
      <c r="CB90" s="5616"/>
      <c r="CC90" s="5616"/>
      <c r="CD90" s="5616"/>
      <c r="CE90" s="5616"/>
      <c r="CF90" s="5616"/>
      <c r="CG90" s="5616"/>
      <c r="CH90" s="5616"/>
      <c r="CI90" s="5616"/>
      <c r="CJ90" s="5616"/>
      <c r="CK90" s="5616"/>
      <c r="CL90" s="5616"/>
      <c r="CM90" s="5617"/>
      <c r="CN90" s="5624"/>
      <c r="CO90" s="5625"/>
      <c r="CP90" s="5625"/>
      <c r="CQ90" s="5626"/>
      <c r="CR90" s="5625"/>
      <c r="CS90" s="5625"/>
      <c r="CT90" s="5625"/>
      <c r="CU90" s="5631"/>
      <c r="CV90" s="5625"/>
      <c r="CW90" s="5625"/>
      <c r="CX90" s="5625"/>
      <c r="CY90" s="5631"/>
      <c r="CZ90" s="5624"/>
      <c r="DA90" s="5625"/>
      <c r="DB90" s="5625"/>
      <c r="DC90" s="5626"/>
      <c r="DD90" s="5625"/>
      <c r="DE90" s="5625"/>
      <c r="DF90" s="5631"/>
      <c r="DG90" s="4160"/>
      <c r="DH90" s="2478"/>
      <c r="DI90" s="2478"/>
      <c r="DJ90" s="1760"/>
    </row>
    <row r="91" spans="1:114" ht="2.25" customHeight="1">
      <c r="A91" s="1760"/>
      <c r="B91" s="1760"/>
      <c r="C91" s="5655"/>
      <c r="D91" s="5574"/>
      <c r="E91" s="5574"/>
      <c r="F91" s="5574"/>
      <c r="G91" s="5574"/>
      <c r="H91" s="5574"/>
      <c r="I91" s="5574"/>
      <c r="J91" s="5574"/>
      <c r="K91" s="5574"/>
      <c r="L91" s="5656"/>
      <c r="M91" s="2599"/>
      <c r="N91" s="2599"/>
      <c r="O91" s="2599"/>
      <c r="P91" s="2599"/>
      <c r="Q91" s="2599"/>
      <c r="R91" s="2599"/>
      <c r="S91" s="2599"/>
      <c r="T91" s="2599"/>
      <c r="U91" s="2599"/>
      <c r="V91" s="2599"/>
      <c r="W91" s="2599"/>
      <c r="X91" s="2599"/>
      <c r="Y91" s="2599"/>
      <c r="Z91" s="2599"/>
      <c r="AA91" s="2599"/>
      <c r="AB91" s="2599"/>
      <c r="AC91" s="2599"/>
      <c r="AD91" s="2599"/>
      <c r="AE91" s="2599"/>
      <c r="AF91" s="2599"/>
      <c r="AG91" s="2599"/>
      <c r="AH91" s="2599"/>
      <c r="AI91" s="2599"/>
      <c r="AJ91" s="2599"/>
      <c r="AK91" s="2599"/>
      <c r="AL91" s="2599"/>
      <c r="AM91" s="2599"/>
      <c r="AN91" s="2599"/>
      <c r="AO91" s="2599"/>
      <c r="AP91" s="2599"/>
      <c r="AQ91" s="2599"/>
      <c r="AR91" s="2599"/>
      <c r="AS91" s="2599"/>
      <c r="AT91" s="2599"/>
      <c r="AU91" s="2599"/>
      <c r="AV91" s="2599"/>
      <c r="AW91" s="2599"/>
      <c r="AX91" s="2599"/>
      <c r="AY91" s="2599"/>
      <c r="AZ91" s="2599"/>
      <c r="BA91" s="2599"/>
      <c r="BB91" s="2599"/>
      <c r="BC91" s="2599"/>
      <c r="BD91" s="2599"/>
      <c r="BE91" s="2599"/>
      <c r="BF91" s="2599"/>
      <c r="BG91" s="2599"/>
      <c r="BH91" s="2599"/>
      <c r="BI91" s="2599"/>
      <c r="BJ91" s="2600"/>
      <c r="BK91" s="2599"/>
      <c r="BL91" s="2599"/>
      <c r="BM91" s="2601"/>
      <c r="BN91" s="2599"/>
      <c r="BO91" s="2599"/>
      <c r="BP91" s="2599"/>
      <c r="BQ91" s="2599"/>
      <c r="BR91" s="2599"/>
      <c r="BS91" s="2599"/>
      <c r="BT91" s="2599"/>
      <c r="BU91" s="2599"/>
      <c r="BV91" s="2599"/>
      <c r="BW91" s="2599"/>
      <c r="BX91" s="2599"/>
      <c r="BY91" s="5618"/>
      <c r="BZ91" s="5619"/>
      <c r="CA91" s="5619"/>
      <c r="CB91" s="5619"/>
      <c r="CC91" s="5619"/>
      <c r="CD91" s="5619"/>
      <c r="CE91" s="5619"/>
      <c r="CF91" s="5619"/>
      <c r="CG91" s="5619"/>
      <c r="CH91" s="5619"/>
      <c r="CI91" s="5619"/>
      <c r="CJ91" s="5619"/>
      <c r="CK91" s="5619"/>
      <c r="CL91" s="5619"/>
      <c r="CM91" s="5620"/>
      <c r="CN91" s="5627"/>
      <c r="CO91" s="5628"/>
      <c r="CP91" s="5628"/>
      <c r="CQ91" s="5629"/>
      <c r="CR91" s="5628"/>
      <c r="CS91" s="5628"/>
      <c r="CT91" s="5628"/>
      <c r="CU91" s="5632"/>
      <c r="CV91" s="5628"/>
      <c r="CW91" s="5628"/>
      <c r="CX91" s="5628"/>
      <c r="CY91" s="5632"/>
      <c r="CZ91" s="5627"/>
      <c r="DA91" s="5628"/>
      <c r="DB91" s="5628"/>
      <c r="DC91" s="5629"/>
      <c r="DD91" s="5628"/>
      <c r="DE91" s="5628"/>
      <c r="DF91" s="5632"/>
      <c r="DG91" s="4160"/>
      <c r="DH91" s="2478"/>
      <c r="DI91" s="2478"/>
      <c r="DJ91" s="1760"/>
    </row>
    <row r="92" spans="1:114" ht="22.5" customHeight="1">
      <c r="A92" s="1760"/>
      <c r="B92" s="1760"/>
      <c r="C92" s="5639" t="s">
        <v>758</v>
      </c>
      <c r="D92" s="5641" t="s">
        <v>757</v>
      </c>
      <c r="E92" s="5642"/>
      <c r="F92" s="5642"/>
      <c r="G92" s="5642"/>
      <c r="H92" s="5642"/>
      <c r="I92" s="5642"/>
      <c r="J92" s="5642"/>
      <c r="K92" s="5642"/>
      <c r="L92" s="5642"/>
      <c r="M92" s="5642"/>
      <c r="N92" s="5642"/>
      <c r="O92" s="5642"/>
      <c r="P92" s="5642"/>
      <c r="Q92" s="5642"/>
      <c r="R92" s="5642"/>
      <c r="S92" s="5642"/>
      <c r="T92" s="5642"/>
      <c r="U92" s="5643"/>
      <c r="V92" s="2602" t="s">
        <v>756</v>
      </c>
      <c r="W92" s="5644">
        <f>'2-入力用'!L65</f>
        <v>0</v>
      </c>
      <c r="X92" s="5645"/>
      <c r="Y92" s="5645"/>
      <c r="Z92" s="5645"/>
      <c r="AA92" s="5645"/>
      <c r="AB92" s="5645"/>
      <c r="AC92" s="5645"/>
      <c r="AD92" s="5646"/>
      <c r="AE92" s="5647" t="s">
        <v>1109</v>
      </c>
      <c r="AF92" s="5647"/>
      <c r="AG92" s="5647"/>
      <c r="AH92" s="5647"/>
      <c r="AI92" s="5647"/>
      <c r="AJ92" s="5648">
        <f>'2-入力用'!O65</f>
        <v>0</v>
      </c>
      <c r="AK92" s="5649"/>
      <c r="AL92" s="5649"/>
      <c r="AM92" s="5649"/>
      <c r="AN92" s="5649"/>
      <c r="AO92" s="5649"/>
      <c r="AP92" s="5649"/>
      <c r="AQ92" s="5649"/>
      <c r="AR92" s="5649"/>
      <c r="AS92" s="5649"/>
      <c r="AT92" s="5649"/>
      <c r="AU92" s="5649"/>
      <c r="AV92" s="5649"/>
      <c r="AW92" s="5649"/>
      <c r="AX92" s="5649"/>
      <c r="AY92" s="5649"/>
      <c r="AZ92" s="5649"/>
      <c r="BA92" s="5650"/>
      <c r="BB92" s="5670" t="s">
        <v>943</v>
      </c>
      <c r="BC92" s="5670"/>
      <c r="BD92" s="5670"/>
      <c r="BE92" s="5670"/>
      <c r="BF92" s="5670"/>
      <c r="BG92" s="5670"/>
      <c r="BH92" s="5670"/>
      <c r="BI92" s="5670"/>
      <c r="BJ92" s="5670"/>
      <c r="BK92" s="5670"/>
      <c r="BL92" s="5670"/>
      <c r="BM92" s="5670"/>
      <c r="BN92" s="5670"/>
      <c r="BO92" s="5670"/>
      <c r="BP92" s="5670"/>
      <c r="BQ92" s="5670"/>
      <c r="BR92" s="5670"/>
      <c r="BS92" s="5670"/>
      <c r="BT92" s="5648">
        <f>'2-入力用'!AB65</f>
        <v>0</v>
      </c>
      <c r="BU92" s="5649"/>
      <c r="BV92" s="5649"/>
      <c r="BW92" s="5649"/>
      <c r="BX92" s="5649"/>
      <c r="BY92" s="5649"/>
      <c r="BZ92" s="5649"/>
      <c r="CA92" s="5649"/>
      <c r="CB92" s="5649"/>
      <c r="CC92" s="5649"/>
      <c r="CD92" s="5649"/>
      <c r="CE92" s="5649"/>
      <c r="CF92" s="5649"/>
      <c r="CG92" s="5650"/>
      <c r="CH92" s="5671" t="s">
        <v>942</v>
      </c>
      <c r="CI92" s="5671"/>
      <c r="CJ92" s="5671"/>
      <c r="CK92" s="5671"/>
      <c r="CL92" s="5671"/>
      <c r="CM92" s="5671"/>
      <c r="CN92" s="5671"/>
      <c r="CO92" s="5672"/>
      <c r="CP92" s="5673" t="str">
        <f>IF(申告書1入力用!BD162=1,"〇","")</f>
        <v/>
      </c>
      <c r="CQ92" s="5674"/>
      <c r="CR92" s="5674"/>
      <c r="CS92" s="2603" t="s">
        <v>1698</v>
      </c>
      <c r="CT92" s="5675" t="str">
        <f>IF(申告書1入力用!BD162=2,"〇","")</f>
        <v/>
      </c>
      <c r="CU92" s="5675"/>
      <c r="CV92" s="5676"/>
      <c r="CW92" s="5677" t="s">
        <v>755</v>
      </c>
      <c r="CX92" s="5678"/>
      <c r="CY92" s="5657">
        <f>'2-入力用'!AZ65</f>
        <v>0</v>
      </c>
      <c r="CZ92" s="5658"/>
      <c r="DA92" s="5658"/>
      <c r="DB92" s="5658"/>
      <c r="DC92" s="5658"/>
      <c r="DD92" s="5658"/>
      <c r="DE92" s="5658"/>
      <c r="DF92" s="5659"/>
      <c r="DG92" s="4160"/>
      <c r="DH92" s="2478"/>
      <c r="DI92" s="2478"/>
      <c r="DJ92" s="1760"/>
    </row>
    <row r="93" spans="1:114" ht="23.25" customHeight="1">
      <c r="A93" s="1760"/>
      <c r="B93" s="1760"/>
      <c r="C93" s="5640"/>
      <c r="D93" s="5660" t="s">
        <v>1699</v>
      </c>
      <c r="E93" s="5661"/>
      <c r="F93" s="5661"/>
      <c r="G93" s="5661"/>
      <c r="H93" s="5661"/>
      <c r="I93" s="5661"/>
      <c r="J93" s="5661"/>
      <c r="K93" s="5661"/>
      <c r="L93" s="5661"/>
      <c r="M93" s="5661"/>
      <c r="N93" s="5661"/>
      <c r="O93" s="5661"/>
      <c r="P93" s="5661"/>
      <c r="Q93" s="5661"/>
      <c r="R93" s="5661"/>
      <c r="S93" s="5661"/>
      <c r="T93" s="5661"/>
      <c r="U93" s="5661"/>
      <c r="V93" s="5662">
        <f>'2-入力用'!K66</f>
        <v>0</v>
      </c>
      <c r="W93" s="5663"/>
      <c r="X93" s="5663"/>
      <c r="Y93" s="5663"/>
      <c r="Z93" s="5663"/>
      <c r="AA93" s="5663"/>
      <c r="AB93" s="5663"/>
      <c r="AC93" s="5663"/>
      <c r="AD93" s="5663"/>
      <c r="AE93" s="5663"/>
      <c r="AF93" s="5663"/>
      <c r="AG93" s="5663"/>
      <c r="AH93" s="5663"/>
      <c r="AI93" s="5663"/>
      <c r="AJ93" s="5663"/>
      <c r="AK93" s="5663"/>
      <c r="AL93" s="5663"/>
      <c r="AM93" s="5663"/>
      <c r="AN93" s="5663"/>
      <c r="AO93" s="5663"/>
      <c r="AP93" s="5663"/>
      <c r="AQ93" s="5663"/>
      <c r="AR93" s="5663"/>
      <c r="AS93" s="5663"/>
      <c r="AT93" s="5663"/>
      <c r="AU93" s="5663"/>
      <c r="AV93" s="5663"/>
      <c r="AW93" s="5663"/>
      <c r="AX93" s="5663"/>
      <c r="AY93" s="5663"/>
      <c r="AZ93" s="5663"/>
      <c r="BA93" s="5664"/>
      <c r="BB93" s="5665" t="s">
        <v>941</v>
      </c>
      <c r="BC93" s="5665"/>
      <c r="BD93" s="5665"/>
      <c r="BE93" s="5665"/>
      <c r="BF93" s="5665"/>
      <c r="BG93" s="5665"/>
      <c r="BH93" s="5665"/>
      <c r="BI93" s="5665"/>
      <c r="BJ93" s="5665"/>
      <c r="BK93" s="5665"/>
      <c r="BL93" s="5665"/>
      <c r="BM93" s="5665"/>
      <c r="BN93" s="5665"/>
      <c r="BO93" s="5665"/>
      <c r="BP93" s="5665"/>
      <c r="BQ93" s="5665"/>
      <c r="BR93" s="5665"/>
      <c r="BS93" s="5665"/>
      <c r="BT93" s="5644">
        <f>'2-入力用'!AB66</f>
        <v>0</v>
      </c>
      <c r="BU93" s="5645"/>
      <c r="BV93" s="5645"/>
      <c r="BW93" s="5645"/>
      <c r="BX93" s="5645"/>
      <c r="BY93" s="5645"/>
      <c r="BZ93" s="5645"/>
      <c r="CA93" s="5645"/>
      <c r="CB93" s="5645"/>
      <c r="CC93" s="5645"/>
      <c r="CD93" s="5645"/>
      <c r="CE93" s="5645"/>
      <c r="CF93" s="5645"/>
      <c r="CG93" s="5646"/>
      <c r="CH93" s="5666" t="s">
        <v>940</v>
      </c>
      <c r="CI93" s="5147"/>
      <c r="CJ93" s="5147"/>
      <c r="CK93" s="5147"/>
      <c r="CL93" s="5147"/>
      <c r="CM93" s="5147"/>
      <c r="CN93" s="5147"/>
      <c r="CO93" s="5147"/>
      <c r="CP93" s="5147"/>
      <c r="CQ93" s="5147"/>
      <c r="CR93" s="5147"/>
      <c r="CS93" s="5147"/>
      <c r="CT93" s="5147"/>
      <c r="CU93" s="5147"/>
      <c r="CV93" s="5147"/>
      <c r="CW93" s="5147"/>
      <c r="CX93" s="5147"/>
      <c r="CY93" s="5667">
        <f>'2-入力用'!AZ66</f>
        <v>0</v>
      </c>
      <c r="CZ93" s="5668"/>
      <c r="DA93" s="5668"/>
      <c r="DB93" s="5668"/>
      <c r="DC93" s="5668"/>
      <c r="DD93" s="5668"/>
      <c r="DE93" s="5668"/>
      <c r="DF93" s="5669"/>
      <c r="DG93" s="4160"/>
      <c r="DH93" s="2478"/>
      <c r="DI93" s="2478"/>
      <c r="DJ93" s="1760"/>
    </row>
    <row r="94" spans="1:114" ht="3.75" customHeight="1">
      <c r="A94" s="1760"/>
      <c r="B94" s="1760"/>
      <c r="C94" s="5702" t="s">
        <v>939</v>
      </c>
      <c r="D94" s="5703"/>
      <c r="E94" s="5703"/>
      <c r="F94" s="5703"/>
      <c r="G94" s="5703"/>
      <c r="H94" s="5703"/>
      <c r="I94" s="5703"/>
      <c r="J94" s="5703"/>
      <c r="K94" s="5703"/>
      <c r="L94" s="5703"/>
      <c r="M94" s="5703"/>
      <c r="N94" s="5704"/>
      <c r="O94" s="5689" t="s">
        <v>752</v>
      </c>
      <c r="P94" s="5708"/>
      <c r="Q94" s="5708"/>
      <c r="R94" s="5710">
        <f>'2-入力用'!L67</f>
        <v>0</v>
      </c>
      <c r="S94" s="5393"/>
      <c r="T94" s="5393"/>
      <c r="U94" s="5393"/>
      <c r="V94" s="5393"/>
      <c r="W94" s="5393"/>
      <c r="X94" s="5393"/>
      <c r="Y94" s="5393"/>
      <c r="Z94" s="5393"/>
      <c r="AA94" s="5393"/>
      <c r="AB94" s="5393"/>
      <c r="AC94" s="5394"/>
      <c r="AD94" s="5708" t="s">
        <v>1700</v>
      </c>
      <c r="AE94" s="5714">
        <f>'2-入力用'!P67</f>
        <v>0</v>
      </c>
      <c r="AF94" s="5687"/>
      <c r="AG94" s="5687"/>
      <c r="AH94" s="5687"/>
      <c r="AI94" s="5687"/>
      <c r="AJ94" s="5687"/>
      <c r="AK94" s="5687"/>
      <c r="AL94" s="5687"/>
      <c r="AM94" s="5687"/>
      <c r="AN94" s="5687"/>
      <c r="AO94" s="5687"/>
      <c r="AP94" s="5687"/>
      <c r="AQ94" s="5687"/>
      <c r="AR94" s="5687"/>
      <c r="AS94" s="5687"/>
      <c r="AT94" s="5687"/>
      <c r="AU94" s="5687"/>
      <c r="AV94" s="5687"/>
      <c r="AW94" s="5687"/>
      <c r="AX94" s="5687"/>
      <c r="AY94" s="5687"/>
      <c r="AZ94" s="5687"/>
      <c r="BA94" s="5715"/>
      <c r="BB94" s="5718" t="str">
        <f>IF('2-入力用'!BQ87,"〇","")</f>
        <v/>
      </c>
      <c r="BC94" s="5719"/>
      <c r="BD94" s="5719"/>
      <c r="BE94" s="5719"/>
      <c r="BF94" s="5719"/>
      <c r="BG94" s="5679" t="s">
        <v>1701</v>
      </c>
      <c r="BH94" s="5680"/>
      <c r="BI94" s="5680"/>
      <c r="BJ94" s="5680"/>
      <c r="BK94" s="5680"/>
      <c r="BL94" s="5680"/>
      <c r="BM94" s="5680"/>
      <c r="BN94" s="5680"/>
      <c r="BO94" s="5680"/>
      <c r="BP94" s="5680"/>
      <c r="BQ94" s="5680"/>
      <c r="BR94" s="5680"/>
      <c r="BS94" s="5681"/>
      <c r="BT94" s="5685" t="s">
        <v>752</v>
      </c>
      <c r="BU94" s="5687">
        <f>'2-入力用'!AF67</f>
        <v>0</v>
      </c>
      <c r="BV94" s="5687"/>
      <c r="BW94" s="5687"/>
      <c r="BX94" s="5687"/>
      <c r="BY94" s="5687"/>
      <c r="BZ94" s="5687"/>
      <c r="CA94" s="5687"/>
      <c r="CB94" s="5687"/>
      <c r="CC94" s="5687"/>
      <c r="CD94" s="5687"/>
      <c r="CE94" s="5687"/>
      <c r="CF94" s="5687"/>
      <c r="CG94" s="5687"/>
      <c r="CH94" s="5689" t="s">
        <v>626</v>
      </c>
      <c r="CI94" s="5690"/>
      <c r="CJ94" s="5693">
        <f>'2-入力用'!AM67</f>
        <v>0</v>
      </c>
      <c r="CK94" s="5694"/>
      <c r="CL94" s="5694"/>
      <c r="CM94" s="5694"/>
      <c r="CN94" s="5694"/>
      <c r="CO94" s="5694"/>
      <c r="CP94" s="5694"/>
      <c r="CQ94" s="5694"/>
      <c r="CR94" s="5694"/>
      <c r="CS94" s="5694"/>
      <c r="CT94" s="5694"/>
      <c r="CU94" s="5694"/>
      <c r="CV94" s="5695"/>
      <c r="CW94" s="1729"/>
      <c r="CX94" s="1729"/>
      <c r="CY94" s="1729"/>
      <c r="CZ94" s="2604"/>
      <c r="DA94" s="2604"/>
      <c r="DB94" s="2604"/>
      <c r="DC94" s="2604"/>
      <c r="DD94" s="2604"/>
      <c r="DE94" s="2604"/>
      <c r="DF94" s="2604"/>
      <c r="DG94" s="4160"/>
      <c r="DH94" s="2478"/>
      <c r="DI94" s="2478"/>
      <c r="DJ94" s="1760"/>
    </row>
    <row r="95" spans="1:114" ht="17.25" customHeight="1">
      <c r="A95" s="1760"/>
      <c r="B95" s="1760"/>
      <c r="C95" s="5705"/>
      <c r="D95" s="5706"/>
      <c r="E95" s="5706"/>
      <c r="F95" s="5706"/>
      <c r="G95" s="5706"/>
      <c r="H95" s="5706"/>
      <c r="I95" s="5706"/>
      <c r="J95" s="5706"/>
      <c r="K95" s="5706"/>
      <c r="L95" s="5706"/>
      <c r="M95" s="5706"/>
      <c r="N95" s="5707"/>
      <c r="O95" s="5691"/>
      <c r="P95" s="5709"/>
      <c r="Q95" s="5709"/>
      <c r="R95" s="5711"/>
      <c r="S95" s="5712"/>
      <c r="T95" s="5712"/>
      <c r="U95" s="5712"/>
      <c r="V95" s="5712"/>
      <c r="W95" s="5712"/>
      <c r="X95" s="5712"/>
      <c r="Y95" s="5712"/>
      <c r="Z95" s="5712"/>
      <c r="AA95" s="5712"/>
      <c r="AB95" s="5712"/>
      <c r="AC95" s="5713"/>
      <c r="AD95" s="5709"/>
      <c r="AE95" s="5716"/>
      <c r="AF95" s="5688"/>
      <c r="AG95" s="5688"/>
      <c r="AH95" s="5688"/>
      <c r="AI95" s="5688"/>
      <c r="AJ95" s="5688"/>
      <c r="AK95" s="5688"/>
      <c r="AL95" s="5688"/>
      <c r="AM95" s="5688"/>
      <c r="AN95" s="5688"/>
      <c r="AO95" s="5688"/>
      <c r="AP95" s="5688"/>
      <c r="AQ95" s="5688"/>
      <c r="AR95" s="5688"/>
      <c r="AS95" s="5688"/>
      <c r="AT95" s="5688"/>
      <c r="AU95" s="5688"/>
      <c r="AV95" s="5688"/>
      <c r="AW95" s="5688"/>
      <c r="AX95" s="5688"/>
      <c r="AY95" s="5688"/>
      <c r="AZ95" s="5688"/>
      <c r="BA95" s="5717"/>
      <c r="BB95" s="5720"/>
      <c r="BC95" s="5721"/>
      <c r="BD95" s="5721"/>
      <c r="BE95" s="5721"/>
      <c r="BF95" s="5721"/>
      <c r="BG95" s="5682"/>
      <c r="BH95" s="5683"/>
      <c r="BI95" s="5683"/>
      <c r="BJ95" s="5683"/>
      <c r="BK95" s="5683"/>
      <c r="BL95" s="5683"/>
      <c r="BM95" s="5683"/>
      <c r="BN95" s="5683"/>
      <c r="BO95" s="5683"/>
      <c r="BP95" s="5683"/>
      <c r="BQ95" s="5683"/>
      <c r="BR95" s="5683"/>
      <c r="BS95" s="5684"/>
      <c r="BT95" s="5686"/>
      <c r="BU95" s="5688"/>
      <c r="BV95" s="5688"/>
      <c r="BW95" s="5688"/>
      <c r="BX95" s="5688"/>
      <c r="BY95" s="5688"/>
      <c r="BZ95" s="5688"/>
      <c r="CA95" s="5688"/>
      <c r="CB95" s="5688"/>
      <c r="CC95" s="5688"/>
      <c r="CD95" s="5688"/>
      <c r="CE95" s="5688"/>
      <c r="CF95" s="5688"/>
      <c r="CG95" s="5688"/>
      <c r="CH95" s="5691"/>
      <c r="CI95" s="5692"/>
      <c r="CJ95" s="5696"/>
      <c r="CK95" s="5697"/>
      <c r="CL95" s="5697"/>
      <c r="CM95" s="5697"/>
      <c r="CN95" s="5697"/>
      <c r="CO95" s="5697"/>
      <c r="CP95" s="5697"/>
      <c r="CQ95" s="5697"/>
      <c r="CR95" s="5697"/>
      <c r="CS95" s="5697"/>
      <c r="CT95" s="5697"/>
      <c r="CU95" s="5697"/>
      <c r="CV95" s="5698"/>
      <c r="CW95" s="1729"/>
      <c r="CX95" s="2605"/>
      <c r="CY95" s="5699" t="s">
        <v>1702</v>
      </c>
      <c r="CZ95" s="5700"/>
      <c r="DA95" s="5701"/>
      <c r="DB95" s="2606"/>
      <c r="DC95" s="2607"/>
      <c r="DD95" s="2607"/>
      <c r="DE95" s="2607"/>
      <c r="DF95" s="2608"/>
      <c r="DG95" s="4160"/>
      <c r="DH95" s="2478"/>
      <c r="DI95" s="2478"/>
      <c r="DJ95" s="1760"/>
    </row>
    <row r="96" spans="1:114" ht="6.75" customHeight="1">
      <c r="A96" s="1760"/>
      <c r="B96" s="1760"/>
      <c r="C96" s="2609"/>
      <c r="D96" s="2609"/>
      <c r="E96" s="2609"/>
      <c r="F96" s="2609"/>
      <c r="G96" s="2609"/>
      <c r="H96" s="2609"/>
      <c r="I96" s="2609"/>
      <c r="J96" s="2609"/>
      <c r="K96" s="2609"/>
      <c r="L96" s="2609"/>
      <c r="M96" s="2609"/>
      <c r="N96" s="2609"/>
      <c r="O96" s="2610"/>
      <c r="P96" s="2610"/>
      <c r="Q96" s="2610"/>
      <c r="R96" s="2611"/>
      <c r="S96" s="2611"/>
      <c r="T96" s="2611"/>
      <c r="U96" s="2611"/>
      <c r="V96" s="2611"/>
      <c r="W96" s="2611"/>
      <c r="X96" s="2611"/>
      <c r="Y96" s="2611"/>
      <c r="Z96" s="2611"/>
      <c r="AA96" s="2611"/>
      <c r="AB96" s="2611"/>
      <c r="AC96" s="2611"/>
      <c r="AD96" s="2610"/>
      <c r="AE96" s="2612"/>
      <c r="AF96" s="2612"/>
      <c r="AG96" s="2612"/>
      <c r="AH96" s="2612"/>
      <c r="AI96" s="2612"/>
      <c r="AJ96" s="2612"/>
      <c r="AK96" s="2612"/>
      <c r="AL96" s="2612"/>
      <c r="AM96" s="2612"/>
      <c r="AN96" s="2612"/>
      <c r="AO96" s="2612"/>
      <c r="AP96" s="2612"/>
      <c r="AQ96" s="2612"/>
      <c r="AR96" s="2612"/>
      <c r="AS96" s="2612"/>
      <c r="AT96" s="2612"/>
      <c r="AU96" s="2612"/>
      <c r="AV96" s="2612"/>
      <c r="AW96" s="2612"/>
      <c r="AX96" s="2612"/>
      <c r="AY96" s="2612"/>
      <c r="AZ96" s="2612"/>
      <c r="BA96" s="2612"/>
      <c r="BB96" s="2613"/>
      <c r="BC96" s="2613"/>
      <c r="BD96" s="2613"/>
      <c r="BE96" s="2613"/>
      <c r="BF96" s="2613"/>
      <c r="BG96" s="2614"/>
      <c r="BH96" s="2614"/>
      <c r="BI96" s="2614"/>
      <c r="BJ96" s="2614"/>
      <c r="BK96" s="2614"/>
      <c r="BL96" s="2614"/>
      <c r="BM96" s="2614"/>
      <c r="BN96" s="2614"/>
      <c r="BO96" s="2614"/>
      <c r="BP96" s="2614"/>
      <c r="BQ96" s="2614"/>
      <c r="BR96" s="2614"/>
      <c r="BS96" s="2614"/>
      <c r="BT96" s="2610"/>
      <c r="BU96" s="2612"/>
      <c r="BV96" s="2612"/>
      <c r="BW96" s="2612"/>
      <c r="BX96" s="2612"/>
      <c r="BY96" s="2612"/>
      <c r="BZ96" s="2612"/>
      <c r="CA96" s="2612"/>
      <c r="CB96" s="2612"/>
      <c r="CC96" s="2612"/>
      <c r="CD96" s="2612"/>
      <c r="CE96" s="2612"/>
      <c r="CF96" s="2612"/>
      <c r="CG96" s="2612"/>
      <c r="CH96" s="2610"/>
      <c r="CI96" s="2610"/>
      <c r="CJ96" s="2615"/>
      <c r="CK96" s="2615"/>
      <c r="CL96" s="2615"/>
      <c r="CM96" s="2615"/>
      <c r="CN96" s="2615"/>
      <c r="CO96" s="2615"/>
      <c r="CP96" s="2615"/>
      <c r="CQ96" s="2615"/>
      <c r="CR96" s="2615"/>
      <c r="CS96" s="2615"/>
      <c r="CT96" s="2615"/>
      <c r="CU96" s="2615"/>
      <c r="CV96" s="2615"/>
      <c r="CW96" s="1729"/>
      <c r="CX96" s="2605"/>
      <c r="CY96" s="2616"/>
      <c r="CZ96" s="2616"/>
      <c r="DA96" s="2616"/>
      <c r="DB96" s="2617"/>
      <c r="DC96" s="2618"/>
      <c r="DD96" s="2618"/>
      <c r="DE96" s="2618"/>
      <c r="DF96" s="2618"/>
      <c r="DG96" s="4160"/>
      <c r="DH96" s="2478"/>
      <c r="DI96" s="2478"/>
      <c r="DJ96" s="1760"/>
    </row>
    <row r="97" spans="1:132" ht="26.25" customHeight="1">
      <c r="A97" s="1760"/>
      <c r="B97" s="1760"/>
      <c r="C97" s="5738" t="s">
        <v>1331</v>
      </c>
      <c r="D97" s="5739"/>
      <c r="E97" s="2619"/>
      <c r="F97" s="2619"/>
      <c r="G97" s="2619"/>
      <c r="H97" s="2619"/>
      <c r="I97" s="2619"/>
      <c r="J97" s="2619"/>
      <c r="K97" s="2619"/>
      <c r="L97" s="2619"/>
      <c r="M97" s="2619"/>
      <c r="N97" s="2619"/>
      <c r="O97" s="2619"/>
      <c r="P97" s="2619"/>
      <c r="Q97" s="2619"/>
      <c r="R97" s="2619"/>
      <c r="S97" s="2619"/>
      <c r="T97" s="2619"/>
      <c r="U97" s="2619"/>
      <c r="V97" s="2619"/>
      <c r="W97" s="2619"/>
      <c r="X97" s="2619"/>
      <c r="Y97" s="2619"/>
      <c r="Z97" s="2619"/>
      <c r="AA97" s="2619"/>
      <c r="AB97" s="2619"/>
      <c r="AC97" s="2619"/>
      <c r="AD97" s="2619"/>
      <c r="AE97" s="2619"/>
      <c r="AF97" s="2619"/>
      <c r="AG97" s="2619"/>
      <c r="AH97" s="2619"/>
      <c r="AI97" s="2619"/>
      <c r="AJ97" s="2619"/>
      <c r="AK97" s="2619"/>
      <c r="AL97" s="2619"/>
      <c r="AM97" s="2619"/>
      <c r="AN97" s="2619"/>
      <c r="AO97" s="2619"/>
      <c r="AP97" s="2619"/>
      <c r="AQ97" s="2619"/>
      <c r="AR97" s="2619"/>
      <c r="AS97" s="2619"/>
      <c r="AT97" s="2619"/>
      <c r="AU97" s="2619"/>
      <c r="AV97" s="2619"/>
      <c r="AW97" s="5740" t="s">
        <v>1332</v>
      </c>
      <c r="AX97" s="5741"/>
      <c r="AY97" s="2619"/>
      <c r="AZ97" s="2619"/>
      <c r="BA97" s="2619"/>
      <c r="BB97" s="2619"/>
      <c r="BC97" s="2619"/>
      <c r="BD97" s="2619"/>
      <c r="BE97" s="2619"/>
      <c r="BF97" s="2619"/>
      <c r="BG97" s="2619"/>
      <c r="BH97" s="2619"/>
      <c r="BI97" s="2619"/>
      <c r="BJ97" s="2619"/>
      <c r="BK97" s="2619"/>
      <c r="BL97" s="2619"/>
      <c r="BM97" s="2619"/>
      <c r="BN97" s="2619"/>
      <c r="BO97" s="2619"/>
      <c r="BP97" s="2619"/>
      <c r="BQ97" s="2619"/>
      <c r="BR97" s="2619"/>
      <c r="BS97" s="2619"/>
      <c r="BT97" s="2620"/>
      <c r="BU97" s="5742" t="s">
        <v>1703</v>
      </c>
      <c r="BV97" s="5743"/>
      <c r="BW97" s="2619"/>
      <c r="BX97" s="2621"/>
      <c r="BY97" s="1760"/>
      <c r="BZ97" s="1760"/>
      <c r="CA97" s="1760"/>
      <c r="CB97" s="1760"/>
      <c r="CC97" s="1760"/>
      <c r="CD97" s="1760"/>
      <c r="CE97" s="1760"/>
      <c r="CF97" s="1760"/>
      <c r="CG97" s="1760"/>
      <c r="CH97" s="1760"/>
      <c r="CI97" s="1760"/>
      <c r="CJ97" s="1760"/>
      <c r="CK97" s="1760"/>
      <c r="CL97" s="1760"/>
      <c r="CM97" s="1760"/>
      <c r="CN97" s="1760"/>
      <c r="CO97" s="1760"/>
      <c r="CP97" s="1760"/>
      <c r="CQ97" s="1760"/>
      <c r="CR97" s="1760"/>
      <c r="CS97" s="1760"/>
      <c r="CT97" s="1760"/>
      <c r="CU97" s="1760"/>
      <c r="CV97" s="1760"/>
      <c r="CW97" s="1760"/>
      <c r="CX97" s="1760"/>
      <c r="CY97" s="1760"/>
      <c r="CZ97" s="1760"/>
      <c r="DA97" s="1760"/>
      <c r="DB97" s="1760"/>
      <c r="DC97" s="1760"/>
      <c r="DD97" s="1760"/>
      <c r="DE97" s="1760"/>
      <c r="DF97" s="1760"/>
      <c r="DG97" s="4160"/>
      <c r="DH97" s="1760"/>
      <c r="DI97" s="1760"/>
      <c r="DJ97" s="1760"/>
    </row>
    <row r="98" spans="1:132" ht="10.5" customHeight="1">
      <c r="A98" s="1760"/>
      <c r="B98" s="1760"/>
      <c r="C98" s="5744" t="s">
        <v>1237</v>
      </c>
      <c r="D98" s="5745"/>
      <c r="E98" s="2622"/>
      <c r="F98" s="2623"/>
      <c r="G98" s="2623"/>
      <c r="H98" s="2623"/>
      <c r="I98" s="2623"/>
      <c r="J98" s="5748" t="s">
        <v>1238</v>
      </c>
      <c r="K98" s="5749"/>
      <c r="L98" s="2623"/>
      <c r="M98" s="2623"/>
      <c r="N98" s="2623"/>
      <c r="O98" s="2623"/>
      <c r="P98" s="2623"/>
      <c r="Q98" s="2623"/>
      <c r="R98" s="2624"/>
      <c r="S98" s="2623"/>
      <c r="T98" s="2623"/>
      <c r="U98" s="2623"/>
      <c r="V98" s="2623"/>
      <c r="W98" s="2625"/>
      <c r="X98" s="2625"/>
      <c r="Y98" s="2625"/>
      <c r="Z98" s="2625"/>
      <c r="AA98" s="2625"/>
      <c r="AB98" s="2625"/>
      <c r="AC98" s="2625"/>
      <c r="AD98" s="2625"/>
      <c r="AE98" s="2625"/>
      <c r="AF98" s="2625"/>
      <c r="AG98" s="2625"/>
      <c r="AH98" s="2625"/>
      <c r="AI98" s="2625"/>
      <c r="AJ98" s="2625"/>
      <c r="AK98" s="2625"/>
      <c r="AL98" s="5752" t="s">
        <v>1333</v>
      </c>
      <c r="AM98" s="5752"/>
      <c r="AN98" s="5752"/>
      <c r="AO98" s="5752"/>
      <c r="AP98" s="5752"/>
      <c r="AQ98" s="5752"/>
      <c r="AR98" s="2623"/>
      <c r="AS98" s="2623"/>
      <c r="AT98" s="2623"/>
      <c r="AU98" s="2623"/>
      <c r="AV98" s="2623"/>
      <c r="AW98" s="2623"/>
      <c r="AX98" s="2623"/>
      <c r="AY98" s="2623"/>
      <c r="AZ98" s="2623"/>
      <c r="BA98" s="2623"/>
      <c r="BB98" s="2623"/>
      <c r="BC98" s="2623"/>
      <c r="BD98" s="2623"/>
      <c r="BE98" s="2623"/>
      <c r="BF98" s="2623"/>
      <c r="BG98" s="2623"/>
      <c r="BH98" s="2623"/>
      <c r="BI98" s="2623"/>
      <c r="BJ98" s="2623"/>
      <c r="BK98" s="2623"/>
      <c r="BL98" s="2623"/>
      <c r="BM98" s="2623"/>
      <c r="BN98" s="2623"/>
      <c r="BO98" s="2626"/>
      <c r="BP98" s="2626"/>
      <c r="BQ98" s="2627"/>
      <c r="BR98" s="2628"/>
      <c r="CD98" s="5722" t="s">
        <v>1239</v>
      </c>
      <c r="CE98" s="5722"/>
      <c r="CF98" s="5722"/>
      <c r="CG98" s="5722"/>
      <c r="CH98" s="5722"/>
      <c r="CI98" s="5722"/>
      <c r="CJ98" s="5722"/>
      <c r="CK98" s="5722"/>
      <c r="CL98" s="5722"/>
      <c r="CM98" s="5722"/>
      <c r="CN98" s="5722"/>
      <c r="CO98" s="5722"/>
      <c r="CP98" s="5722"/>
      <c r="CQ98" s="5722"/>
      <c r="CR98" s="5722"/>
      <c r="CS98" s="5722"/>
      <c r="CT98" s="2629"/>
      <c r="CU98" s="2629"/>
      <c r="CV98" s="2629"/>
      <c r="CW98" s="2629"/>
      <c r="CX98" s="2629"/>
      <c r="CY98" s="2629"/>
      <c r="CZ98" s="2629"/>
      <c r="DA98" s="2629"/>
      <c r="DB98" s="2629"/>
      <c r="DC98" s="2629"/>
      <c r="DD98" s="2629"/>
      <c r="DE98" s="2629"/>
      <c r="DF98" s="2629"/>
      <c r="DG98" s="4160"/>
      <c r="DH98" s="1760"/>
      <c r="DI98" s="1760"/>
      <c r="DJ98" s="1760"/>
    </row>
    <row r="99" spans="1:132" ht="8.25" customHeight="1">
      <c r="A99" s="1760"/>
      <c r="B99" s="1760"/>
      <c r="C99" s="5746"/>
      <c r="D99" s="5747"/>
      <c r="E99" s="2630"/>
      <c r="F99" s="2618"/>
      <c r="G99" s="2618"/>
      <c r="H99" s="2618"/>
      <c r="I99" s="2618"/>
      <c r="J99" s="5750"/>
      <c r="K99" s="5751"/>
      <c r="L99" s="2618"/>
      <c r="M99" s="2618"/>
      <c r="N99" s="2618"/>
      <c r="O99" s="2618"/>
      <c r="P99" s="2618"/>
      <c r="Q99" s="2618"/>
      <c r="R99" s="5723" t="s">
        <v>362</v>
      </c>
      <c r="S99" s="2631"/>
      <c r="T99" s="2632"/>
      <c r="U99" s="2632"/>
      <c r="V99" s="2618"/>
      <c r="W99" s="2618"/>
      <c r="X99" s="2618"/>
      <c r="Y99" s="2618"/>
      <c r="Z99" s="2618"/>
      <c r="AA99" s="2618"/>
      <c r="AB99" s="5724" t="s">
        <v>1704</v>
      </c>
      <c r="AC99" s="5724"/>
      <c r="AD99" s="5724"/>
      <c r="AE99" s="2618"/>
      <c r="AF99" s="2618"/>
      <c r="AG99" s="2618"/>
      <c r="AH99" s="2618"/>
      <c r="AI99" s="2618"/>
      <c r="AJ99" s="2618"/>
      <c r="AK99" s="2618"/>
      <c r="AL99" s="5753"/>
      <c r="AM99" s="5753"/>
      <c r="AN99" s="5753"/>
      <c r="AO99" s="5753"/>
      <c r="AP99" s="5753"/>
      <c r="AQ99" s="5753"/>
      <c r="AR99" s="2618"/>
      <c r="AS99" s="2618"/>
      <c r="AT99" s="2618"/>
      <c r="AU99" s="2618"/>
      <c r="AV99" s="2618"/>
      <c r="AW99" s="2618"/>
      <c r="AX99" s="2618"/>
      <c r="AY99" s="2618"/>
      <c r="AZ99" s="2618"/>
      <c r="BA99" s="2618"/>
      <c r="BB99" s="2618"/>
      <c r="BC99" s="2618"/>
      <c r="BD99" s="2618"/>
      <c r="BE99" s="2618"/>
      <c r="BF99" s="2618"/>
      <c r="BG99" s="2618"/>
      <c r="BH99" s="2618"/>
      <c r="BI99" s="2618"/>
      <c r="BJ99" s="2618"/>
      <c r="BK99" s="2618"/>
      <c r="BL99" s="2618"/>
      <c r="BM99" s="2618"/>
      <c r="BN99" s="2618"/>
      <c r="BO99" s="2618"/>
      <c r="BP99" s="1919"/>
      <c r="BQ99" s="2529"/>
      <c r="BR99" s="2633"/>
      <c r="BS99" s="5725" t="s">
        <v>1705</v>
      </c>
      <c r="BT99" s="5726"/>
      <c r="BU99" s="5726"/>
      <c r="BV99" s="5726"/>
      <c r="BW99" s="5727"/>
      <c r="BX99" s="5728"/>
      <c r="BY99" s="5729"/>
      <c r="BZ99" s="5730"/>
      <c r="CB99" s="1419"/>
      <c r="CC99" s="1419"/>
      <c r="CD99" s="5734" t="str">
        <f>'2-入力用'!AK71</f>
        <v>京都　四郎</v>
      </c>
      <c r="CE99" s="5734"/>
      <c r="CF99" s="5734"/>
      <c r="CG99" s="5734"/>
      <c r="CH99" s="5734"/>
      <c r="CI99" s="5734"/>
      <c r="CJ99" s="5734"/>
      <c r="CK99" s="5734"/>
      <c r="CL99" s="5734"/>
      <c r="CM99" s="5734"/>
      <c r="CN99" s="5734"/>
      <c r="CO99" s="5734"/>
      <c r="CP99" s="5734"/>
      <c r="CQ99" s="5734"/>
      <c r="CR99" s="5734"/>
      <c r="CS99" s="5734"/>
      <c r="CT99" s="5734"/>
      <c r="CU99" s="5734"/>
      <c r="CV99" s="5734"/>
      <c r="CW99" s="5734"/>
      <c r="CX99" s="5734"/>
      <c r="CY99" s="5734"/>
      <c r="CZ99" s="5734"/>
      <c r="DA99" s="5734"/>
      <c r="DB99" s="5734"/>
      <c r="DC99" s="5734"/>
      <c r="DD99" s="5734"/>
      <c r="DE99" s="2629"/>
      <c r="DF99" s="2629"/>
      <c r="DG99" s="4160"/>
      <c r="DH99" s="1760"/>
      <c r="DI99" s="1760"/>
      <c r="DJ99" s="1760"/>
    </row>
    <row r="100" spans="1:132" ht="8.25" customHeight="1">
      <c r="C100" s="5746"/>
      <c r="D100" s="5747"/>
      <c r="E100" s="2630"/>
      <c r="F100" s="1919"/>
      <c r="G100" s="1919"/>
      <c r="H100" s="1919"/>
      <c r="I100" s="1919"/>
      <c r="J100" s="5750"/>
      <c r="K100" s="5751"/>
      <c r="L100" s="2618"/>
      <c r="M100" s="2618"/>
      <c r="N100" s="2618"/>
      <c r="O100" s="2618"/>
      <c r="P100" s="2618"/>
      <c r="Q100" s="2618"/>
      <c r="R100" s="5723"/>
      <c r="S100" s="2631"/>
      <c r="T100" s="2632"/>
      <c r="U100" s="2632"/>
      <c r="V100" s="2618"/>
      <c r="W100" s="2618"/>
      <c r="X100" s="2618"/>
      <c r="Y100" s="2618"/>
      <c r="Z100" s="2618"/>
      <c r="AA100" s="2618"/>
      <c r="AB100" s="5724"/>
      <c r="AC100" s="5724"/>
      <c r="AD100" s="5724"/>
      <c r="AE100" s="2618"/>
      <c r="AF100" s="2618"/>
      <c r="AG100" s="2618"/>
      <c r="AH100" s="2618"/>
      <c r="AI100" s="2618"/>
      <c r="AJ100" s="2618"/>
      <c r="AK100" s="2618"/>
      <c r="AL100" s="5753"/>
      <c r="AM100" s="5753"/>
      <c r="AN100" s="5753"/>
      <c r="AO100" s="5753"/>
      <c r="AP100" s="5753"/>
      <c r="AQ100" s="5753"/>
      <c r="AR100" s="2618"/>
      <c r="AS100" s="2618"/>
      <c r="AT100" s="2618"/>
      <c r="AU100" s="2618"/>
      <c r="AV100" s="2618"/>
      <c r="AW100" s="2618"/>
      <c r="AX100" s="2618"/>
      <c r="AY100" s="2618"/>
      <c r="AZ100" s="2618"/>
      <c r="BA100" s="2618"/>
      <c r="BB100" s="2618"/>
      <c r="BC100" s="2618"/>
      <c r="BD100" s="2618"/>
      <c r="BE100" s="2618"/>
      <c r="BF100" s="2618"/>
      <c r="BG100" s="2618"/>
      <c r="BH100" s="2618"/>
      <c r="BI100" s="2618"/>
      <c r="BJ100" s="2618"/>
      <c r="BK100" s="2618"/>
      <c r="BL100" s="2618"/>
      <c r="BM100" s="2618"/>
      <c r="BN100" s="2618"/>
      <c r="BO100" s="2618"/>
      <c r="BP100" s="1919"/>
      <c r="BQ100" s="2529"/>
      <c r="BR100" s="2633"/>
      <c r="BS100" s="5735" t="s">
        <v>1706</v>
      </c>
      <c r="BT100" s="5736"/>
      <c r="BU100" s="5736" t="s">
        <v>1707</v>
      </c>
      <c r="BV100" s="5736"/>
      <c r="BW100" s="5737"/>
      <c r="BX100" s="5731"/>
      <c r="BY100" s="5732"/>
      <c r="BZ100" s="5733"/>
      <c r="CA100" s="1419"/>
      <c r="CB100" s="1419"/>
      <c r="CC100" s="1419"/>
      <c r="CD100" s="5734"/>
      <c r="CE100" s="5734"/>
      <c r="CF100" s="5734"/>
      <c r="CG100" s="5734"/>
      <c r="CH100" s="5734"/>
      <c r="CI100" s="5734"/>
      <c r="CJ100" s="5734"/>
      <c r="CK100" s="5734"/>
      <c r="CL100" s="5734"/>
      <c r="CM100" s="5734"/>
      <c r="CN100" s="5734"/>
      <c r="CO100" s="5734"/>
      <c r="CP100" s="5734"/>
      <c r="CQ100" s="5734"/>
      <c r="CR100" s="5734"/>
      <c r="CS100" s="5734"/>
      <c r="CT100" s="5734"/>
      <c r="CU100" s="5734"/>
      <c r="CV100" s="5734"/>
      <c r="CW100" s="5734"/>
      <c r="CX100" s="5734"/>
      <c r="CY100" s="5734"/>
      <c r="CZ100" s="5734"/>
      <c r="DA100" s="5734"/>
      <c r="DB100" s="5734"/>
      <c r="DC100" s="5734"/>
      <c r="DD100" s="5734"/>
      <c r="DG100" s="4160"/>
    </row>
    <row r="101" spans="1:132" ht="9" customHeight="1">
      <c r="C101" s="5755" t="s">
        <v>1708</v>
      </c>
      <c r="D101" s="5756"/>
      <c r="E101" s="5757"/>
      <c r="F101" s="2634"/>
      <c r="G101" s="2635"/>
      <c r="H101" s="2636"/>
      <c r="I101" s="2636"/>
      <c r="J101" s="2637"/>
      <c r="K101" s="2637"/>
      <c r="L101" s="5760" t="s">
        <v>1240</v>
      </c>
      <c r="M101" s="2637"/>
      <c r="N101" s="2637"/>
      <c r="O101" s="2637"/>
      <c r="P101" s="2637"/>
      <c r="Q101" s="2637"/>
      <c r="R101" s="2637"/>
      <c r="S101" s="2637"/>
      <c r="T101" s="2637"/>
      <c r="U101" s="2637"/>
      <c r="V101" s="2637"/>
      <c r="W101" s="2637"/>
      <c r="X101" s="2637"/>
      <c r="Y101" s="2637"/>
      <c r="Z101" s="2637"/>
      <c r="AA101" s="2637"/>
      <c r="AB101" s="2637"/>
      <c r="AC101" s="2637"/>
      <c r="AD101" s="2637"/>
      <c r="AE101" s="2637"/>
      <c r="AF101" s="2637"/>
      <c r="AG101" s="2637"/>
      <c r="AH101" s="2637"/>
      <c r="AI101" s="2637"/>
      <c r="AJ101" s="2637"/>
      <c r="AK101" s="2637"/>
      <c r="AL101" s="5763" t="s">
        <v>1334</v>
      </c>
      <c r="AM101" s="5763"/>
      <c r="AN101" s="5763"/>
      <c r="AO101" s="5763"/>
      <c r="AP101" s="5763"/>
      <c r="AQ101" s="2637"/>
      <c r="AR101" s="2637"/>
      <c r="AS101" s="2637"/>
      <c r="AT101" s="2637"/>
      <c r="AU101" s="2637"/>
      <c r="AV101" s="2637"/>
      <c r="AW101" s="2637"/>
      <c r="AX101" s="2637"/>
      <c r="AY101" s="2637"/>
      <c r="AZ101" s="2637"/>
      <c r="BA101" s="2637"/>
      <c r="BB101" s="2637"/>
      <c r="BC101" s="2637"/>
      <c r="BD101" s="2637"/>
      <c r="BE101" s="2637"/>
      <c r="BF101" s="2637"/>
      <c r="BG101" s="2637"/>
      <c r="BH101" s="2637"/>
      <c r="BI101" s="2637"/>
      <c r="BJ101" s="2637"/>
      <c r="BK101" s="2637"/>
      <c r="BL101" s="2637"/>
      <c r="BM101" s="2637"/>
      <c r="BN101" s="2637"/>
      <c r="BO101" s="2637"/>
      <c r="BP101" s="2636"/>
      <c r="BQ101" s="2638"/>
      <c r="BR101" s="2633"/>
      <c r="BS101" s="5766" t="str">
        <f>'2-入力用'!Z72</f>
        <v>○</v>
      </c>
      <c r="BT101" s="5767"/>
      <c r="BU101" s="5767">
        <f>'2-入力用'!AC72</f>
        <v>0</v>
      </c>
      <c r="BV101" s="5767"/>
      <c r="BW101" s="5770"/>
      <c r="BX101" s="1420"/>
      <c r="BY101" s="825"/>
      <c r="BZ101" s="1421"/>
      <c r="CA101" s="1419"/>
      <c r="CB101" s="1419"/>
      <c r="CC101" s="1419"/>
      <c r="CD101" s="5734"/>
      <c r="CE101" s="5734"/>
      <c r="CF101" s="5734"/>
      <c r="CG101" s="5734"/>
      <c r="CH101" s="5734"/>
      <c r="CI101" s="5734"/>
      <c r="CJ101" s="5734"/>
      <c r="CK101" s="5734"/>
      <c r="CL101" s="5734"/>
      <c r="CM101" s="5734"/>
      <c r="CN101" s="5734"/>
      <c r="CO101" s="5734"/>
      <c r="CP101" s="5734"/>
      <c r="CQ101" s="5734"/>
      <c r="CR101" s="5734"/>
      <c r="CS101" s="5734"/>
      <c r="CT101" s="5734"/>
      <c r="CU101" s="5734"/>
      <c r="CV101" s="5734"/>
      <c r="CW101" s="5734"/>
      <c r="CX101" s="5734"/>
      <c r="CY101" s="5734"/>
      <c r="CZ101" s="5734"/>
      <c r="DA101" s="5734"/>
      <c r="DB101" s="5734"/>
      <c r="DC101" s="5734"/>
      <c r="DD101" s="5734"/>
      <c r="DG101" s="4160"/>
    </row>
    <row r="102" spans="1:132" ht="9" customHeight="1">
      <c r="C102" s="5755"/>
      <c r="D102" s="5756"/>
      <c r="E102" s="5756"/>
      <c r="F102" s="2639"/>
      <c r="G102" s="2640"/>
      <c r="H102" s="1919"/>
      <c r="I102" s="1919"/>
      <c r="J102" s="2618"/>
      <c r="K102" s="2618"/>
      <c r="L102" s="5761"/>
      <c r="M102" s="2618"/>
      <c r="N102" s="2618"/>
      <c r="O102" s="2618"/>
      <c r="P102" s="2618"/>
      <c r="Q102" s="2618"/>
      <c r="R102" s="2618"/>
      <c r="S102" s="2618"/>
      <c r="T102" s="5772" t="s">
        <v>1661</v>
      </c>
      <c r="U102" s="5772"/>
      <c r="V102" s="5772"/>
      <c r="W102" s="2618"/>
      <c r="X102" s="2618"/>
      <c r="Y102" s="2618"/>
      <c r="Z102" s="2618"/>
      <c r="AA102" s="2618"/>
      <c r="AB102" s="2618"/>
      <c r="AC102" s="2618"/>
      <c r="AD102" s="2618"/>
      <c r="AE102" s="5774" t="s">
        <v>1241</v>
      </c>
      <c r="AF102" s="5774"/>
      <c r="AG102" s="5774"/>
      <c r="AH102" s="2618"/>
      <c r="AI102" s="2618"/>
      <c r="AJ102" s="2618"/>
      <c r="AK102" s="2618"/>
      <c r="AL102" s="5764"/>
      <c r="AM102" s="5764"/>
      <c r="AN102" s="5764"/>
      <c r="AO102" s="5764"/>
      <c r="AP102" s="5764"/>
      <c r="AQ102" s="2618"/>
      <c r="AR102" s="2618"/>
      <c r="AS102" s="2618"/>
      <c r="AT102" s="2618"/>
      <c r="AU102" s="2618"/>
      <c r="AV102" s="2618"/>
      <c r="AW102" s="2618"/>
      <c r="AX102" s="2618"/>
      <c r="AY102" s="5774" t="s">
        <v>362</v>
      </c>
      <c r="AZ102" s="5774"/>
      <c r="BA102" s="5774"/>
      <c r="BB102" s="2618"/>
      <c r="BC102" s="2618"/>
      <c r="BD102" s="2618"/>
      <c r="BE102" s="2618"/>
      <c r="BF102" s="2618"/>
      <c r="BG102" s="2618"/>
      <c r="BH102" s="2618"/>
      <c r="BI102" s="2618"/>
      <c r="BJ102" s="5724" t="s">
        <v>364</v>
      </c>
      <c r="BK102" s="5724"/>
      <c r="BL102" s="2618"/>
      <c r="BM102" s="2618"/>
      <c r="BN102" s="2618"/>
      <c r="BO102" s="2618"/>
      <c r="BP102" s="5777" t="s">
        <v>1242</v>
      </c>
      <c r="BQ102" s="5778"/>
      <c r="BR102" s="2633"/>
      <c r="BS102" s="5766"/>
      <c r="BT102" s="5767"/>
      <c r="BU102" s="5767"/>
      <c r="BV102" s="5767"/>
      <c r="BW102" s="5770"/>
      <c r="BX102" s="1420"/>
      <c r="BY102" s="825"/>
      <c r="BZ102" s="1421"/>
      <c r="CB102" s="1422"/>
      <c r="CC102" s="1422"/>
      <c r="CD102" s="5754" t="str">
        <f>'2-入力用'!AL73</f>
        <v>〇〇〇-〇〇〇-〇〇〇〇</v>
      </c>
      <c r="CE102" s="5754"/>
      <c r="CF102" s="5754"/>
      <c r="CG102" s="5754"/>
      <c r="CH102" s="5754"/>
      <c r="CI102" s="5754"/>
      <c r="CJ102" s="5754"/>
      <c r="CK102" s="5754"/>
      <c r="CL102" s="5754"/>
      <c r="CM102" s="5754"/>
      <c r="CN102" s="5754"/>
      <c r="CO102" s="5754"/>
      <c r="CP102" s="5754"/>
      <c r="CQ102" s="5754"/>
      <c r="CR102" s="5754"/>
      <c r="CS102" s="5754"/>
      <c r="CT102" s="5754"/>
      <c r="CU102" s="5754"/>
      <c r="CV102" s="5754"/>
      <c r="CW102" s="5754"/>
      <c r="CX102" s="5754"/>
      <c r="CY102" s="5754"/>
      <c r="CZ102" s="5754"/>
      <c r="DA102" s="5754"/>
      <c r="DB102" s="5754"/>
      <c r="DC102" s="5754"/>
      <c r="DD102" s="5754"/>
      <c r="DG102" s="4160"/>
    </row>
    <row r="103" spans="1:132" ht="9" customHeight="1">
      <c r="C103" s="5758"/>
      <c r="D103" s="5759"/>
      <c r="E103" s="5759"/>
      <c r="F103" s="2641"/>
      <c r="G103" s="2642"/>
      <c r="H103" s="2643"/>
      <c r="I103" s="2643"/>
      <c r="J103" s="2644"/>
      <c r="K103" s="2644"/>
      <c r="L103" s="5762"/>
      <c r="M103" s="2644"/>
      <c r="N103" s="2644"/>
      <c r="O103" s="2644"/>
      <c r="P103" s="2644"/>
      <c r="Q103" s="2644"/>
      <c r="R103" s="2644"/>
      <c r="S103" s="2644"/>
      <c r="T103" s="5773"/>
      <c r="U103" s="5773"/>
      <c r="V103" s="5773"/>
      <c r="W103" s="2644"/>
      <c r="X103" s="2644"/>
      <c r="Y103" s="2644"/>
      <c r="Z103" s="2644"/>
      <c r="AA103" s="2644"/>
      <c r="AB103" s="2644"/>
      <c r="AC103" s="2644"/>
      <c r="AD103" s="2644"/>
      <c r="AE103" s="5775"/>
      <c r="AF103" s="5775"/>
      <c r="AG103" s="5775"/>
      <c r="AH103" s="2644"/>
      <c r="AI103" s="2644"/>
      <c r="AJ103" s="2644"/>
      <c r="AK103" s="2644"/>
      <c r="AL103" s="5765"/>
      <c r="AM103" s="5765"/>
      <c r="AN103" s="5765"/>
      <c r="AO103" s="5765"/>
      <c r="AP103" s="5765"/>
      <c r="AQ103" s="2644"/>
      <c r="AR103" s="2644"/>
      <c r="AS103" s="2644"/>
      <c r="AT103" s="2644"/>
      <c r="AU103" s="2644"/>
      <c r="AV103" s="2644"/>
      <c r="AW103" s="2644"/>
      <c r="AX103" s="2644"/>
      <c r="AY103" s="5775"/>
      <c r="AZ103" s="5775"/>
      <c r="BA103" s="5775"/>
      <c r="BB103" s="2644"/>
      <c r="BC103" s="2644"/>
      <c r="BD103" s="2644"/>
      <c r="BE103" s="2644"/>
      <c r="BF103" s="2644"/>
      <c r="BG103" s="2644"/>
      <c r="BH103" s="2644"/>
      <c r="BI103" s="2644"/>
      <c r="BJ103" s="5776"/>
      <c r="BK103" s="5776"/>
      <c r="BL103" s="2644"/>
      <c r="BM103" s="2644"/>
      <c r="BN103" s="2644"/>
      <c r="BO103" s="2644"/>
      <c r="BP103" s="5779"/>
      <c r="BQ103" s="5780"/>
      <c r="BR103" s="2633"/>
      <c r="BS103" s="5768"/>
      <c r="BT103" s="5769"/>
      <c r="BU103" s="5769"/>
      <c r="BV103" s="5769"/>
      <c r="BW103" s="5771"/>
      <c r="BX103" s="1423"/>
      <c r="BY103" s="1424"/>
      <c r="BZ103" s="1425"/>
      <c r="CA103" s="1422"/>
      <c r="CB103" s="1422"/>
      <c r="CC103" s="1422"/>
      <c r="CD103" s="5754"/>
      <c r="CE103" s="5754"/>
      <c r="CF103" s="5754"/>
      <c r="CG103" s="5754"/>
      <c r="CH103" s="5754"/>
      <c r="CI103" s="5754"/>
      <c r="CJ103" s="5754"/>
      <c r="CK103" s="5754"/>
      <c r="CL103" s="5754"/>
      <c r="CM103" s="5754"/>
      <c r="CN103" s="5754"/>
      <c r="CO103" s="5754"/>
      <c r="CP103" s="5754"/>
      <c r="CQ103" s="5754"/>
      <c r="CR103" s="5754"/>
      <c r="CS103" s="5754"/>
      <c r="CT103" s="5754"/>
      <c r="CU103" s="5754"/>
      <c r="CV103" s="5754"/>
      <c r="CW103" s="5754"/>
      <c r="CX103" s="5754"/>
      <c r="CY103" s="5754"/>
      <c r="CZ103" s="5754"/>
      <c r="DA103" s="5754"/>
      <c r="DB103" s="5754"/>
      <c r="DC103" s="5754"/>
      <c r="DD103" s="5754"/>
      <c r="DG103" s="4160"/>
    </row>
    <row r="104" spans="1:132" ht="13.5" customHeight="1">
      <c r="J104" s="2604"/>
      <c r="K104" s="2604"/>
      <c r="L104" s="2604"/>
      <c r="M104" s="2604"/>
      <c r="N104" s="2604"/>
      <c r="O104" s="2604"/>
      <c r="P104" s="2604"/>
      <c r="Q104" s="2604"/>
      <c r="R104" s="2604"/>
      <c r="S104" s="2604"/>
      <c r="T104" s="2604"/>
      <c r="U104" s="2604"/>
      <c r="V104" s="2604"/>
      <c r="W104" s="2604"/>
      <c r="X104" s="2604"/>
      <c r="Y104" s="2604"/>
      <c r="Z104" s="2604"/>
      <c r="AA104" s="2604"/>
      <c r="AB104" s="2604"/>
      <c r="AC104" s="2604"/>
      <c r="AD104" s="2604"/>
      <c r="AE104" s="2604"/>
      <c r="AF104" s="2604"/>
      <c r="AG104" s="2604"/>
      <c r="AH104" s="2604"/>
      <c r="AI104" s="2604"/>
      <c r="AJ104" s="2604"/>
      <c r="AK104" s="2604"/>
      <c r="AL104" s="2604"/>
      <c r="AM104" s="2604"/>
      <c r="AN104" s="2604"/>
      <c r="AO104" s="2604"/>
      <c r="AP104" s="2604"/>
      <c r="AQ104" s="2604"/>
      <c r="AR104" s="2604"/>
      <c r="AS104" s="2604"/>
      <c r="AT104" s="2604"/>
      <c r="AU104" s="2604"/>
      <c r="AV104" s="2604"/>
      <c r="AW104" s="2604"/>
      <c r="AX104" s="2604"/>
      <c r="AY104" s="2604"/>
      <c r="AZ104" s="2604"/>
      <c r="BA104" s="2604"/>
      <c r="BB104" s="2604"/>
      <c r="BC104" s="2604"/>
      <c r="BD104" s="2604"/>
      <c r="BE104" s="2604"/>
      <c r="BF104" s="2604"/>
      <c r="BG104" s="2604"/>
      <c r="BH104" s="2604"/>
      <c r="BI104" s="2604"/>
      <c r="BJ104" s="2604"/>
      <c r="BK104" s="2604"/>
      <c r="BL104" s="2604"/>
      <c r="BM104" s="2604"/>
      <c r="BN104" s="2604"/>
      <c r="BO104" s="2604"/>
      <c r="BP104" s="2604"/>
      <c r="BQ104" s="2604"/>
      <c r="BR104" s="2604"/>
      <c r="BS104" s="2604"/>
      <c r="BT104" s="2604"/>
      <c r="BU104" s="2604"/>
      <c r="BV104" s="2604"/>
      <c r="BW104" s="2604"/>
      <c r="BX104" s="2645"/>
      <c r="BY104" s="2645"/>
      <c r="BZ104" s="2645"/>
      <c r="CA104" s="2645"/>
      <c r="CB104" s="2645"/>
      <c r="CC104" s="2645"/>
      <c r="CD104" s="2645"/>
      <c r="CE104" s="2645"/>
      <c r="CF104" s="2645"/>
      <c r="CG104" s="2645"/>
      <c r="CH104" s="2645"/>
      <c r="CI104" s="2645"/>
      <c r="CJ104" s="2604"/>
      <c r="CK104" s="2604"/>
      <c r="CL104" s="2604"/>
      <c r="CM104" s="2604"/>
      <c r="CN104" s="2604"/>
      <c r="CO104" s="2604"/>
      <c r="CP104" s="2604"/>
      <c r="CQ104" s="2604"/>
      <c r="CR104" s="2604"/>
      <c r="DJ104" s="2646"/>
    </row>
    <row r="105" spans="1:132">
      <c r="J105" s="2604"/>
      <c r="K105" s="2604"/>
      <c r="L105" s="2604"/>
      <c r="M105" s="2604"/>
      <c r="N105" s="2604"/>
      <c r="O105" s="2604"/>
      <c r="P105" s="2604"/>
      <c r="Q105" s="2604"/>
      <c r="R105" s="2604"/>
      <c r="S105" s="2604"/>
      <c r="T105" s="2604"/>
      <c r="U105" s="2604"/>
      <c r="V105" s="2604"/>
      <c r="W105" s="2604"/>
      <c r="X105" s="2604"/>
      <c r="Y105" s="2604"/>
      <c r="Z105" s="2604"/>
      <c r="AA105" s="2604"/>
      <c r="AB105" s="2604"/>
      <c r="AC105" s="2604"/>
      <c r="AD105" s="2604"/>
      <c r="AE105" s="2604"/>
      <c r="AF105" s="2604"/>
      <c r="AG105" s="2604"/>
      <c r="AH105" s="2604"/>
      <c r="AI105" s="2604"/>
      <c r="AJ105" s="2604"/>
      <c r="AK105" s="2604"/>
      <c r="AL105" s="2604"/>
      <c r="AM105" s="2604"/>
      <c r="AN105" s="2604"/>
      <c r="AO105" s="2604"/>
      <c r="AP105" s="2604"/>
      <c r="AQ105" s="2604"/>
      <c r="AR105" s="2604"/>
      <c r="AS105" s="2604"/>
      <c r="AT105" s="2604"/>
      <c r="AU105" s="2604"/>
      <c r="AV105" s="2604"/>
      <c r="AW105" s="2604"/>
      <c r="AX105" s="2604"/>
      <c r="AY105" s="2604"/>
      <c r="AZ105" s="2604"/>
      <c r="BA105" s="2604"/>
      <c r="BB105" s="2604"/>
      <c r="BC105" s="2604"/>
      <c r="BD105" s="2604"/>
      <c r="BE105" s="2604"/>
      <c r="BF105" s="2604"/>
      <c r="BG105" s="2604"/>
      <c r="BH105" s="2604"/>
      <c r="BI105" s="2604"/>
      <c r="BJ105" s="2604"/>
      <c r="BK105" s="2604"/>
      <c r="BL105" s="2604"/>
      <c r="BM105" s="2604"/>
      <c r="BN105" s="2604"/>
      <c r="BO105" s="2604"/>
      <c r="BP105" s="2604"/>
      <c r="BQ105" s="2604"/>
      <c r="BR105" s="2604"/>
      <c r="CA105" s="2604"/>
      <c r="CB105" s="2604"/>
      <c r="CC105" s="2604"/>
    </row>
    <row r="107" spans="1:132">
      <c r="DF107" s="2647"/>
    </row>
    <row r="109" spans="1:132" ht="14.25" customHeight="1">
      <c r="CB109" s="898"/>
      <c r="CC109" s="898"/>
      <c r="CD109" s="898"/>
      <c r="CE109" s="898"/>
      <c r="CF109" s="818"/>
      <c r="CG109" s="818"/>
      <c r="CH109" s="818"/>
      <c r="CI109" s="818"/>
      <c r="CJ109" s="818"/>
      <c r="CK109" s="818"/>
      <c r="CL109" s="818"/>
      <c r="CM109" s="818"/>
      <c r="CN109" s="818"/>
      <c r="CO109" s="818"/>
      <c r="CP109" s="818"/>
      <c r="CQ109" s="818"/>
      <c r="CR109" s="818"/>
      <c r="CS109" s="818"/>
      <c r="CT109" s="818"/>
      <c r="CU109" s="818"/>
      <c r="CV109" s="818"/>
      <c r="CW109" s="818"/>
      <c r="CX109" s="818"/>
      <c r="CY109" s="818"/>
      <c r="CZ109" s="818"/>
      <c r="DA109" s="818"/>
      <c r="DB109" s="818"/>
      <c r="DC109" s="818"/>
      <c r="DD109" s="818"/>
      <c r="DE109" s="818"/>
      <c r="DF109" s="818"/>
      <c r="DG109" s="818"/>
      <c r="DH109" s="818"/>
      <c r="DI109" s="818"/>
      <c r="DJ109" s="818"/>
      <c r="DK109" s="818"/>
      <c r="DL109" s="818"/>
      <c r="DM109" s="818"/>
      <c r="DN109" s="818"/>
      <c r="DO109" s="818"/>
      <c r="DP109" s="818"/>
      <c r="DQ109" s="818"/>
      <c r="DR109" s="818"/>
      <c r="DS109" s="818"/>
      <c r="DT109" s="818"/>
      <c r="DU109" s="818"/>
      <c r="DV109" s="818"/>
      <c r="DW109" s="818"/>
      <c r="DX109" s="818"/>
      <c r="DY109" s="818"/>
      <c r="DZ109" s="818"/>
      <c r="EA109" s="818"/>
      <c r="EB109" s="818"/>
    </row>
    <row r="110" spans="1:132">
      <c r="CA110" s="898"/>
      <c r="CB110" s="898"/>
      <c r="CC110" s="898"/>
      <c r="CD110" s="898"/>
      <c r="CE110" s="898"/>
      <c r="CF110" s="818"/>
      <c r="CG110" s="818"/>
      <c r="CH110" s="818"/>
      <c r="CI110" s="818"/>
      <c r="CJ110" s="818"/>
      <c r="CK110" s="818"/>
      <c r="CL110" s="818"/>
      <c r="CM110" s="818"/>
      <c r="CN110" s="818"/>
      <c r="CO110" s="818"/>
      <c r="CP110" s="818"/>
      <c r="CQ110" s="818"/>
      <c r="CR110" s="818"/>
      <c r="CS110" s="818"/>
      <c r="CT110" s="818"/>
      <c r="CU110" s="818"/>
      <c r="CV110" s="818"/>
      <c r="CW110" s="818"/>
      <c r="CX110" s="818"/>
      <c r="CY110" s="818"/>
      <c r="CZ110" s="818"/>
      <c r="DA110" s="818"/>
      <c r="DB110" s="818"/>
      <c r="DC110" s="818"/>
      <c r="DD110" s="818"/>
      <c r="DE110" s="818"/>
      <c r="DF110" s="818"/>
      <c r="DG110" s="818"/>
      <c r="DH110" s="818"/>
      <c r="DI110" s="818"/>
      <c r="DJ110" s="818"/>
      <c r="DK110" s="818"/>
      <c r="DL110" s="818"/>
      <c r="DM110" s="818"/>
      <c r="DN110" s="818"/>
      <c r="DO110" s="818"/>
      <c r="DP110" s="818"/>
      <c r="DQ110" s="818"/>
      <c r="DR110" s="818"/>
      <c r="DS110" s="818"/>
      <c r="DT110" s="818"/>
      <c r="DU110" s="818"/>
      <c r="DV110" s="818"/>
      <c r="DW110" s="818"/>
      <c r="DX110" s="818"/>
      <c r="DY110" s="818"/>
      <c r="DZ110" s="818"/>
      <c r="EA110" s="818"/>
      <c r="EB110" s="818"/>
    </row>
    <row r="111" spans="1:132" ht="14.25" customHeight="1">
      <c r="BY111" s="832"/>
      <c r="BZ111" s="832"/>
      <c r="CA111" s="898"/>
      <c r="CB111" s="898"/>
      <c r="CC111" s="898"/>
      <c r="CD111" s="898"/>
      <c r="CE111" s="898"/>
      <c r="CF111" s="818"/>
      <c r="CH111" s="825"/>
      <c r="CI111" s="825"/>
      <c r="CJ111" s="825"/>
      <c r="CK111" s="825"/>
      <c r="CL111" s="825"/>
      <c r="CM111" s="825"/>
      <c r="CN111" s="825"/>
      <c r="CO111" s="825"/>
      <c r="CP111" s="825"/>
      <c r="CQ111" s="825"/>
      <c r="CR111" s="825"/>
      <c r="CS111" s="825"/>
      <c r="CT111" s="825"/>
      <c r="CU111" s="825"/>
      <c r="CV111" s="825"/>
      <c r="CW111" s="825"/>
      <c r="CX111" s="825"/>
      <c r="CY111" s="825"/>
      <c r="CZ111" s="825"/>
      <c r="DA111" s="825"/>
      <c r="DB111" s="825"/>
      <c r="DC111" s="825"/>
      <c r="DD111" s="825"/>
      <c r="DE111" s="825"/>
      <c r="DF111" s="825"/>
      <c r="DG111" s="825"/>
      <c r="DH111" s="825"/>
      <c r="DI111" s="825"/>
      <c r="DJ111" s="825"/>
      <c r="DK111" s="825"/>
      <c r="DL111" s="825"/>
      <c r="DM111" s="825"/>
      <c r="DN111" s="825"/>
      <c r="DO111" s="825"/>
      <c r="DP111" s="825"/>
      <c r="DQ111" s="825"/>
      <c r="DR111" s="825"/>
      <c r="DS111" s="825"/>
      <c r="DT111" s="825"/>
      <c r="DU111" s="825"/>
      <c r="DV111" s="818"/>
      <c r="DW111" s="824"/>
      <c r="DX111" s="824"/>
      <c r="DY111" s="824"/>
      <c r="DZ111" s="818"/>
      <c r="EA111" s="818"/>
      <c r="EB111" s="818"/>
    </row>
    <row r="112" spans="1:132" ht="14.25" customHeight="1">
      <c r="BW112" s="2648"/>
      <c r="BY112" s="1605"/>
      <c r="BZ112" s="831"/>
      <c r="CA112" s="898"/>
      <c r="CB112" s="898"/>
      <c r="CC112" s="898"/>
      <c r="CD112" s="898"/>
      <c r="CE112" s="898"/>
      <c r="CF112" s="818"/>
      <c r="CG112" s="825"/>
      <c r="CH112" s="825"/>
      <c r="CI112" s="825"/>
      <c r="CJ112" s="825"/>
      <c r="CK112" s="825"/>
      <c r="CL112" s="825"/>
      <c r="CM112" s="825"/>
      <c r="CN112" s="825"/>
      <c r="CO112" s="825"/>
      <c r="CP112" s="825"/>
      <c r="CQ112" s="825"/>
      <c r="CR112" s="825"/>
      <c r="CS112" s="825"/>
      <c r="CT112" s="825"/>
      <c r="CU112" s="825"/>
      <c r="CV112" s="825"/>
      <c r="CW112" s="825"/>
      <c r="CX112" s="825"/>
      <c r="CY112" s="825"/>
      <c r="CZ112" s="825"/>
      <c r="DA112" s="825"/>
      <c r="DB112" s="825"/>
      <c r="DC112" s="825"/>
      <c r="DD112" s="825"/>
      <c r="DE112" s="825"/>
      <c r="DF112" s="825"/>
      <c r="DG112" s="825"/>
      <c r="DH112" s="825"/>
      <c r="DI112" s="825"/>
      <c r="DJ112" s="825"/>
      <c r="DK112" s="825"/>
      <c r="DL112" s="825"/>
      <c r="DM112" s="825"/>
      <c r="DN112" s="825"/>
      <c r="DO112" s="825"/>
      <c r="DP112" s="825"/>
      <c r="DQ112" s="825"/>
      <c r="DR112" s="825"/>
      <c r="DS112" s="825"/>
      <c r="DT112" s="825"/>
      <c r="DU112" s="825"/>
      <c r="DV112" s="818"/>
      <c r="DW112" s="824"/>
      <c r="DX112" s="824"/>
      <c r="DY112" s="824"/>
      <c r="DZ112" s="818"/>
      <c r="EA112" s="818"/>
      <c r="EB112" s="818"/>
    </row>
    <row r="113" spans="77:132" ht="14.25" customHeight="1">
      <c r="BY113" s="1605"/>
      <c r="BZ113" s="831"/>
      <c r="CA113" s="898"/>
      <c r="CB113" s="898"/>
      <c r="CC113" s="898"/>
      <c r="CD113" s="898"/>
      <c r="CE113" s="898"/>
      <c r="CF113" s="818"/>
      <c r="CH113" s="829"/>
      <c r="CI113" s="829"/>
      <c r="CJ113" s="829"/>
      <c r="CK113" s="829"/>
      <c r="CL113" s="829"/>
      <c r="CM113" s="829"/>
      <c r="CN113" s="829"/>
      <c r="CO113" s="829"/>
      <c r="CP113" s="829"/>
      <c r="CQ113" s="829"/>
      <c r="CR113" s="829"/>
      <c r="CS113" s="829"/>
      <c r="CT113" s="829"/>
      <c r="CU113" s="829"/>
      <c r="CV113" s="829"/>
      <c r="CW113" s="829"/>
      <c r="CX113" s="829"/>
      <c r="CY113" s="829"/>
      <c r="CZ113" s="829"/>
      <c r="DA113" s="829"/>
      <c r="DB113" s="829"/>
      <c r="DC113" s="829"/>
      <c r="DD113" s="829"/>
      <c r="DE113" s="829"/>
      <c r="DF113" s="829"/>
      <c r="DG113" s="829"/>
      <c r="DH113" s="829"/>
      <c r="DI113" s="829"/>
      <c r="DJ113" s="829"/>
      <c r="DK113" s="829"/>
      <c r="DL113" s="829"/>
      <c r="DM113" s="829"/>
      <c r="DN113" s="829"/>
      <c r="DO113" s="829"/>
      <c r="DP113" s="829"/>
      <c r="DQ113" s="829"/>
      <c r="DR113" s="829"/>
      <c r="DS113" s="829"/>
      <c r="DT113" s="829"/>
      <c r="DU113" s="829"/>
      <c r="DV113" s="818"/>
      <c r="DW113" s="824"/>
      <c r="DX113" s="824"/>
      <c r="DY113" s="824"/>
      <c r="DZ113" s="818"/>
      <c r="EA113" s="818"/>
      <c r="EB113" s="818"/>
    </row>
    <row r="114" spans="77:132" ht="14.25">
      <c r="BY114" s="1605"/>
      <c r="BZ114" s="831"/>
      <c r="CA114" s="898"/>
      <c r="CB114" s="898"/>
      <c r="CC114" s="898"/>
      <c r="CD114" s="898"/>
      <c r="CE114" s="898"/>
      <c r="CF114" s="818"/>
      <c r="CG114" s="829"/>
      <c r="CH114" s="829"/>
      <c r="CI114" s="829"/>
      <c r="CJ114" s="829"/>
      <c r="CK114" s="829"/>
      <c r="CL114" s="829"/>
      <c r="CM114" s="829"/>
      <c r="CN114" s="829"/>
      <c r="CO114" s="829"/>
      <c r="CP114" s="829"/>
      <c r="CQ114" s="829"/>
      <c r="CR114" s="829"/>
      <c r="CS114" s="829"/>
      <c r="CT114" s="829"/>
      <c r="CU114" s="829"/>
      <c r="CV114" s="829"/>
      <c r="CW114" s="829"/>
      <c r="CX114" s="829"/>
      <c r="CY114" s="829"/>
      <c r="CZ114" s="829"/>
      <c r="DA114" s="829"/>
      <c r="DB114" s="829"/>
      <c r="DC114" s="829"/>
      <c r="DD114" s="829"/>
      <c r="DE114" s="829"/>
      <c r="DF114" s="829"/>
      <c r="DG114" s="829"/>
      <c r="DH114" s="829"/>
      <c r="DI114" s="829"/>
      <c r="DJ114" s="829"/>
      <c r="DK114" s="829"/>
      <c r="DL114" s="829"/>
      <c r="DM114" s="829"/>
      <c r="DN114" s="829"/>
      <c r="DO114" s="829"/>
      <c r="DP114" s="829"/>
      <c r="DQ114" s="829"/>
      <c r="DR114" s="829"/>
      <c r="DS114" s="829"/>
      <c r="DT114" s="829"/>
      <c r="DU114" s="829"/>
      <c r="DV114" s="818"/>
      <c r="DW114" s="824"/>
      <c r="DX114" s="824"/>
      <c r="DY114" s="824"/>
      <c r="DZ114" s="818"/>
      <c r="EA114" s="818"/>
      <c r="EB114" s="818"/>
    </row>
    <row r="115" spans="77:132" ht="18.75">
      <c r="BY115" s="825"/>
      <c r="BZ115" s="831"/>
      <c r="CA115" s="898"/>
      <c r="CB115" s="898"/>
      <c r="CC115" s="898"/>
      <c r="CD115" s="898"/>
      <c r="CE115" s="898"/>
      <c r="CF115" s="818"/>
      <c r="CG115" s="829"/>
      <c r="CH115" s="829"/>
      <c r="CI115" s="829"/>
      <c r="CJ115" s="829"/>
      <c r="CK115" s="829"/>
      <c r="CL115" s="829"/>
      <c r="CM115" s="829"/>
      <c r="CN115" s="829"/>
      <c r="CO115" s="829"/>
      <c r="CP115" s="829"/>
      <c r="CQ115" s="829"/>
      <c r="CR115" s="829"/>
      <c r="CS115" s="829"/>
      <c r="CT115" s="829"/>
      <c r="CU115" s="829"/>
      <c r="CV115" s="829"/>
      <c r="CW115" s="829"/>
      <c r="CX115" s="829"/>
      <c r="CY115" s="829"/>
      <c r="CZ115" s="829"/>
      <c r="DA115" s="829"/>
      <c r="DB115" s="829"/>
      <c r="DC115" s="829"/>
      <c r="DD115" s="829"/>
      <c r="DE115" s="829"/>
      <c r="DF115" s="829"/>
      <c r="DG115" s="829"/>
      <c r="DH115" s="829"/>
      <c r="DI115" s="829"/>
      <c r="DJ115" s="829"/>
      <c r="DK115" s="829"/>
      <c r="DL115" s="829"/>
      <c r="DM115" s="829"/>
      <c r="DN115" s="829"/>
      <c r="DO115" s="829"/>
      <c r="DP115" s="829"/>
      <c r="DQ115" s="829"/>
      <c r="DR115" s="829"/>
      <c r="DS115" s="829"/>
      <c r="DT115" s="829"/>
      <c r="DU115" s="829"/>
      <c r="DV115" s="818"/>
      <c r="DW115" s="818"/>
      <c r="DX115" s="818"/>
      <c r="DY115" s="818"/>
      <c r="DZ115" s="818"/>
      <c r="EA115" s="818"/>
      <c r="EB115" s="818"/>
    </row>
  </sheetData>
  <sheetProtection password="CF46" sheet="1" objects="1" scenarios="1"/>
  <mergeCells count="461">
    <mergeCell ref="CD102:DD103"/>
    <mergeCell ref="C101:E103"/>
    <mergeCell ref="L101:L103"/>
    <mergeCell ref="AL101:AP103"/>
    <mergeCell ref="BS101:BT103"/>
    <mergeCell ref="BU101:BW103"/>
    <mergeCell ref="T102:V103"/>
    <mergeCell ref="AE102:AG103"/>
    <mergeCell ref="AY102:BA103"/>
    <mergeCell ref="BJ102:BK103"/>
    <mergeCell ref="BP102:BQ103"/>
    <mergeCell ref="CD98:CS98"/>
    <mergeCell ref="R99:R100"/>
    <mergeCell ref="AB99:AD100"/>
    <mergeCell ref="BS99:BW99"/>
    <mergeCell ref="BX99:BZ100"/>
    <mergeCell ref="CD99:DD101"/>
    <mergeCell ref="BS100:BT100"/>
    <mergeCell ref="BU100:BW100"/>
    <mergeCell ref="C97:D97"/>
    <mergeCell ref="AW97:AX97"/>
    <mergeCell ref="BU97:BV97"/>
    <mergeCell ref="C98:D100"/>
    <mergeCell ref="J98:K100"/>
    <mergeCell ref="AL98:AQ100"/>
    <mergeCell ref="BG94:BS95"/>
    <mergeCell ref="BT94:BT95"/>
    <mergeCell ref="BU94:CG95"/>
    <mergeCell ref="CH94:CI95"/>
    <mergeCell ref="CJ94:CV95"/>
    <mergeCell ref="CY95:DA95"/>
    <mergeCell ref="C94:N95"/>
    <mergeCell ref="O94:Q95"/>
    <mergeCell ref="R94:AC95"/>
    <mergeCell ref="AD94:AD95"/>
    <mergeCell ref="AE94:BA95"/>
    <mergeCell ref="BB94:BF95"/>
    <mergeCell ref="CY92:DF92"/>
    <mergeCell ref="D93:U93"/>
    <mergeCell ref="V93:BA93"/>
    <mergeCell ref="BB93:BS93"/>
    <mergeCell ref="BT93:CG93"/>
    <mergeCell ref="CH93:CX93"/>
    <mergeCell ref="CY93:DF93"/>
    <mergeCell ref="BB92:BS92"/>
    <mergeCell ref="BT92:CG92"/>
    <mergeCell ref="CH92:CO92"/>
    <mergeCell ref="CP92:CR92"/>
    <mergeCell ref="CT92:CV92"/>
    <mergeCell ref="CW92:CX92"/>
    <mergeCell ref="C92:C93"/>
    <mergeCell ref="D92:U92"/>
    <mergeCell ref="W92:AD92"/>
    <mergeCell ref="AE92:AI92"/>
    <mergeCell ref="AJ92:BA92"/>
    <mergeCell ref="AP89:AR90"/>
    <mergeCell ref="AT89:AV90"/>
    <mergeCell ref="AX89:AZ90"/>
    <mergeCell ref="BB89:BD90"/>
    <mergeCell ref="R89:T90"/>
    <mergeCell ref="V89:X90"/>
    <mergeCell ref="Z89:AB90"/>
    <mergeCell ref="AD89:AF90"/>
    <mergeCell ref="AH89:AJ90"/>
    <mergeCell ref="AL89:AN90"/>
    <mergeCell ref="C88:L91"/>
    <mergeCell ref="BY88:CM91"/>
    <mergeCell ref="CN88:CQ91"/>
    <mergeCell ref="CR88:CU91"/>
    <mergeCell ref="CV88:CY91"/>
    <mergeCell ref="CZ88:DC91"/>
    <mergeCell ref="DD88:DF91"/>
    <mergeCell ref="N89:P90"/>
    <mergeCell ref="BN89:BP89"/>
    <mergeCell ref="BS89:BT90"/>
    <mergeCell ref="BU89:BV90"/>
    <mergeCell ref="BW89:BX90"/>
    <mergeCell ref="BN90:BP90"/>
    <mergeCell ref="BF89:BH90"/>
    <mergeCell ref="BJ89:BM90"/>
    <mergeCell ref="CU86:DF86"/>
    <mergeCell ref="C87:L87"/>
    <mergeCell ref="N87:BI87"/>
    <mergeCell ref="BJ87:BM87"/>
    <mergeCell ref="BN87:BX87"/>
    <mergeCell ref="BY87:CM87"/>
    <mergeCell ref="CN87:CU87"/>
    <mergeCell ref="D86:J86"/>
    <mergeCell ref="K86:R86"/>
    <mergeCell ref="T86:AD86"/>
    <mergeCell ref="AE86:AS86"/>
    <mergeCell ref="AT86:BD86"/>
    <mergeCell ref="BE86:BM86"/>
    <mergeCell ref="CV87:CY87"/>
    <mergeCell ref="CZ87:DF87"/>
    <mergeCell ref="CH83:CT85"/>
    <mergeCell ref="CU83:DF85"/>
    <mergeCell ref="AT84:BM84"/>
    <mergeCell ref="AT85:BD85"/>
    <mergeCell ref="BE85:BM85"/>
    <mergeCell ref="BS79:BT80"/>
    <mergeCell ref="BU79:BV80"/>
    <mergeCell ref="BW79:BX80"/>
    <mergeCell ref="BN80:BP81"/>
    <mergeCell ref="C82:AT82"/>
    <mergeCell ref="C83:C86"/>
    <mergeCell ref="D83:J85"/>
    <mergeCell ref="K83:R85"/>
    <mergeCell ref="S83:AD85"/>
    <mergeCell ref="AE83:AS85"/>
    <mergeCell ref="AL79:AN80"/>
    <mergeCell ref="AP79:AR80"/>
    <mergeCell ref="AT79:AV80"/>
    <mergeCell ref="AX79:AZ80"/>
    <mergeCell ref="BB79:BD80"/>
    <mergeCell ref="BF79:BH80"/>
    <mergeCell ref="BN86:BV86"/>
    <mergeCell ref="BW86:CG86"/>
    <mergeCell ref="CH86:CT86"/>
    <mergeCell ref="V79:X80"/>
    <mergeCell ref="Z79:AB80"/>
    <mergeCell ref="AD79:AF80"/>
    <mergeCell ref="AH79:AJ80"/>
    <mergeCell ref="BS75:BT76"/>
    <mergeCell ref="BU75:BV76"/>
    <mergeCell ref="BW75:BX76"/>
    <mergeCell ref="BN76:BP77"/>
    <mergeCell ref="AT83:BM83"/>
    <mergeCell ref="BN83:BV85"/>
    <mergeCell ref="BW83:CG85"/>
    <mergeCell ref="CT76:DF77"/>
    <mergeCell ref="C78:L81"/>
    <mergeCell ref="BJ78:BM81"/>
    <mergeCell ref="BN78:BP79"/>
    <mergeCell ref="BZ78:CS81"/>
    <mergeCell ref="CT78:DF81"/>
    <mergeCell ref="AL75:AN76"/>
    <mergeCell ref="AP75:AR76"/>
    <mergeCell ref="AT75:AV76"/>
    <mergeCell ref="AX75:AZ76"/>
    <mergeCell ref="BB75:BD76"/>
    <mergeCell ref="BF75:BH76"/>
    <mergeCell ref="C74:L77"/>
    <mergeCell ref="BJ74:BM77"/>
    <mergeCell ref="BN74:BP75"/>
    <mergeCell ref="BZ74:CS77"/>
    <mergeCell ref="N75:P76"/>
    <mergeCell ref="R75:T76"/>
    <mergeCell ref="V75:X76"/>
    <mergeCell ref="Z75:AB76"/>
    <mergeCell ref="AD75:AF76"/>
    <mergeCell ref="AH75:AJ76"/>
    <mergeCell ref="N79:P80"/>
    <mergeCell ref="R79:T80"/>
    <mergeCell ref="C73:L73"/>
    <mergeCell ref="N73:BI73"/>
    <mergeCell ref="BJ73:BM73"/>
    <mergeCell ref="BN73:BY73"/>
    <mergeCell ref="BZ73:CS73"/>
    <mergeCell ref="CT73:DF73"/>
    <mergeCell ref="BU69:BV70"/>
    <mergeCell ref="BW69:BX70"/>
    <mergeCell ref="BN70:BO71"/>
    <mergeCell ref="BP70:BP71"/>
    <mergeCell ref="BQ70:BQ71"/>
    <mergeCell ref="C72:AG72"/>
    <mergeCell ref="DD68:DF71"/>
    <mergeCell ref="N69:P70"/>
    <mergeCell ref="R69:T70"/>
    <mergeCell ref="V69:X70"/>
    <mergeCell ref="Z69:AB70"/>
    <mergeCell ref="AD69:AF70"/>
    <mergeCell ref="AH69:AJ70"/>
    <mergeCell ref="AL69:AN70"/>
    <mergeCell ref="AP69:AR70"/>
    <mergeCell ref="AT69:AV70"/>
    <mergeCell ref="CD68:CG71"/>
    <mergeCell ref="CH68:CK71"/>
    <mergeCell ref="CL68:CO71"/>
    <mergeCell ref="CP68:CS71"/>
    <mergeCell ref="CT68:CX71"/>
    <mergeCell ref="CY68:DC71"/>
    <mergeCell ref="C68:L71"/>
    <mergeCell ref="BJ68:BM71"/>
    <mergeCell ref="BN68:BO69"/>
    <mergeCell ref="BP68:BP69"/>
    <mergeCell ref="BQ68:BQ69"/>
    <mergeCell ref="BZ68:CC71"/>
    <mergeCell ref="AX69:AZ70"/>
    <mergeCell ref="BB69:BD70"/>
    <mergeCell ref="BF69:BH70"/>
    <mergeCell ref="BS69:BT70"/>
    <mergeCell ref="CY64:DC67"/>
    <mergeCell ref="DD64:DF67"/>
    <mergeCell ref="N65:P66"/>
    <mergeCell ref="R65:T66"/>
    <mergeCell ref="V65:X66"/>
    <mergeCell ref="Z65:AB66"/>
    <mergeCell ref="AD65:AF66"/>
    <mergeCell ref="AH65:AJ66"/>
    <mergeCell ref="AL65:AN66"/>
    <mergeCell ref="AP65:AR66"/>
    <mergeCell ref="BZ64:CC67"/>
    <mergeCell ref="CD64:CG67"/>
    <mergeCell ref="CH64:CK67"/>
    <mergeCell ref="CL64:CO67"/>
    <mergeCell ref="CP64:CS67"/>
    <mergeCell ref="CT64:CX67"/>
    <mergeCell ref="AX65:AZ66"/>
    <mergeCell ref="BB65:BD66"/>
    <mergeCell ref="BF65:BH66"/>
    <mergeCell ref="BS65:BT66"/>
    <mergeCell ref="BU65:BV66"/>
    <mergeCell ref="BW65:BX66"/>
    <mergeCell ref="BN66:BO67"/>
    <mergeCell ref="BP66:BP67"/>
    <mergeCell ref="C64:L67"/>
    <mergeCell ref="BJ64:BM67"/>
    <mergeCell ref="BN64:BO65"/>
    <mergeCell ref="BP64:BP65"/>
    <mergeCell ref="BQ64:BQ65"/>
    <mergeCell ref="AT65:AV66"/>
    <mergeCell ref="AT61:AV62"/>
    <mergeCell ref="AX61:AZ62"/>
    <mergeCell ref="BB61:BD62"/>
    <mergeCell ref="BF61:BH62"/>
    <mergeCell ref="BQ66:BQ67"/>
    <mergeCell ref="CY60:DC63"/>
    <mergeCell ref="DD60:DF63"/>
    <mergeCell ref="N61:P62"/>
    <mergeCell ref="R61:T62"/>
    <mergeCell ref="V61:X62"/>
    <mergeCell ref="Z61:AB62"/>
    <mergeCell ref="AD61:AF62"/>
    <mergeCell ref="AH61:AJ62"/>
    <mergeCell ref="AL61:AN62"/>
    <mergeCell ref="AP61:AR62"/>
    <mergeCell ref="BZ60:CC63"/>
    <mergeCell ref="CD60:CG63"/>
    <mergeCell ref="CH60:CK63"/>
    <mergeCell ref="CL60:CO63"/>
    <mergeCell ref="CP60:CS63"/>
    <mergeCell ref="CT60:CX63"/>
    <mergeCell ref="BW61:BX62"/>
    <mergeCell ref="BN62:BO63"/>
    <mergeCell ref="BP62:BP63"/>
    <mergeCell ref="BQ62:BQ63"/>
    <mergeCell ref="BS61:BT62"/>
    <mergeCell ref="BU61:BV62"/>
    <mergeCell ref="BU57:BV58"/>
    <mergeCell ref="BW57:BX58"/>
    <mergeCell ref="BN58:BO59"/>
    <mergeCell ref="BP58:BP59"/>
    <mergeCell ref="BQ58:BQ59"/>
    <mergeCell ref="C60:L63"/>
    <mergeCell ref="BJ60:BM63"/>
    <mergeCell ref="BN60:BO61"/>
    <mergeCell ref="BP60:BP61"/>
    <mergeCell ref="BQ60:BQ61"/>
    <mergeCell ref="C56:L59"/>
    <mergeCell ref="BS57:BT58"/>
    <mergeCell ref="DD56:DF59"/>
    <mergeCell ref="N57:P58"/>
    <mergeCell ref="R57:T58"/>
    <mergeCell ref="V57:X58"/>
    <mergeCell ref="Z57:AB58"/>
    <mergeCell ref="AD57:AF58"/>
    <mergeCell ref="AH57:AJ58"/>
    <mergeCell ref="AL57:AN58"/>
    <mergeCell ref="AP57:AR58"/>
    <mergeCell ref="AT57:AV58"/>
    <mergeCell ref="CD56:CG59"/>
    <mergeCell ref="CH56:CK59"/>
    <mergeCell ref="CL56:CO59"/>
    <mergeCell ref="CP56:CS59"/>
    <mergeCell ref="CT56:CX59"/>
    <mergeCell ref="CY56:DC59"/>
    <mergeCell ref="BJ56:BM59"/>
    <mergeCell ref="BN56:BO57"/>
    <mergeCell ref="BP56:BP57"/>
    <mergeCell ref="BQ56:BQ57"/>
    <mergeCell ref="BZ56:CC59"/>
    <mergeCell ref="AX57:AZ58"/>
    <mergeCell ref="BB57:BD58"/>
    <mergeCell ref="BF57:BH58"/>
    <mergeCell ref="BU53:BV54"/>
    <mergeCell ref="BW53:BX54"/>
    <mergeCell ref="BN54:BO55"/>
    <mergeCell ref="BP54:BP55"/>
    <mergeCell ref="BQ54:BQ55"/>
    <mergeCell ref="AL53:AN54"/>
    <mergeCell ref="AP53:AR54"/>
    <mergeCell ref="AT53:AV54"/>
    <mergeCell ref="AX53:AZ54"/>
    <mergeCell ref="BB53:BD54"/>
    <mergeCell ref="BF53:BH54"/>
    <mergeCell ref="CT52:CX55"/>
    <mergeCell ref="CY52:DC55"/>
    <mergeCell ref="DD52:DF55"/>
    <mergeCell ref="CH51:CO51"/>
    <mergeCell ref="CP51:CS51"/>
    <mergeCell ref="CT51:DC51"/>
    <mergeCell ref="DD51:DF51"/>
    <mergeCell ref="C52:L55"/>
    <mergeCell ref="BN52:BO53"/>
    <mergeCell ref="BP52:BP53"/>
    <mergeCell ref="BQ52:BQ53"/>
    <mergeCell ref="BZ52:CC55"/>
    <mergeCell ref="CD52:CG55"/>
    <mergeCell ref="N53:P54"/>
    <mergeCell ref="R53:T54"/>
    <mergeCell ref="V53:X54"/>
    <mergeCell ref="Z53:AB54"/>
    <mergeCell ref="AD53:AF54"/>
    <mergeCell ref="AH53:AJ54"/>
    <mergeCell ref="CH52:CK55"/>
    <mergeCell ref="CL52:CO55"/>
    <mergeCell ref="CP52:CS55"/>
    <mergeCell ref="BJ53:BM54"/>
    <mergeCell ref="BS53:BT54"/>
    <mergeCell ref="C51:L51"/>
    <mergeCell ref="N51:BI51"/>
    <mergeCell ref="BJ51:BM51"/>
    <mergeCell ref="BN51:BY51"/>
    <mergeCell ref="BZ51:CG51"/>
    <mergeCell ref="CS46:DF46"/>
    <mergeCell ref="C47:I48"/>
    <mergeCell ref="J47:V48"/>
    <mergeCell ref="W47:AO48"/>
    <mergeCell ref="AP47:BI48"/>
    <mergeCell ref="BK48:BQ49"/>
    <mergeCell ref="BR48:DF49"/>
    <mergeCell ref="BL45:BP46"/>
    <mergeCell ref="BR45:CI46"/>
    <mergeCell ref="CJ45:CR46"/>
    <mergeCell ref="C46:I46"/>
    <mergeCell ref="J46:V46"/>
    <mergeCell ref="W46:AO46"/>
    <mergeCell ref="AP46:BI46"/>
    <mergeCell ref="CN41:CV42"/>
    <mergeCell ref="CW41:DF42"/>
    <mergeCell ref="C43:AT43"/>
    <mergeCell ref="BK43:CD44"/>
    <mergeCell ref="C44:I45"/>
    <mergeCell ref="J44:V45"/>
    <mergeCell ref="W44:AO45"/>
    <mergeCell ref="AP44:BI45"/>
    <mergeCell ref="C50:AT50"/>
    <mergeCell ref="C37:E39"/>
    <mergeCell ref="F37:K39"/>
    <mergeCell ref="L37:AG39"/>
    <mergeCell ref="AH37:AT39"/>
    <mergeCell ref="AU37:BI39"/>
    <mergeCell ref="BK37:BU38"/>
    <mergeCell ref="C34:E36"/>
    <mergeCell ref="F34:K36"/>
    <mergeCell ref="L34:AG36"/>
    <mergeCell ref="AH34:AT36"/>
    <mergeCell ref="AU34:BI36"/>
    <mergeCell ref="BP34:BQ35"/>
    <mergeCell ref="BK36:CC36"/>
    <mergeCell ref="BV37:CI38"/>
    <mergeCell ref="BK39:BU40"/>
    <mergeCell ref="BV39:CI40"/>
    <mergeCell ref="V40:X41"/>
    <mergeCell ref="Y40:AT41"/>
    <mergeCell ref="AU41:BI41"/>
    <mergeCell ref="BK41:BP42"/>
    <mergeCell ref="BQ41:BV42"/>
    <mergeCell ref="BW41:CD42"/>
    <mergeCell ref="CE41:CM42"/>
    <mergeCell ref="C32:E33"/>
    <mergeCell ref="F32:K33"/>
    <mergeCell ref="L32:AG33"/>
    <mergeCell ref="AH32:AT33"/>
    <mergeCell ref="AU32:BI33"/>
    <mergeCell ref="BP33:BQ33"/>
    <mergeCell ref="BR33:BS33"/>
    <mergeCell ref="BT33:BU33"/>
    <mergeCell ref="BV33:CA33"/>
    <mergeCell ref="G20:BB20"/>
    <mergeCell ref="C21:F21"/>
    <mergeCell ref="G21:BB21"/>
    <mergeCell ref="BN21:CC22"/>
    <mergeCell ref="CD21:CR22"/>
    <mergeCell ref="C25:BI26"/>
    <mergeCell ref="BK26:BM26"/>
    <mergeCell ref="BN26:CC27"/>
    <mergeCell ref="CD26:CR27"/>
    <mergeCell ref="C27:E28"/>
    <mergeCell ref="F27:K28"/>
    <mergeCell ref="L27:AG28"/>
    <mergeCell ref="AH27:AT28"/>
    <mergeCell ref="AU27:BI28"/>
    <mergeCell ref="BK27:BM29"/>
    <mergeCell ref="BN28:CC29"/>
    <mergeCell ref="CD28:CR29"/>
    <mergeCell ref="C29:E31"/>
    <mergeCell ref="F29:K31"/>
    <mergeCell ref="L29:AG31"/>
    <mergeCell ref="AH29:AT31"/>
    <mergeCell ref="AU29:BI31"/>
    <mergeCell ref="BK31:BO35"/>
    <mergeCell ref="BP31:CB32"/>
    <mergeCell ref="G17:BB17"/>
    <mergeCell ref="CD17:CR18"/>
    <mergeCell ref="CS17:DF18"/>
    <mergeCell ref="BN19:CC20"/>
    <mergeCell ref="CD19:CR20"/>
    <mergeCell ref="CS19:DF20"/>
    <mergeCell ref="CD14:CR14"/>
    <mergeCell ref="CS14:DF14"/>
    <mergeCell ref="C15:F16"/>
    <mergeCell ref="G15:BB16"/>
    <mergeCell ref="BN15:CC15"/>
    <mergeCell ref="CD15:CR15"/>
    <mergeCell ref="CS15:DF15"/>
    <mergeCell ref="BK16:BM25"/>
    <mergeCell ref="BN16:CC18"/>
    <mergeCell ref="C17:F17"/>
    <mergeCell ref="CS21:DF22"/>
    <mergeCell ref="BN23:CC23"/>
    <mergeCell ref="CD23:CR23"/>
    <mergeCell ref="CS23:DF23"/>
    <mergeCell ref="BN24:CC25"/>
    <mergeCell ref="CD24:CR25"/>
    <mergeCell ref="CS24:DF25"/>
    <mergeCell ref="C20:F20"/>
    <mergeCell ref="BK11:BM11"/>
    <mergeCell ref="BN11:CC11"/>
    <mergeCell ref="CD11:CR11"/>
    <mergeCell ref="CS11:DF11"/>
    <mergeCell ref="DG11:DG103"/>
    <mergeCell ref="BK12:BM15"/>
    <mergeCell ref="BN12:CC13"/>
    <mergeCell ref="CD13:CR13"/>
    <mergeCell ref="CS13:DF13"/>
    <mergeCell ref="BN14:CC14"/>
    <mergeCell ref="CS26:DF27"/>
    <mergeCell ref="CS28:DF29"/>
    <mergeCell ref="CC31:CI35"/>
    <mergeCell ref="CJ31:CU32"/>
    <mergeCell ref="CV31:DA35"/>
    <mergeCell ref="DB31:DF35"/>
    <mergeCell ref="CJ33:CL35"/>
    <mergeCell ref="CM33:CU33"/>
    <mergeCell ref="BR34:BS35"/>
    <mergeCell ref="BT34:BU35"/>
    <mergeCell ref="BV34:CA35"/>
    <mergeCell ref="CM34:CU35"/>
    <mergeCell ref="CJ37:DF38"/>
    <mergeCell ref="CJ39:DF40"/>
    <mergeCell ref="BK2:BM6"/>
    <mergeCell ref="V4:AH8"/>
    <mergeCell ref="C5:E7"/>
    <mergeCell ref="G5:H7"/>
    <mergeCell ref="J5:J7"/>
    <mergeCell ref="L5:U7"/>
    <mergeCell ref="AI5:AL8"/>
    <mergeCell ref="AM5:AT8"/>
    <mergeCell ref="AU5:BI8"/>
  </mergeCells>
  <phoneticPr fontId="12"/>
  <printOptions horizontalCentered="1" verticalCentered="1"/>
  <pageMargins left="0" right="0" top="0" bottom="0" header="0" footer="0"/>
  <pageSetup paperSize="9" scale="8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104"/>
  <sheetViews>
    <sheetView showGridLines="0" showZeros="0" zoomScaleNormal="100" workbookViewId="0">
      <selection activeCell="DF131" sqref="DF131"/>
    </sheetView>
  </sheetViews>
  <sheetFormatPr defaultRowHeight="13.5"/>
  <cols>
    <col min="1" max="1" width="2.375" style="1621" customWidth="1"/>
    <col min="2" max="2" width="1.75" style="1621" customWidth="1"/>
    <col min="3" max="3" width="3.25" style="1621" customWidth="1"/>
    <col min="4" max="4" width="2.375" style="1621" customWidth="1"/>
    <col min="5" max="5" width="2" style="1621" customWidth="1"/>
    <col min="6" max="6" width="1" style="1621" customWidth="1"/>
    <col min="7" max="7" width="1.75" style="1621" customWidth="1"/>
    <col min="8" max="8" width="1.25" style="1621" customWidth="1"/>
    <col min="9" max="9" width="1.125" style="1621" customWidth="1"/>
    <col min="10" max="10" width="3" style="1621" customWidth="1"/>
    <col min="11" max="11" width="1" style="1621" customWidth="1"/>
    <col min="12" max="12" width="1.75" style="1621" customWidth="1"/>
    <col min="13" max="13" width="0.5" style="1621" customWidth="1"/>
    <col min="14" max="14" width="1.875" style="1621" customWidth="1"/>
    <col min="15" max="15" width="0.5" style="1621" customWidth="1"/>
    <col min="16" max="17" width="0.375" style="1621" customWidth="1"/>
    <col min="18" max="18" width="2.125" style="1621" customWidth="1"/>
    <col min="19" max="19" width="0.25" style="1621" customWidth="1"/>
    <col min="20" max="21" width="0.375" style="1621" customWidth="1"/>
    <col min="22" max="22" width="2" style="1621" customWidth="1"/>
    <col min="23" max="23" width="0.25" style="1621" customWidth="1"/>
    <col min="24" max="25" width="0.375" style="1621" customWidth="1"/>
    <col min="26" max="26" width="2" style="1621" customWidth="1"/>
    <col min="27" max="27" width="0.375" style="1621" customWidth="1"/>
    <col min="28" max="28" width="0.25" style="1621" customWidth="1"/>
    <col min="29" max="29" width="0.375" style="1621" customWidth="1"/>
    <col min="30" max="30" width="1.75" style="1621" customWidth="1"/>
    <col min="31" max="32" width="0.5" style="1621" customWidth="1"/>
    <col min="33" max="33" width="0.375" style="1621" customWidth="1"/>
    <col min="34" max="34" width="1.75" style="1621" customWidth="1"/>
    <col min="35" max="35" width="0.375" style="1621" customWidth="1"/>
    <col min="36" max="36" width="0.625" style="1621" customWidth="1"/>
    <col min="37" max="37" width="0.375" style="1621" customWidth="1"/>
    <col min="38" max="38" width="1.75" style="1621" customWidth="1"/>
    <col min="39" max="39" width="0.625" style="1621" customWidth="1"/>
    <col min="40" max="40" width="0.5" style="1621" customWidth="1"/>
    <col min="41" max="41" width="0.375" style="1621" customWidth="1"/>
    <col min="42" max="42" width="1.75" style="1621" customWidth="1"/>
    <col min="43" max="44" width="0.5" style="1621" customWidth="1"/>
    <col min="45" max="45" width="0.375" style="1621" customWidth="1"/>
    <col min="46" max="46" width="1.75" style="1621" customWidth="1"/>
    <col min="47" max="47" width="0.5" style="1621" customWidth="1"/>
    <col min="48" max="48" width="0.625" style="1621" customWidth="1"/>
    <col min="49" max="49" width="0.375" style="1621" customWidth="1"/>
    <col min="50" max="50" width="2" style="1621" customWidth="1"/>
    <col min="51" max="51" width="0.5" style="1621" customWidth="1"/>
    <col min="52" max="52" width="0.25" style="1621" customWidth="1"/>
    <col min="53" max="53" width="0.375" style="1621" customWidth="1"/>
    <col min="54" max="54" width="2.125" style="1621" customWidth="1"/>
    <col min="55" max="55" width="0.125" style="1621" customWidth="1"/>
    <col min="56" max="56" width="0.5" style="1621" customWidth="1"/>
    <col min="57" max="57" width="0.375" style="1621" customWidth="1"/>
    <col min="58" max="58" width="2" style="1621" customWidth="1"/>
    <col min="59" max="59" width="0.375" style="1621" customWidth="1"/>
    <col min="60" max="61" width="0.5" style="1621" customWidth="1"/>
    <col min="62" max="62" width="1.375" style="1621" customWidth="1"/>
    <col min="63" max="63" width="0.75" style="1621" customWidth="1"/>
    <col min="64" max="65" width="1.75" style="1621" customWidth="1"/>
    <col min="66" max="66" width="0.875" style="1621" customWidth="1"/>
    <col min="67" max="67" width="1.125" style="1621" customWidth="1"/>
    <col min="68" max="70" width="1.625" style="1621" customWidth="1"/>
    <col min="71" max="71" width="1.5" style="1621" customWidth="1"/>
    <col min="72" max="74" width="1.625" style="1621" customWidth="1"/>
    <col min="75" max="75" width="1" style="1621" customWidth="1"/>
    <col min="76" max="76" width="1.625" style="1621" customWidth="1"/>
    <col min="77" max="77" width="0.25" style="1621" customWidth="1"/>
    <col min="78" max="78" width="1.125" style="1621" customWidth="1"/>
    <col min="79" max="79" width="1.5" style="1621" customWidth="1"/>
    <col min="80" max="80" width="0.25" style="1621" customWidth="1"/>
    <col min="81" max="82" width="1.25" style="1621" customWidth="1"/>
    <col min="83" max="83" width="0.25" style="1621" customWidth="1"/>
    <col min="84" max="85" width="1.375" style="1621" customWidth="1"/>
    <col min="86" max="86" width="0.875" style="1621" customWidth="1"/>
    <col min="87" max="88" width="1.25" style="1621" customWidth="1"/>
    <col min="89" max="89" width="0.375" style="1621" customWidth="1"/>
    <col min="90" max="90" width="1.25" style="1621" customWidth="1"/>
    <col min="91" max="91" width="0.25" style="1621" customWidth="1"/>
    <col min="92" max="92" width="1.375" style="1621" customWidth="1"/>
    <col min="93" max="93" width="1.25" style="1621" customWidth="1"/>
    <col min="94" max="94" width="1.125" style="1621" customWidth="1"/>
    <col min="95" max="95" width="0.25" style="1621" customWidth="1"/>
    <col min="96" max="96" width="1.5" style="1621" customWidth="1"/>
    <col min="97" max="97" width="1.25" style="1621" customWidth="1"/>
    <col min="98" max="98" width="0.75" style="1621" customWidth="1"/>
    <col min="99" max="99" width="1.375" style="1621" customWidth="1"/>
    <col min="100" max="100" width="1.25" style="1621" customWidth="1"/>
    <col min="101" max="101" width="0.25" style="1621" customWidth="1"/>
    <col min="102" max="103" width="1.375" style="1621" customWidth="1"/>
    <col min="104" max="104" width="0.25" style="1621" customWidth="1"/>
    <col min="105" max="106" width="1.375" style="1621" customWidth="1"/>
    <col min="107" max="107" width="0.25" style="1621" customWidth="1"/>
    <col min="108" max="108" width="1.375" style="1621" customWidth="1"/>
    <col min="109" max="109" width="1.5" style="1621" customWidth="1"/>
    <col min="110" max="110" width="1.25" style="1621" customWidth="1"/>
    <col min="111" max="111" width="3" style="1621" customWidth="1"/>
    <col min="112" max="112" width="2.875" style="1621" customWidth="1"/>
    <col min="113" max="113" width="3" style="1621" customWidth="1"/>
    <col min="114" max="16384" width="9" style="1621"/>
  </cols>
  <sheetData>
    <row r="1" spans="1:114" ht="7.5" customHeight="1">
      <c r="A1" s="1760"/>
      <c r="B1" s="1760"/>
      <c r="C1" s="1760"/>
      <c r="D1" s="1760"/>
      <c r="E1" s="1760"/>
      <c r="F1" s="1760"/>
      <c r="G1" s="1760"/>
      <c r="H1" s="1760"/>
      <c r="I1" s="1760"/>
      <c r="J1" s="1760"/>
      <c r="K1" s="1760"/>
      <c r="L1" s="1760"/>
      <c r="M1" s="1760"/>
      <c r="N1" s="1760"/>
      <c r="O1" s="1760"/>
      <c r="P1" s="1760"/>
      <c r="Q1" s="1760"/>
      <c r="R1" s="1760"/>
      <c r="S1" s="1760"/>
      <c r="T1" s="1760"/>
      <c r="U1" s="1760"/>
      <c r="V1" s="1760"/>
      <c r="W1" s="1760"/>
      <c r="X1" s="1760"/>
      <c r="Y1" s="1760"/>
      <c r="Z1" s="1760"/>
      <c r="AA1" s="1760"/>
      <c r="AB1" s="1760"/>
      <c r="AC1" s="1760"/>
      <c r="AD1" s="1760"/>
      <c r="AE1" s="1760"/>
      <c r="AF1" s="1760"/>
      <c r="AG1" s="1760"/>
      <c r="AH1" s="1760"/>
      <c r="AI1" s="1760"/>
      <c r="AJ1" s="1760"/>
      <c r="AK1" s="1760"/>
      <c r="AL1" s="1760"/>
      <c r="AM1" s="1760"/>
      <c r="AN1" s="1760"/>
      <c r="AO1" s="1760"/>
      <c r="AP1" s="1760"/>
      <c r="AQ1" s="1760"/>
      <c r="AR1" s="1760"/>
      <c r="AS1" s="1760"/>
      <c r="AT1" s="1760"/>
      <c r="AU1" s="1760"/>
      <c r="AV1" s="1760"/>
      <c r="AW1" s="1760"/>
      <c r="AX1" s="1760"/>
      <c r="AY1" s="1760"/>
      <c r="AZ1" s="1760"/>
      <c r="BA1" s="1760"/>
      <c r="BB1" s="1760"/>
      <c r="BC1" s="1760"/>
      <c r="BD1" s="1760"/>
      <c r="BE1" s="1760"/>
      <c r="BF1" s="1760"/>
      <c r="BG1" s="1760"/>
      <c r="BH1" s="1760"/>
      <c r="BI1" s="1760"/>
      <c r="BJ1" s="1760"/>
      <c r="BK1" s="1760"/>
      <c r="BL1" s="1760"/>
      <c r="BM1" s="1760"/>
      <c r="BN1" s="1760"/>
      <c r="BO1" s="1760"/>
      <c r="BP1" s="1760"/>
      <c r="BQ1" s="1760"/>
      <c r="BR1" s="1760"/>
      <c r="BS1" s="1760"/>
      <c r="BT1" s="1760"/>
      <c r="BU1" s="1760"/>
      <c r="BV1" s="1760"/>
      <c r="BW1" s="1760"/>
      <c r="BX1" s="1760"/>
      <c r="BY1" s="1760"/>
      <c r="BZ1" s="1760"/>
      <c r="CA1" s="1760"/>
      <c r="CB1" s="1760"/>
      <c r="CC1" s="1760"/>
      <c r="CD1" s="1760"/>
      <c r="CE1" s="1760"/>
      <c r="CF1" s="1760"/>
      <c r="CG1" s="1760"/>
      <c r="CH1" s="1760"/>
      <c r="CI1" s="1760"/>
      <c r="CJ1" s="1760"/>
      <c r="CK1" s="1760"/>
      <c r="CL1" s="1760"/>
      <c r="CM1" s="1760"/>
      <c r="CN1" s="1760"/>
      <c r="CO1" s="1760"/>
      <c r="CP1" s="1760"/>
      <c r="CQ1" s="1760"/>
      <c r="CR1" s="1760"/>
      <c r="CS1" s="1760"/>
      <c r="CT1" s="1760"/>
      <c r="CU1" s="1760"/>
      <c r="CV1" s="1760"/>
      <c r="CW1" s="1760"/>
      <c r="CX1" s="1760"/>
      <c r="CY1" s="1760"/>
      <c r="CZ1" s="1760"/>
      <c r="DA1" s="1760"/>
      <c r="DB1" s="1760"/>
      <c r="DC1" s="1760"/>
      <c r="DD1" s="1760"/>
      <c r="DE1" s="1760"/>
      <c r="DF1" s="1760"/>
      <c r="DG1" s="1760"/>
      <c r="DH1" s="1760"/>
      <c r="DI1" s="1760"/>
      <c r="DJ1" s="1760"/>
    </row>
    <row r="2" spans="1:114" ht="3.75" customHeight="1">
      <c r="A2" s="1760"/>
      <c r="B2" s="1760"/>
      <c r="C2" s="1760"/>
      <c r="D2" s="1760"/>
      <c r="E2" s="1760"/>
      <c r="F2" s="1760"/>
      <c r="G2" s="1760"/>
      <c r="H2" s="1760"/>
      <c r="I2" s="1760"/>
      <c r="J2" s="1760"/>
      <c r="K2" s="1760"/>
      <c r="L2" s="1760"/>
      <c r="M2" s="1760"/>
      <c r="N2" s="1760"/>
      <c r="O2" s="1760"/>
      <c r="P2" s="1760"/>
      <c r="Q2" s="1760"/>
      <c r="R2" s="1760"/>
      <c r="S2" s="1760"/>
      <c r="T2" s="1760"/>
      <c r="U2" s="1760"/>
      <c r="V2" s="1760"/>
      <c r="W2" s="1760"/>
      <c r="X2" s="1760"/>
      <c r="Y2" s="1760"/>
      <c r="Z2" s="1760"/>
      <c r="AA2" s="1760"/>
      <c r="AB2" s="1760"/>
      <c r="AC2" s="1760"/>
      <c r="AD2" s="1760"/>
      <c r="AE2" s="1760"/>
      <c r="AF2" s="1760"/>
      <c r="AG2" s="1760"/>
      <c r="AH2" s="1760"/>
      <c r="AI2" s="1760"/>
      <c r="AJ2" s="1760"/>
      <c r="AK2" s="1760"/>
      <c r="AL2" s="1760"/>
      <c r="AM2" s="1760"/>
      <c r="AN2" s="1760"/>
      <c r="AO2" s="1760"/>
      <c r="AP2" s="1760"/>
      <c r="AQ2" s="1760"/>
      <c r="AR2" s="1760"/>
      <c r="AS2" s="1760"/>
      <c r="AT2" s="1760"/>
      <c r="AU2" s="1760"/>
      <c r="AV2" s="1760"/>
      <c r="AW2" s="1760"/>
      <c r="AX2" s="1760"/>
      <c r="AY2" s="1760"/>
      <c r="AZ2" s="1760"/>
      <c r="BA2" s="1760"/>
      <c r="BB2" s="1760"/>
      <c r="BC2" s="1760"/>
      <c r="BD2" s="1760"/>
      <c r="BE2" s="1760"/>
      <c r="BF2" s="1760"/>
      <c r="BG2" s="1760"/>
      <c r="BH2" s="1760"/>
      <c r="BI2" s="1760"/>
      <c r="BJ2" s="1760"/>
      <c r="BK2" s="5066" t="s">
        <v>926</v>
      </c>
      <c r="BL2" s="5067"/>
      <c r="BM2" s="4067"/>
      <c r="BN2" s="2476"/>
      <c r="BO2" s="2476"/>
      <c r="BP2" s="2476"/>
      <c r="BQ2" s="2476"/>
      <c r="BR2" s="2476"/>
      <c r="BS2" s="2476"/>
      <c r="BT2" s="2476"/>
      <c r="BU2" s="2476"/>
      <c r="BV2" s="2476"/>
      <c r="BW2" s="2476"/>
      <c r="BX2" s="2476"/>
      <c r="BY2" s="2476"/>
      <c r="BZ2" s="2476"/>
      <c r="CA2" s="2476"/>
      <c r="CB2" s="2476"/>
      <c r="CC2" s="2476"/>
      <c r="CD2" s="2476"/>
      <c r="CE2" s="2476"/>
      <c r="CF2" s="2476"/>
      <c r="CG2" s="2476"/>
      <c r="CH2" s="2477"/>
      <c r="CI2" s="1760"/>
      <c r="CJ2" s="1760"/>
      <c r="CK2" s="1760"/>
      <c r="CL2" s="1760"/>
      <c r="CM2" s="1760"/>
      <c r="CN2" s="1760"/>
      <c r="CO2" s="1760"/>
      <c r="CP2" s="1760"/>
      <c r="CQ2" s="1760"/>
      <c r="CR2" s="1760"/>
      <c r="CS2" s="1760"/>
      <c r="CT2" s="1760"/>
      <c r="CU2" s="1760"/>
      <c r="CV2" s="1760"/>
      <c r="CW2" s="1760"/>
      <c r="CX2" s="1760"/>
      <c r="CY2" s="1760"/>
      <c r="CZ2" s="1760"/>
      <c r="DA2" s="1760"/>
      <c r="DB2" s="1760"/>
      <c r="DC2" s="1760"/>
      <c r="DD2" s="1760"/>
      <c r="DE2" s="1760"/>
      <c r="DF2" s="1760"/>
      <c r="DG2" s="1760"/>
      <c r="DH2" s="1760"/>
      <c r="DI2" s="1760"/>
      <c r="DJ2" s="1760"/>
    </row>
    <row r="3" spans="1:114" ht="9.75" customHeight="1">
      <c r="A3" s="1760"/>
      <c r="B3" s="1760"/>
      <c r="C3" s="1760"/>
      <c r="D3" s="1760"/>
      <c r="E3" s="1760"/>
      <c r="F3" s="1760"/>
      <c r="G3" s="1760"/>
      <c r="H3" s="1760"/>
      <c r="I3" s="1760"/>
      <c r="J3" s="1760"/>
      <c r="K3" s="2478"/>
      <c r="L3" s="2478"/>
      <c r="M3" s="2478"/>
      <c r="N3" s="2478"/>
      <c r="O3" s="2478"/>
      <c r="P3" s="2478"/>
      <c r="Q3" s="2478"/>
      <c r="R3" s="2478"/>
      <c r="S3" s="2478"/>
      <c r="T3" s="2478"/>
      <c r="U3" s="2478"/>
      <c r="V3" s="2478"/>
      <c r="W3" s="2478"/>
      <c r="X3" s="2478"/>
      <c r="Y3" s="2478"/>
      <c r="Z3" s="2478"/>
      <c r="AA3" s="2478"/>
      <c r="AB3" s="2478"/>
      <c r="AC3" s="2478"/>
      <c r="AD3" s="2478"/>
      <c r="AE3" s="2478"/>
      <c r="AF3" s="2478"/>
      <c r="AG3" s="2478"/>
      <c r="AH3" s="2478"/>
      <c r="AI3" s="2478"/>
      <c r="AJ3" s="2478"/>
      <c r="AK3" s="2478"/>
      <c r="AL3" s="2478"/>
      <c r="AM3" s="2478"/>
      <c r="AN3" s="2478"/>
      <c r="AO3" s="2478"/>
      <c r="AP3" s="2478"/>
      <c r="AQ3" s="2478"/>
      <c r="AR3" s="2478"/>
      <c r="AS3" s="2478"/>
      <c r="AT3" s="2478"/>
      <c r="AU3" s="2478"/>
      <c r="AV3" s="2478"/>
      <c r="AW3" s="2478"/>
      <c r="AX3" s="2478"/>
      <c r="AY3" s="2478"/>
      <c r="AZ3" s="2478"/>
      <c r="BA3" s="2478"/>
      <c r="BB3" s="2478"/>
      <c r="BC3" s="2478"/>
      <c r="BD3" s="2478"/>
      <c r="BE3" s="2478"/>
      <c r="BF3" s="2478"/>
      <c r="BG3" s="2478"/>
      <c r="BH3" s="2478"/>
      <c r="BI3" s="2478"/>
      <c r="BJ3" s="2478"/>
      <c r="BK3" s="4068"/>
      <c r="BL3" s="5068"/>
      <c r="BM3" s="4069"/>
      <c r="BN3" s="2011"/>
      <c r="BO3" s="2011"/>
      <c r="BP3" s="2011"/>
      <c r="BQ3" s="2011"/>
      <c r="BR3" s="2011"/>
      <c r="BS3" s="2011"/>
      <c r="BT3" s="2011"/>
      <c r="BU3" s="2011"/>
      <c r="BV3" s="2011"/>
      <c r="BW3" s="2011"/>
      <c r="BX3" s="2011"/>
      <c r="BY3" s="2011"/>
      <c r="BZ3" s="2011"/>
      <c r="CA3" s="2011"/>
      <c r="CB3" s="2011"/>
      <c r="CC3" s="2011"/>
      <c r="CD3" s="2011"/>
      <c r="CE3" s="2011"/>
      <c r="CF3" s="2011"/>
      <c r="CG3" s="2011"/>
      <c r="CH3" s="2479"/>
      <c r="CI3" s="2011"/>
      <c r="CJ3" s="2011"/>
      <c r="CK3" s="2011"/>
      <c r="CL3" s="2011"/>
      <c r="CM3" s="2480"/>
      <c r="CN3" s="2480"/>
      <c r="CO3" s="2480"/>
      <c r="CP3" s="2478"/>
      <c r="CQ3" s="2478"/>
      <c r="CR3" s="2478"/>
      <c r="CS3" s="2478"/>
      <c r="CT3" s="2478"/>
      <c r="CU3" s="2478"/>
      <c r="CV3" s="2478"/>
      <c r="CW3" s="2478"/>
      <c r="CX3" s="2478"/>
      <c r="CY3" s="2478"/>
      <c r="CZ3" s="2478"/>
      <c r="DA3" s="2478"/>
      <c r="DB3" s="2478"/>
      <c r="DC3" s="2478"/>
      <c r="DD3" s="2478"/>
      <c r="DE3" s="2478"/>
      <c r="DF3" s="2478"/>
      <c r="DG3" s="2478"/>
      <c r="DH3" s="2478"/>
      <c r="DI3" s="2478"/>
      <c r="DJ3" s="1760"/>
    </row>
    <row r="4" spans="1:114" ht="3.75" customHeight="1">
      <c r="A4" s="1760"/>
      <c r="B4" s="1760"/>
      <c r="C4" s="1760"/>
      <c r="D4" s="2481"/>
      <c r="E4" s="2481"/>
      <c r="F4" s="2482"/>
      <c r="G4" s="2483"/>
      <c r="H4" s="2484"/>
      <c r="I4" s="2484"/>
      <c r="J4" s="2484"/>
      <c r="K4" s="2477"/>
      <c r="L4" s="1760"/>
      <c r="M4" s="1760"/>
      <c r="N4" s="2481"/>
      <c r="O4" s="2481"/>
      <c r="P4" s="2481"/>
      <c r="Q4" s="1760"/>
      <c r="R4" s="1760"/>
      <c r="S4" s="1760"/>
      <c r="T4" s="1760"/>
      <c r="U4" s="2481"/>
      <c r="V4" s="5070" t="s">
        <v>1581</v>
      </c>
      <c r="W4" s="5070"/>
      <c r="X4" s="5070"/>
      <c r="Y4" s="5070"/>
      <c r="Z4" s="5070"/>
      <c r="AA4" s="5070"/>
      <c r="AB4" s="5070"/>
      <c r="AC4" s="5070"/>
      <c r="AD4" s="5070"/>
      <c r="AE4" s="5070"/>
      <c r="AF4" s="5070"/>
      <c r="AG4" s="5070"/>
      <c r="AH4" s="5070"/>
      <c r="AI4" s="2481"/>
      <c r="AJ4" s="2481"/>
      <c r="AK4" s="2481"/>
      <c r="AL4" s="2481"/>
      <c r="AM4" s="2481"/>
      <c r="AN4" s="2481"/>
      <c r="AO4" s="2481"/>
      <c r="AP4" s="2481"/>
      <c r="AQ4" s="2481"/>
      <c r="AR4" s="2481"/>
      <c r="AS4" s="2481"/>
      <c r="AT4" s="2481"/>
      <c r="AU4" s="2481"/>
      <c r="AV4" s="2481"/>
      <c r="AW4" s="2481"/>
      <c r="AX4" s="2481"/>
      <c r="AY4" s="2481"/>
      <c r="AZ4" s="2481"/>
      <c r="BA4" s="2481"/>
      <c r="BB4" s="2481"/>
      <c r="BC4" s="2481"/>
      <c r="BD4" s="2481"/>
      <c r="BE4" s="2481"/>
      <c r="BF4" s="2481"/>
      <c r="BG4" s="2481"/>
      <c r="BH4" s="2481"/>
      <c r="BI4" s="2481"/>
      <c r="BJ4" s="2481"/>
      <c r="BK4" s="4068"/>
      <c r="BL4" s="5068"/>
      <c r="BM4" s="4069"/>
      <c r="BN4" s="2011"/>
      <c r="BO4" s="2011"/>
      <c r="BP4" s="2011"/>
      <c r="BQ4" s="2011"/>
      <c r="BR4" s="2011"/>
      <c r="BS4" s="2011"/>
      <c r="BT4" s="2011"/>
      <c r="BU4" s="2011"/>
      <c r="BV4" s="2011"/>
      <c r="BW4" s="2011"/>
      <c r="BX4" s="2011"/>
      <c r="BY4" s="2011"/>
      <c r="BZ4" s="2011"/>
      <c r="CA4" s="2011"/>
      <c r="CB4" s="2011"/>
      <c r="CC4" s="2011"/>
      <c r="CD4" s="2011"/>
      <c r="CE4" s="2011"/>
      <c r="CF4" s="2011"/>
      <c r="CG4" s="2011"/>
      <c r="CH4" s="2479"/>
      <c r="CI4" s="2011"/>
      <c r="CJ4" s="2011"/>
      <c r="CK4" s="2011"/>
      <c r="CL4" s="2011"/>
      <c r="CM4" s="2480"/>
      <c r="CN4" s="2480"/>
      <c r="CO4" s="2480"/>
      <c r="CP4" s="2478"/>
      <c r="CQ4" s="2478"/>
      <c r="CR4" s="2478"/>
      <c r="CS4" s="2478"/>
      <c r="CT4" s="2478"/>
      <c r="CU4" s="2478"/>
      <c r="CV4" s="2478"/>
      <c r="CW4" s="2478"/>
      <c r="CX4" s="2478"/>
      <c r="CY4" s="2478"/>
      <c r="CZ4" s="2478"/>
      <c r="DA4" s="2478"/>
      <c r="DB4" s="2478"/>
      <c r="DC4" s="2478"/>
      <c r="DD4" s="2478"/>
      <c r="DE4" s="2478"/>
      <c r="DF4" s="2478"/>
      <c r="DG4" s="2478"/>
      <c r="DH4" s="2478"/>
      <c r="DI4" s="2478"/>
      <c r="DJ4" s="1760"/>
    </row>
    <row r="5" spans="1:114" ht="6" customHeight="1">
      <c r="A5" s="1760"/>
      <c r="B5" s="1760"/>
      <c r="C5" s="5071" t="s">
        <v>579</v>
      </c>
      <c r="D5" s="5071"/>
      <c r="E5" s="5072"/>
      <c r="F5" s="2485"/>
      <c r="G5" s="5781" t="str">
        <f>'1-OCR'!Y4</f>
        <v>0</v>
      </c>
      <c r="H5" s="4210"/>
      <c r="I5" s="2486"/>
      <c r="J5" s="5782">
        <f>'1-OCR'!AB4</f>
        <v>6</v>
      </c>
      <c r="K5" s="2487"/>
      <c r="L5" s="5082" t="s">
        <v>797</v>
      </c>
      <c r="M5" s="5071"/>
      <c r="N5" s="5071"/>
      <c r="O5" s="5071"/>
      <c r="P5" s="5071"/>
      <c r="Q5" s="5071"/>
      <c r="R5" s="5071"/>
      <c r="S5" s="5071"/>
      <c r="T5" s="5071"/>
      <c r="U5" s="5071"/>
      <c r="V5" s="5070"/>
      <c r="W5" s="5070"/>
      <c r="X5" s="5070"/>
      <c r="Y5" s="5070"/>
      <c r="Z5" s="5070"/>
      <c r="AA5" s="5070"/>
      <c r="AB5" s="5070"/>
      <c r="AC5" s="5070"/>
      <c r="AD5" s="5070"/>
      <c r="AE5" s="5070"/>
      <c r="AF5" s="5070"/>
      <c r="AG5" s="5070"/>
      <c r="AH5" s="5070"/>
      <c r="AI5" s="5071" t="s">
        <v>1661</v>
      </c>
      <c r="AJ5" s="5071"/>
      <c r="AK5" s="5071"/>
      <c r="AL5" s="5071"/>
      <c r="AM5" s="5071" t="str">
        <f>'2-入力用'!P2</f>
        <v>確定</v>
      </c>
      <c r="AN5" s="5071"/>
      <c r="AO5" s="5071"/>
      <c r="AP5" s="5071"/>
      <c r="AQ5" s="5071"/>
      <c r="AR5" s="5071"/>
      <c r="AS5" s="5071"/>
      <c r="AT5" s="5071"/>
      <c r="AU5" s="5071" t="s">
        <v>1662</v>
      </c>
      <c r="AV5" s="5071"/>
      <c r="AW5" s="5071"/>
      <c r="AX5" s="5071"/>
      <c r="AY5" s="5071"/>
      <c r="AZ5" s="5071"/>
      <c r="BA5" s="5071"/>
      <c r="BB5" s="5071"/>
      <c r="BC5" s="5071"/>
      <c r="BD5" s="5071"/>
      <c r="BE5" s="5071"/>
      <c r="BF5" s="5071"/>
      <c r="BG5" s="5071"/>
      <c r="BH5" s="5071"/>
      <c r="BI5" s="5071"/>
      <c r="BJ5" s="2488"/>
      <c r="BK5" s="4068"/>
      <c r="BL5" s="5068"/>
      <c r="BM5" s="4069"/>
      <c r="BN5" s="2011"/>
      <c r="BO5" s="2011"/>
      <c r="BP5" s="2011"/>
      <c r="BQ5" s="2011"/>
      <c r="BR5" s="2011"/>
      <c r="BS5" s="2011"/>
      <c r="BT5" s="2011"/>
      <c r="BU5" s="2011"/>
      <c r="BV5" s="2011"/>
      <c r="BW5" s="2011"/>
      <c r="BX5" s="2011"/>
      <c r="BY5" s="2011"/>
      <c r="BZ5" s="2011"/>
      <c r="CA5" s="2011"/>
      <c r="CB5" s="2011"/>
      <c r="CC5" s="2011"/>
      <c r="CD5" s="2011"/>
      <c r="CE5" s="2011"/>
      <c r="CF5" s="2011"/>
      <c r="CG5" s="2011"/>
      <c r="CH5" s="2479"/>
      <c r="CI5" s="2011"/>
      <c r="CJ5" s="2011"/>
      <c r="CK5" s="2011"/>
      <c r="CL5" s="2011"/>
      <c r="CM5" s="2480"/>
      <c r="CN5" s="2480"/>
      <c r="CO5" s="2480"/>
      <c r="CP5" s="2478"/>
      <c r="CQ5" s="2478"/>
      <c r="CR5" s="2478"/>
      <c r="CS5" s="2478"/>
      <c r="CT5" s="2478"/>
      <c r="CU5" s="2478"/>
      <c r="CV5" s="2478"/>
      <c r="CW5" s="2478"/>
      <c r="CX5" s="2478"/>
      <c r="CY5" s="2478"/>
      <c r="CZ5" s="2478"/>
      <c r="DA5" s="2478"/>
      <c r="DB5" s="2478"/>
      <c r="DC5" s="2478"/>
      <c r="DD5" s="2478"/>
      <c r="DE5" s="2478"/>
      <c r="DF5" s="2478"/>
      <c r="DG5" s="2478"/>
      <c r="DH5" s="2478"/>
      <c r="DI5" s="2478"/>
      <c r="DJ5" s="1760"/>
    </row>
    <row r="6" spans="1:114" ht="3.75" customHeight="1">
      <c r="A6" s="1760"/>
      <c r="B6" s="1760"/>
      <c r="C6" s="5071"/>
      <c r="D6" s="5071"/>
      <c r="E6" s="5072"/>
      <c r="F6" s="2485"/>
      <c r="G6" s="4416"/>
      <c r="H6" s="4417"/>
      <c r="I6" s="2486"/>
      <c r="J6" s="5783"/>
      <c r="K6" s="2487"/>
      <c r="L6" s="5082"/>
      <c r="M6" s="5071"/>
      <c r="N6" s="5071"/>
      <c r="O6" s="5071"/>
      <c r="P6" s="5071"/>
      <c r="Q6" s="5071"/>
      <c r="R6" s="5071"/>
      <c r="S6" s="5071"/>
      <c r="T6" s="5071"/>
      <c r="U6" s="5071"/>
      <c r="V6" s="5070"/>
      <c r="W6" s="5070"/>
      <c r="X6" s="5070"/>
      <c r="Y6" s="5070"/>
      <c r="Z6" s="5070"/>
      <c r="AA6" s="5070"/>
      <c r="AB6" s="5070"/>
      <c r="AC6" s="5070"/>
      <c r="AD6" s="5070"/>
      <c r="AE6" s="5070"/>
      <c r="AF6" s="5070"/>
      <c r="AG6" s="5070"/>
      <c r="AH6" s="5070"/>
      <c r="AI6" s="5071"/>
      <c r="AJ6" s="5071"/>
      <c r="AK6" s="5071"/>
      <c r="AL6" s="5071"/>
      <c r="AM6" s="5071"/>
      <c r="AN6" s="5071"/>
      <c r="AO6" s="5071"/>
      <c r="AP6" s="5071"/>
      <c r="AQ6" s="5071"/>
      <c r="AR6" s="5071"/>
      <c r="AS6" s="5071"/>
      <c r="AT6" s="5071"/>
      <c r="AU6" s="5071"/>
      <c r="AV6" s="5071"/>
      <c r="AW6" s="5071"/>
      <c r="AX6" s="5071"/>
      <c r="AY6" s="5071"/>
      <c r="AZ6" s="5071"/>
      <c r="BA6" s="5071"/>
      <c r="BB6" s="5071"/>
      <c r="BC6" s="5071"/>
      <c r="BD6" s="5071"/>
      <c r="BE6" s="5071"/>
      <c r="BF6" s="5071"/>
      <c r="BG6" s="5071"/>
      <c r="BH6" s="5071"/>
      <c r="BI6" s="5071"/>
      <c r="BJ6" s="2488"/>
      <c r="BK6" s="4070"/>
      <c r="BL6" s="5069"/>
      <c r="BM6" s="4071"/>
      <c r="BN6" s="2489"/>
      <c r="BO6" s="2489"/>
      <c r="BP6" s="2489"/>
      <c r="BQ6" s="2489"/>
      <c r="BR6" s="2489"/>
      <c r="BS6" s="2489"/>
      <c r="BT6" s="2489"/>
      <c r="BU6" s="2489"/>
      <c r="BV6" s="2489"/>
      <c r="BW6" s="2489"/>
      <c r="BX6" s="2489"/>
      <c r="BY6" s="2489"/>
      <c r="BZ6" s="2489"/>
      <c r="CA6" s="2489"/>
      <c r="CB6" s="2489"/>
      <c r="CC6" s="2489"/>
      <c r="CD6" s="2489"/>
      <c r="CE6" s="2490"/>
      <c r="CF6" s="2490"/>
      <c r="CG6" s="2490"/>
      <c r="CH6" s="2491"/>
      <c r="CI6" s="1760"/>
      <c r="CJ6" s="1760"/>
      <c r="CK6" s="1760"/>
      <c r="CL6" s="1760"/>
      <c r="CM6" s="1760"/>
      <c r="CN6" s="1760"/>
      <c r="CO6" s="1760"/>
      <c r="CP6" s="2478"/>
      <c r="CQ6" s="2478"/>
      <c r="CR6" s="2478"/>
      <c r="CS6" s="2478"/>
      <c r="CT6" s="2478"/>
      <c r="CU6" s="2478"/>
      <c r="CV6" s="2478"/>
      <c r="CW6" s="2478"/>
      <c r="CX6" s="2478"/>
      <c r="CY6" s="2478"/>
      <c r="CZ6" s="2478"/>
      <c r="DA6" s="2478"/>
      <c r="DB6" s="2478"/>
      <c r="DC6" s="2478"/>
      <c r="DD6" s="2478"/>
      <c r="DE6" s="2478"/>
      <c r="DF6" s="2478"/>
      <c r="DG6" s="2478"/>
      <c r="DH6" s="2478"/>
      <c r="DI6" s="2478"/>
      <c r="DJ6" s="1760"/>
    </row>
    <row r="7" spans="1:114" ht="7.5" customHeight="1">
      <c r="A7" s="1760"/>
      <c r="B7" s="1760"/>
      <c r="C7" s="5071"/>
      <c r="D7" s="5071"/>
      <c r="E7" s="5072"/>
      <c r="F7" s="2485"/>
      <c r="G7" s="4211"/>
      <c r="H7" s="4212"/>
      <c r="I7" s="2486"/>
      <c r="J7" s="5784"/>
      <c r="K7" s="2492"/>
      <c r="L7" s="5082"/>
      <c r="M7" s="5071"/>
      <c r="N7" s="5071"/>
      <c r="O7" s="5071"/>
      <c r="P7" s="5071"/>
      <c r="Q7" s="5071"/>
      <c r="R7" s="5071"/>
      <c r="S7" s="5071"/>
      <c r="T7" s="5071"/>
      <c r="U7" s="5071"/>
      <c r="V7" s="5070"/>
      <c r="W7" s="5070"/>
      <c r="X7" s="5070"/>
      <c r="Y7" s="5070"/>
      <c r="Z7" s="5070"/>
      <c r="AA7" s="5070"/>
      <c r="AB7" s="5070"/>
      <c r="AC7" s="5070"/>
      <c r="AD7" s="5070"/>
      <c r="AE7" s="5070"/>
      <c r="AF7" s="5070"/>
      <c r="AG7" s="5070"/>
      <c r="AH7" s="5070"/>
      <c r="AI7" s="5071"/>
      <c r="AJ7" s="5071"/>
      <c r="AK7" s="5071"/>
      <c r="AL7" s="5071"/>
      <c r="AM7" s="5071"/>
      <c r="AN7" s="5071"/>
      <c r="AO7" s="5071"/>
      <c r="AP7" s="5071"/>
      <c r="AQ7" s="5071"/>
      <c r="AR7" s="5071"/>
      <c r="AS7" s="5071"/>
      <c r="AT7" s="5071"/>
      <c r="AU7" s="5071"/>
      <c r="AV7" s="5071"/>
      <c r="AW7" s="5071"/>
      <c r="AX7" s="5071"/>
      <c r="AY7" s="5071"/>
      <c r="AZ7" s="5071"/>
      <c r="BA7" s="5071"/>
      <c r="BB7" s="5071"/>
      <c r="BC7" s="5071"/>
      <c r="BD7" s="5071"/>
      <c r="BE7" s="5071"/>
      <c r="BF7" s="5071"/>
      <c r="BG7" s="5071"/>
      <c r="BH7" s="5071"/>
      <c r="BI7" s="5071"/>
      <c r="BJ7" s="2488"/>
      <c r="BK7" s="1954"/>
      <c r="BL7" s="1954"/>
      <c r="BM7" s="1954"/>
      <c r="BN7" s="1954"/>
      <c r="BO7" s="1954"/>
      <c r="BP7" s="1954"/>
      <c r="BQ7" s="1954"/>
      <c r="BR7" s="1954"/>
      <c r="BS7" s="1954"/>
      <c r="BT7" s="1954"/>
      <c r="BU7" s="1954"/>
      <c r="BV7" s="1954"/>
      <c r="BW7" s="1954"/>
      <c r="BX7" s="1954"/>
      <c r="BY7" s="1954"/>
      <c r="BZ7" s="1954"/>
      <c r="CA7" s="1954"/>
      <c r="CB7" s="1954"/>
      <c r="CC7" s="1954"/>
      <c r="CD7" s="1954"/>
      <c r="CE7" s="1954"/>
      <c r="CF7" s="1954"/>
      <c r="CG7" s="1954"/>
      <c r="CH7" s="1954"/>
      <c r="CI7" s="1954"/>
      <c r="CJ7" s="1954"/>
      <c r="CK7" s="1954"/>
      <c r="CL7" s="1954"/>
      <c r="CM7" s="1954"/>
      <c r="CN7" s="1954"/>
      <c r="CO7" s="1954"/>
      <c r="CP7" s="1954"/>
      <c r="CQ7" s="1954"/>
      <c r="CR7" s="1954"/>
      <c r="CS7" s="1954"/>
      <c r="CT7" s="1954"/>
      <c r="CU7" s="1954"/>
      <c r="CV7" s="1954"/>
      <c r="CW7" s="1954"/>
      <c r="CX7" s="1954"/>
      <c r="CY7" s="1954"/>
      <c r="CZ7" s="2478"/>
      <c r="DA7" s="2478"/>
      <c r="DB7" s="2478"/>
      <c r="DC7" s="2478"/>
      <c r="DD7" s="2478"/>
      <c r="DE7" s="2478"/>
      <c r="DF7" s="2478"/>
      <c r="DH7" s="2478"/>
      <c r="DI7" s="2478"/>
      <c r="DJ7" s="1760"/>
    </row>
    <row r="8" spans="1:114" ht="3" customHeight="1">
      <c r="A8" s="1760"/>
      <c r="B8" s="1760"/>
      <c r="C8" s="2481"/>
      <c r="D8" s="2481"/>
      <c r="E8" s="2481"/>
      <c r="F8" s="2493"/>
      <c r="G8" s="2494"/>
      <c r="H8" s="2495"/>
      <c r="I8" s="2495"/>
      <c r="J8" s="2495"/>
      <c r="K8" s="2496"/>
      <c r="L8" s="2481"/>
      <c r="M8" s="2481"/>
      <c r="N8" s="2481"/>
      <c r="O8" s="2481"/>
      <c r="P8" s="2481"/>
      <c r="Q8" s="2481"/>
      <c r="R8" s="2481"/>
      <c r="S8" s="2481"/>
      <c r="T8" s="2481"/>
      <c r="U8" s="2481"/>
      <c r="V8" s="5070"/>
      <c r="W8" s="5070"/>
      <c r="X8" s="5070"/>
      <c r="Y8" s="5070"/>
      <c r="Z8" s="5070"/>
      <c r="AA8" s="5070"/>
      <c r="AB8" s="5070"/>
      <c r="AC8" s="5070"/>
      <c r="AD8" s="5070"/>
      <c r="AE8" s="5070"/>
      <c r="AF8" s="5070"/>
      <c r="AG8" s="5070"/>
      <c r="AH8" s="5070"/>
      <c r="AI8" s="5071"/>
      <c r="AJ8" s="5071"/>
      <c r="AK8" s="5071"/>
      <c r="AL8" s="5071"/>
      <c r="AM8" s="5071"/>
      <c r="AN8" s="5071"/>
      <c r="AO8" s="5071"/>
      <c r="AP8" s="5071"/>
      <c r="AQ8" s="5071"/>
      <c r="AR8" s="5071"/>
      <c r="AS8" s="5071"/>
      <c r="AT8" s="5071"/>
      <c r="AU8" s="5071"/>
      <c r="AV8" s="5071"/>
      <c r="AW8" s="5071"/>
      <c r="AX8" s="5071"/>
      <c r="AY8" s="5071"/>
      <c r="AZ8" s="5071"/>
      <c r="BA8" s="5071"/>
      <c r="BB8" s="5071"/>
      <c r="BC8" s="5071"/>
      <c r="BD8" s="5071"/>
      <c r="BE8" s="5071"/>
      <c r="BF8" s="5071"/>
      <c r="BG8" s="5071"/>
      <c r="BH8" s="5071"/>
      <c r="BI8" s="5071"/>
      <c r="BJ8" s="2481"/>
      <c r="BK8" s="1954"/>
      <c r="BL8" s="1954"/>
      <c r="BM8" s="1954"/>
      <c r="BN8" s="1954"/>
      <c r="BO8" s="1954"/>
      <c r="BP8" s="1954"/>
      <c r="BQ8" s="1954"/>
      <c r="BR8" s="1954"/>
      <c r="BS8" s="1954"/>
      <c r="BT8" s="1954"/>
      <c r="BU8" s="1954"/>
      <c r="BV8" s="1954"/>
      <c r="BW8" s="1954"/>
      <c r="BX8" s="1954"/>
      <c r="BY8" s="1954"/>
      <c r="BZ8" s="1954"/>
      <c r="CA8" s="1954"/>
      <c r="CB8" s="1954"/>
      <c r="CC8" s="1954"/>
      <c r="CD8" s="1954"/>
      <c r="CE8" s="1954"/>
      <c r="CF8" s="1954"/>
      <c r="CG8" s="1954"/>
      <c r="CH8" s="1954"/>
      <c r="CI8" s="1954"/>
      <c r="CJ8" s="1954"/>
      <c r="CK8" s="1954"/>
      <c r="CL8" s="1954"/>
      <c r="CM8" s="1954"/>
      <c r="CN8" s="1954"/>
      <c r="CO8" s="1954"/>
      <c r="CP8" s="1954"/>
      <c r="CQ8" s="1954"/>
      <c r="CR8" s="1954"/>
      <c r="CS8" s="1954"/>
      <c r="CT8" s="1954"/>
      <c r="CU8" s="1954"/>
      <c r="CV8" s="1954"/>
      <c r="CW8" s="1954"/>
      <c r="CX8" s="1954"/>
      <c r="CY8" s="1954"/>
      <c r="CZ8" s="2478"/>
      <c r="DA8" s="2478"/>
      <c r="DB8" s="2478"/>
      <c r="DC8" s="2478"/>
      <c r="DD8" s="2478"/>
      <c r="DE8" s="2478"/>
      <c r="DF8" s="2478"/>
      <c r="DG8" s="2649"/>
      <c r="DH8" s="2478"/>
      <c r="DI8" s="2478"/>
      <c r="DJ8" s="1760"/>
    </row>
    <row r="9" spans="1:114" ht="2.25" customHeight="1">
      <c r="A9" s="1760"/>
      <c r="B9" s="1760"/>
      <c r="C9" s="2481"/>
      <c r="D9" s="2481"/>
      <c r="E9" s="2481"/>
      <c r="F9" s="2497"/>
      <c r="G9" s="2497"/>
      <c r="H9" s="2498"/>
      <c r="I9" s="2498"/>
      <c r="J9" s="2498"/>
      <c r="K9" s="2481"/>
      <c r="L9" s="2481"/>
      <c r="M9" s="2481"/>
      <c r="N9" s="2481"/>
      <c r="O9" s="2481"/>
      <c r="P9" s="2481"/>
      <c r="Q9" s="2481"/>
      <c r="R9" s="2481"/>
      <c r="S9" s="2481"/>
      <c r="T9" s="2481"/>
      <c r="U9" s="2481"/>
      <c r="V9" s="2481"/>
      <c r="W9" s="2481"/>
      <c r="X9" s="2481"/>
      <c r="Y9" s="2481"/>
      <c r="Z9" s="2481"/>
      <c r="AA9" s="2481"/>
      <c r="AB9" s="2481"/>
      <c r="AC9" s="2481"/>
      <c r="AD9" s="2481"/>
      <c r="AE9" s="2481"/>
      <c r="AF9" s="2481"/>
      <c r="AG9" s="2481"/>
      <c r="AH9" s="2481"/>
      <c r="AI9" s="2481"/>
      <c r="AJ9" s="2481"/>
      <c r="AK9" s="2481"/>
      <c r="AL9" s="2481"/>
      <c r="AM9" s="2481"/>
      <c r="AN9" s="2481"/>
      <c r="AO9" s="2481"/>
      <c r="AP9" s="2481"/>
      <c r="AQ9" s="2481"/>
      <c r="AR9" s="2481"/>
      <c r="AS9" s="2481"/>
      <c r="AT9" s="2481"/>
      <c r="AU9" s="2481"/>
      <c r="AV9" s="2481"/>
      <c r="AW9" s="2481"/>
      <c r="AX9" s="2481"/>
      <c r="AY9" s="2481"/>
      <c r="AZ9" s="2481"/>
      <c r="BA9" s="2481"/>
      <c r="BB9" s="2481"/>
      <c r="BC9" s="2481"/>
      <c r="BD9" s="2481"/>
      <c r="BE9" s="2481"/>
      <c r="BF9" s="2481"/>
      <c r="BG9" s="2481"/>
      <c r="BH9" s="2481"/>
      <c r="BI9" s="2481"/>
      <c r="BJ9" s="2481"/>
      <c r="BK9" s="1954"/>
      <c r="BL9" s="1954"/>
      <c r="BM9" s="1954"/>
      <c r="BN9" s="1954"/>
      <c r="BO9" s="1954"/>
      <c r="BP9" s="1954"/>
      <c r="BQ9" s="1954"/>
      <c r="BR9" s="1954"/>
      <c r="BS9" s="1954"/>
      <c r="BT9" s="1954"/>
      <c r="BU9" s="1954"/>
      <c r="BV9" s="1954"/>
      <c r="BW9" s="1954"/>
      <c r="BX9" s="1954"/>
      <c r="BY9" s="1954"/>
      <c r="BZ9" s="1954"/>
      <c r="CA9" s="1954"/>
      <c r="CB9" s="1954"/>
      <c r="CC9" s="1954"/>
      <c r="CD9" s="1954"/>
      <c r="CE9" s="1954"/>
      <c r="CF9" s="1954"/>
      <c r="CG9" s="1954"/>
      <c r="CH9" s="1954"/>
      <c r="CI9" s="1954"/>
      <c r="CJ9" s="1954"/>
      <c r="CK9" s="1954"/>
      <c r="CL9" s="1954"/>
      <c r="CM9" s="1954"/>
      <c r="CN9" s="1954"/>
      <c r="CO9" s="1954"/>
      <c r="CP9" s="1954"/>
      <c r="CQ9" s="1954"/>
      <c r="CR9" s="1954"/>
      <c r="CS9" s="1954"/>
      <c r="CT9" s="1954"/>
      <c r="CU9" s="1954"/>
      <c r="CV9" s="1954"/>
      <c r="CW9" s="1954"/>
      <c r="CX9" s="1954"/>
      <c r="CY9" s="1954"/>
      <c r="CZ9" s="2478"/>
      <c r="DA9" s="2478"/>
      <c r="DB9" s="2478"/>
      <c r="DC9" s="2478"/>
      <c r="DD9" s="2478"/>
      <c r="DE9" s="2478"/>
      <c r="DF9" s="2478"/>
      <c r="DG9" s="2649"/>
      <c r="DH9" s="2478"/>
      <c r="DI9" s="2478"/>
      <c r="DJ9" s="1760"/>
    </row>
    <row r="10" spans="1:114" ht="2.25" customHeight="1">
      <c r="A10" s="1760"/>
      <c r="B10" s="1760"/>
      <c r="C10" s="2500"/>
      <c r="D10" s="2500"/>
      <c r="E10" s="2500"/>
      <c r="F10" s="2494"/>
      <c r="G10" s="2494"/>
      <c r="H10" s="2495"/>
      <c r="I10" s="2495"/>
      <c r="J10" s="2495"/>
      <c r="K10" s="2500"/>
      <c r="L10" s="2500"/>
      <c r="M10" s="2500"/>
      <c r="N10" s="2500"/>
      <c r="O10" s="2500"/>
      <c r="P10" s="2500"/>
      <c r="Q10" s="2500"/>
      <c r="R10" s="2500"/>
      <c r="S10" s="2500"/>
      <c r="T10" s="2500"/>
      <c r="U10" s="2500"/>
      <c r="V10" s="2500"/>
      <c r="W10" s="2500"/>
      <c r="X10" s="2500"/>
      <c r="Y10" s="2500"/>
      <c r="Z10" s="2500"/>
      <c r="AA10" s="2500"/>
      <c r="AB10" s="2500"/>
      <c r="AC10" s="2500"/>
      <c r="AD10" s="2500"/>
      <c r="AE10" s="2500"/>
      <c r="AF10" s="2500"/>
      <c r="AG10" s="2500"/>
      <c r="AH10" s="2500"/>
      <c r="AI10" s="2500"/>
      <c r="AJ10" s="2500"/>
      <c r="AK10" s="2500"/>
      <c r="AL10" s="2500"/>
      <c r="AM10" s="2500"/>
      <c r="AN10" s="2500"/>
      <c r="AO10" s="2500"/>
      <c r="AP10" s="2500"/>
      <c r="AQ10" s="2500"/>
      <c r="AR10" s="2500"/>
      <c r="AS10" s="2500"/>
      <c r="AT10" s="2500"/>
      <c r="AU10" s="2500"/>
      <c r="AV10" s="2500"/>
      <c r="AW10" s="2500"/>
      <c r="AX10" s="2500"/>
      <c r="AY10" s="2500"/>
      <c r="AZ10" s="2500"/>
      <c r="BA10" s="2500"/>
      <c r="BB10" s="2500"/>
      <c r="BC10" s="2500"/>
      <c r="BD10" s="2500"/>
      <c r="BE10" s="2500"/>
      <c r="BF10" s="2500"/>
      <c r="BG10" s="2500"/>
      <c r="BH10" s="2500"/>
      <c r="BI10" s="2500"/>
      <c r="BJ10" s="2481"/>
      <c r="BK10" s="2501"/>
      <c r="BL10" s="2501"/>
      <c r="BM10" s="2501"/>
      <c r="BN10" s="2501"/>
      <c r="BO10" s="2501"/>
      <c r="BP10" s="2501"/>
      <c r="BQ10" s="2501"/>
      <c r="BR10" s="2501"/>
      <c r="BS10" s="2501"/>
      <c r="BT10" s="2501"/>
      <c r="BU10" s="2501"/>
      <c r="BV10" s="2501"/>
      <c r="BW10" s="2501"/>
      <c r="BX10" s="2501"/>
      <c r="BY10" s="2501"/>
      <c r="BZ10" s="2501"/>
      <c r="CA10" s="2501"/>
      <c r="CB10" s="2501"/>
      <c r="CC10" s="2501"/>
      <c r="CD10" s="2501"/>
      <c r="CE10" s="2501"/>
      <c r="CF10" s="2501"/>
      <c r="CG10" s="2501"/>
      <c r="CH10" s="2501"/>
      <c r="CI10" s="2501"/>
      <c r="CJ10" s="2501"/>
      <c r="CK10" s="2501"/>
      <c r="CL10" s="2501"/>
      <c r="CM10" s="2501"/>
      <c r="CN10" s="2501"/>
      <c r="CO10" s="2501"/>
      <c r="CP10" s="2501"/>
      <c r="CQ10" s="2501"/>
      <c r="CR10" s="2501"/>
      <c r="CS10" s="2501"/>
      <c r="CT10" s="2501"/>
      <c r="CU10" s="2501"/>
      <c r="CV10" s="1954"/>
      <c r="CW10" s="1954"/>
      <c r="CX10" s="1954"/>
      <c r="CY10" s="1954"/>
      <c r="CZ10" s="2478"/>
      <c r="DA10" s="2478"/>
      <c r="DB10" s="2478"/>
      <c r="DC10" s="2478"/>
      <c r="DD10" s="2478"/>
      <c r="DE10" s="2478"/>
      <c r="DF10" s="2478"/>
      <c r="DG10" s="2649"/>
      <c r="DH10" s="2478"/>
      <c r="DI10" s="2478"/>
      <c r="DJ10" s="1760"/>
    </row>
    <row r="11" spans="1:114" ht="16.5" customHeight="1">
      <c r="A11" s="1760"/>
      <c r="B11" s="1760"/>
      <c r="C11" s="2502"/>
      <c r="D11" s="2503"/>
      <c r="E11" s="2503"/>
      <c r="F11" s="2503"/>
      <c r="G11" s="1954"/>
      <c r="H11" s="1954"/>
      <c r="I11" s="1954"/>
      <c r="J11" s="1954"/>
      <c r="K11" s="2504"/>
      <c r="L11" s="2504"/>
      <c r="M11" s="2504"/>
      <c r="N11" s="2504"/>
      <c r="O11" s="2504"/>
      <c r="P11" s="2504"/>
      <c r="Q11" s="2504"/>
      <c r="R11" s="2504"/>
      <c r="S11" s="2504"/>
      <c r="T11" s="2504"/>
      <c r="U11" s="2504"/>
      <c r="V11" s="2504"/>
      <c r="W11" s="2504"/>
      <c r="X11" s="2504"/>
      <c r="Y11" s="2504"/>
      <c r="Z11" s="2504"/>
      <c r="AA11" s="2504"/>
      <c r="AB11" s="2504"/>
      <c r="AC11" s="2504"/>
      <c r="AD11" s="2504"/>
      <c r="AE11" s="2504"/>
      <c r="AF11" s="2504"/>
      <c r="AG11" s="2504"/>
      <c r="AH11" s="2504"/>
      <c r="AI11" s="1760"/>
      <c r="AJ11" s="1760"/>
      <c r="AK11" s="1760"/>
      <c r="AL11" s="1760"/>
      <c r="AM11" s="1760"/>
      <c r="AN11" s="1760"/>
      <c r="AO11" s="1760"/>
      <c r="AP11" s="1760"/>
      <c r="AQ11" s="1760"/>
      <c r="AR11" s="1760"/>
      <c r="AS11" s="1760"/>
      <c r="AT11" s="1760"/>
      <c r="AU11" s="1760"/>
      <c r="AV11" s="1760"/>
      <c r="AW11" s="1760"/>
      <c r="AX11" s="1760"/>
      <c r="AY11" s="1760"/>
      <c r="AZ11" s="1760"/>
      <c r="BA11" s="1760"/>
      <c r="BB11" s="1760"/>
      <c r="BC11" s="1760"/>
      <c r="BD11" s="1760"/>
      <c r="BE11" s="1760"/>
      <c r="BF11" s="1760"/>
      <c r="BG11" s="2504"/>
      <c r="BH11" s="2504"/>
      <c r="BI11" s="2505"/>
      <c r="BJ11" s="2504"/>
      <c r="BK11" s="5083"/>
      <c r="BL11" s="5084"/>
      <c r="BM11" s="5084"/>
      <c r="BN11" s="5085" t="s">
        <v>1243</v>
      </c>
      <c r="BO11" s="5086"/>
      <c r="BP11" s="5086"/>
      <c r="BQ11" s="5086"/>
      <c r="BR11" s="5086"/>
      <c r="BS11" s="5086"/>
      <c r="BT11" s="5086"/>
      <c r="BU11" s="5086"/>
      <c r="BV11" s="5086"/>
      <c r="BW11" s="5086"/>
      <c r="BX11" s="5086"/>
      <c r="BY11" s="5086"/>
      <c r="BZ11" s="5086"/>
      <c r="CA11" s="5086"/>
      <c r="CB11" s="5086"/>
      <c r="CC11" s="5087"/>
      <c r="CD11" s="5088" t="s">
        <v>1142</v>
      </c>
      <c r="CE11" s="5089"/>
      <c r="CF11" s="5089"/>
      <c r="CG11" s="5089"/>
      <c r="CH11" s="5089"/>
      <c r="CI11" s="5089"/>
      <c r="CJ11" s="5089"/>
      <c r="CK11" s="5089"/>
      <c r="CL11" s="5089"/>
      <c r="CM11" s="5089"/>
      <c r="CN11" s="5089"/>
      <c r="CO11" s="5089"/>
      <c r="CP11" s="5089"/>
      <c r="CQ11" s="5089"/>
      <c r="CR11" s="5090"/>
      <c r="CS11" s="5091" t="s">
        <v>968</v>
      </c>
      <c r="CT11" s="5092"/>
      <c r="CU11" s="5092"/>
      <c r="CV11" s="5092"/>
      <c r="CW11" s="5092"/>
      <c r="CX11" s="5092"/>
      <c r="CY11" s="5092"/>
      <c r="CZ11" s="5092"/>
      <c r="DA11" s="5092"/>
      <c r="DB11" s="5092"/>
      <c r="DC11" s="5092"/>
      <c r="DD11" s="5092"/>
      <c r="DE11" s="5092"/>
      <c r="DF11" s="5092"/>
      <c r="DG11" s="5785" t="s">
        <v>969</v>
      </c>
      <c r="DH11" s="2478"/>
      <c r="DI11" s="2478"/>
      <c r="DJ11" s="1760"/>
    </row>
    <row r="12" spans="1:114" ht="7.5" customHeight="1">
      <c r="A12" s="1760"/>
      <c r="B12" s="1760"/>
      <c r="C12" s="2506"/>
      <c r="D12" s="2507"/>
      <c r="E12" s="2507"/>
      <c r="F12" s="2507"/>
      <c r="G12" s="1954"/>
      <c r="H12" s="1954"/>
      <c r="I12" s="1954"/>
      <c r="J12" s="1954"/>
      <c r="K12" s="2504"/>
      <c r="L12" s="2504"/>
      <c r="M12" s="2504"/>
      <c r="N12" s="2504"/>
      <c r="O12" s="2504"/>
      <c r="P12" s="2504"/>
      <c r="Q12" s="2504"/>
      <c r="R12" s="2504"/>
      <c r="S12" s="2504"/>
      <c r="T12" s="2504"/>
      <c r="U12" s="2504"/>
      <c r="V12" s="2504"/>
      <c r="W12" s="2504"/>
      <c r="X12" s="2504"/>
      <c r="Y12" s="2504"/>
      <c r="Z12" s="2504"/>
      <c r="AA12" s="2504"/>
      <c r="AB12" s="2504"/>
      <c r="AC12" s="2504"/>
      <c r="AD12" s="2504"/>
      <c r="AE12" s="2504"/>
      <c r="AF12" s="2504"/>
      <c r="AG12" s="2504"/>
      <c r="AH12" s="2504"/>
      <c r="AI12" s="1760"/>
      <c r="AJ12" s="1760"/>
      <c r="AK12" s="1760"/>
      <c r="AL12" s="1760"/>
      <c r="AM12" s="1760"/>
      <c r="AN12" s="1760"/>
      <c r="AO12" s="1760"/>
      <c r="AP12" s="1760"/>
      <c r="AQ12" s="1760"/>
      <c r="AR12" s="1760"/>
      <c r="AS12" s="1760"/>
      <c r="AT12" s="1760"/>
      <c r="AU12" s="1760"/>
      <c r="AV12" s="1760"/>
      <c r="AW12" s="1760"/>
      <c r="AX12" s="1760"/>
      <c r="AY12" s="1760"/>
      <c r="AZ12" s="1760"/>
      <c r="BA12" s="1760"/>
      <c r="BB12" s="1760"/>
      <c r="BC12" s="1760"/>
      <c r="BD12" s="1760"/>
      <c r="BE12" s="1760"/>
      <c r="BF12" s="1760"/>
      <c r="BG12" s="2504"/>
      <c r="BH12" s="2504"/>
      <c r="BI12" s="2505"/>
      <c r="BJ12" s="2504"/>
      <c r="BK12" s="5787" t="s">
        <v>1709</v>
      </c>
      <c r="BL12" s="5094"/>
      <c r="BM12" s="5095"/>
      <c r="BN12" s="5102" t="str">
        <f>'2-入力用'!AA6</f>
        <v>国民健康保険</v>
      </c>
      <c r="BO12" s="5103"/>
      <c r="BP12" s="5103"/>
      <c r="BQ12" s="5103"/>
      <c r="BR12" s="5103"/>
      <c r="BS12" s="5103"/>
      <c r="BT12" s="5103"/>
      <c r="BU12" s="5103"/>
      <c r="BV12" s="5103"/>
      <c r="BW12" s="5103"/>
      <c r="BX12" s="5103"/>
      <c r="BY12" s="5103"/>
      <c r="BZ12" s="5103"/>
      <c r="CA12" s="5103"/>
      <c r="CB12" s="5103"/>
      <c r="CC12" s="5104"/>
      <c r="CD12" s="2508"/>
      <c r="CE12" s="2509"/>
      <c r="CF12" s="2509"/>
      <c r="CG12" s="2509"/>
      <c r="CH12" s="2509"/>
      <c r="CI12" s="2509"/>
      <c r="CJ12" s="2509"/>
      <c r="CK12" s="2509"/>
      <c r="CL12" s="2509"/>
      <c r="CM12" s="2509"/>
      <c r="CN12" s="2509"/>
      <c r="CO12" s="2509"/>
      <c r="CP12" s="2509"/>
      <c r="CQ12" s="2509"/>
      <c r="CR12" s="2510"/>
      <c r="CS12" s="2511"/>
      <c r="CT12" s="2511"/>
      <c r="CU12" s="2511"/>
      <c r="CV12" s="2511"/>
      <c r="CW12" s="2511"/>
      <c r="CX12" s="2511"/>
      <c r="CY12" s="2511"/>
      <c r="CZ12" s="2511"/>
      <c r="DA12" s="2511"/>
      <c r="DB12" s="2511"/>
      <c r="DC12" s="2511"/>
      <c r="DD12" s="2511"/>
      <c r="DE12" s="2511"/>
      <c r="DF12" s="2512"/>
      <c r="DG12" s="5785"/>
      <c r="DH12" s="2478"/>
      <c r="DI12" s="2478"/>
      <c r="DJ12" s="1760"/>
    </row>
    <row r="13" spans="1:114" ht="16.5" customHeight="1">
      <c r="A13" s="1760"/>
      <c r="B13" s="1760"/>
      <c r="C13" s="2506"/>
      <c r="D13" s="2507"/>
      <c r="E13" s="2507"/>
      <c r="F13" s="2507"/>
      <c r="G13" s="1760"/>
      <c r="H13" s="1760"/>
      <c r="I13" s="1760"/>
      <c r="J13" s="1760"/>
      <c r="K13" s="2478"/>
      <c r="L13" s="2478"/>
      <c r="M13" s="2478"/>
      <c r="N13" s="2478"/>
      <c r="O13" s="2478"/>
      <c r="P13" s="2478"/>
      <c r="Q13" s="2478"/>
      <c r="R13" s="2478"/>
      <c r="S13" s="2478"/>
      <c r="T13" s="2478"/>
      <c r="U13" s="2478"/>
      <c r="V13" s="2478"/>
      <c r="W13" s="2478"/>
      <c r="X13" s="2478"/>
      <c r="Y13" s="2478"/>
      <c r="Z13" s="2478"/>
      <c r="AA13" s="2478"/>
      <c r="AB13" s="2478"/>
      <c r="AC13" s="2478"/>
      <c r="AD13" s="2478"/>
      <c r="AE13" s="2478"/>
      <c r="AF13" s="2478"/>
      <c r="AG13" s="2478"/>
      <c r="AH13" s="2478"/>
      <c r="AI13" s="1760"/>
      <c r="AJ13" s="1760"/>
      <c r="AK13" s="1760"/>
      <c r="AL13" s="1760"/>
      <c r="AM13" s="1760"/>
      <c r="AN13" s="1760"/>
      <c r="AO13" s="1760"/>
      <c r="AP13" s="1760"/>
      <c r="AQ13" s="1760"/>
      <c r="AR13" s="1760"/>
      <c r="AS13" s="1760"/>
      <c r="AT13" s="1760"/>
      <c r="AU13" s="1760"/>
      <c r="AV13" s="1760"/>
      <c r="AW13" s="1760"/>
      <c r="AX13" s="1760"/>
      <c r="AY13" s="1760"/>
      <c r="AZ13" s="1760"/>
      <c r="BA13" s="1760"/>
      <c r="BB13" s="1760"/>
      <c r="BC13" s="1760"/>
      <c r="BD13" s="1760"/>
      <c r="BE13" s="1760"/>
      <c r="BF13" s="1760"/>
      <c r="BG13" s="2504"/>
      <c r="BH13" s="2504"/>
      <c r="BI13" s="2505"/>
      <c r="BJ13" s="2504"/>
      <c r="BK13" s="5096"/>
      <c r="BL13" s="5097"/>
      <c r="BM13" s="5098"/>
      <c r="BN13" s="5105"/>
      <c r="BO13" s="5106"/>
      <c r="BP13" s="5106"/>
      <c r="BQ13" s="5106"/>
      <c r="BR13" s="5106"/>
      <c r="BS13" s="5106"/>
      <c r="BT13" s="5106"/>
      <c r="BU13" s="5106"/>
      <c r="BV13" s="5106"/>
      <c r="BW13" s="5106"/>
      <c r="BX13" s="5106"/>
      <c r="BY13" s="5106"/>
      <c r="BZ13" s="5106"/>
      <c r="CA13" s="5106"/>
      <c r="CB13" s="5106"/>
      <c r="CC13" s="5107"/>
      <c r="CD13" s="5108">
        <f>'2-入力用'!AJ6</f>
        <v>580000</v>
      </c>
      <c r="CE13" s="5109"/>
      <c r="CF13" s="5109"/>
      <c r="CG13" s="5109"/>
      <c r="CH13" s="5109"/>
      <c r="CI13" s="5109"/>
      <c r="CJ13" s="5109"/>
      <c r="CK13" s="5109"/>
      <c r="CL13" s="5109"/>
      <c r="CM13" s="5109"/>
      <c r="CN13" s="5109"/>
      <c r="CO13" s="5109"/>
      <c r="CP13" s="5109"/>
      <c r="CQ13" s="5109"/>
      <c r="CR13" s="5110"/>
      <c r="CS13" s="5108">
        <f>'2-入力用'!AT6</f>
        <v>580000</v>
      </c>
      <c r="CT13" s="5109"/>
      <c r="CU13" s="5109"/>
      <c r="CV13" s="5109"/>
      <c r="CW13" s="5109"/>
      <c r="CX13" s="5109"/>
      <c r="CY13" s="5109"/>
      <c r="CZ13" s="5109"/>
      <c r="DA13" s="5109"/>
      <c r="DB13" s="5109"/>
      <c r="DC13" s="5109"/>
      <c r="DD13" s="5109"/>
      <c r="DE13" s="5109"/>
      <c r="DF13" s="5111"/>
      <c r="DG13" s="5785"/>
      <c r="DH13" s="2478"/>
      <c r="DI13" s="2478"/>
      <c r="DJ13" s="1760"/>
    </row>
    <row r="14" spans="1:114" ht="24" customHeight="1">
      <c r="A14" s="1760"/>
      <c r="B14" s="1760"/>
      <c r="C14" s="2513"/>
      <c r="D14" s="2514"/>
      <c r="E14" s="2514"/>
      <c r="F14" s="2514"/>
      <c r="G14" s="2515"/>
      <c r="H14" s="2515"/>
      <c r="I14" s="2515"/>
      <c r="J14" s="2515"/>
      <c r="K14" s="2515"/>
      <c r="L14" s="2515"/>
      <c r="M14" s="2515"/>
      <c r="N14" s="2515"/>
      <c r="O14" s="2515"/>
      <c r="P14" s="2515"/>
      <c r="Q14" s="2515"/>
      <c r="R14" s="2515"/>
      <c r="S14" s="2515"/>
      <c r="T14" s="2515"/>
      <c r="U14" s="2515"/>
      <c r="V14" s="2515"/>
      <c r="W14" s="2515"/>
      <c r="X14" s="2515"/>
      <c r="Y14" s="2515"/>
      <c r="Z14" s="2515"/>
      <c r="AA14" s="2515"/>
      <c r="AB14" s="2515"/>
      <c r="AC14" s="2515"/>
      <c r="AD14" s="2515"/>
      <c r="AE14" s="2515"/>
      <c r="AF14" s="2515"/>
      <c r="AG14" s="2515"/>
      <c r="AH14" s="2515"/>
      <c r="AI14" s="1760"/>
      <c r="AJ14" s="1760"/>
      <c r="AK14" s="1760"/>
      <c r="AL14" s="1760"/>
      <c r="AM14" s="1760"/>
      <c r="AN14" s="1760"/>
      <c r="AO14" s="1760"/>
      <c r="AP14" s="1760"/>
      <c r="AQ14" s="1760"/>
      <c r="AR14" s="1760"/>
      <c r="AS14" s="1760"/>
      <c r="AT14" s="1760"/>
      <c r="AU14" s="1760"/>
      <c r="AV14" s="1760"/>
      <c r="AW14" s="1760"/>
      <c r="AX14" s="1760"/>
      <c r="AY14" s="1760"/>
      <c r="AZ14" s="1760"/>
      <c r="BA14" s="1760"/>
      <c r="BB14" s="1760"/>
      <c r="BC14" s="1760"/>
      <c r="BD14" s="1760"/>
      <c r="BE14" s="1760"/>
      <c r="BF14" s="1760"/>
      <c r="BG14" s="2504"/>
      <c r="BH14" s="2504"/>
      <c r="BI14" s="2505"/>
      <c r="BJ14" s="2504"/>
      <c r="BK14" s="5096"/>
      <c r="BL14" s="5097"/>
      <c r="BM14" s="5098"/>
      <c r="BN14" s="5112" t="str">
        <f>'2-入力用'!AA7</f>
        <v>国民年金</v>
      </c>
      <c r="BO14" s="5113"/>
      <c r="BP14" s="5113"/>
      <c r="BQ14" s="5113"/>
      <c r="BR14" s="5113"/>
      <c r="BS14" s="5113"/>
      <c r="BT14" s="5113"/>
      <c r="BU14" s="5113"/>
      <c r="BV14" s="5113"/>
      <c r="BW14" s="5113"/>
      <c r="BX14" s="5113"/>
      <c r="BY14" s="5113"/>
      <c r="BZ14" s="5113"/>
      <c r="CA14" s="5113"/>
      <c r="CB14" s="5113"/>
      <c r="CC14" s="5114"/>
      <c r="CD14" s="5183">
        <f>'2-入力用'!AJ7</f>
        <v>0</v>
      </c>
      <c r="CE14" s="5184"/>
      <c r="CF14" s="5184"/>
      <c r="CG14" s="5184"/>
      <c r="CH14" s="5184"/>
      <c r="CI14" s="5184"/>
      <c r="CJ14" s="5184"/>
      <c r="CK14" s="5184"/>
      <c r="CL14" s="5184"/>
      <c r="CM14" s="5184"/>
      <c r="CN14" s="5184"/>
      <c r="CO14" s="5184"/>
      <c r="CP14" s="5184"/>
      <c r="CQ14" s="5184"/>
      <c r="CR14" s="5185"/>
      <c r="CS14" s="5168">
        <f>'2-入力用'!AT7</f>
        <v>0</v>
      </c>
      <c r="CT14" s="5168"/>
      <c r="CU14" s="5168"/>
      <c r="CV14" s="5168"/>
      <c r="CW14" s="5168"/>
      <c r="CX14" s="5168"/>
      <c r="CY14" s="5168"/>
      <c r="CZ14" s="5168"/>
      <c r="DA14" s="5168"/>
      <c r="DB14" s="5168"/>
      <c r="DC14" s="5168"/>
      <c r="DD14" s="5168"/>
      <c r="DE14" s="5168"/>
      <c r="DF14" s="5170"/>
      <c r="DG14" s="5785"/>
      <c r="DH14" s="2478"/>
      <c r="DI14" s="2478"/>
      <c r="DJ14" s="1760"/>
    </row>
    <row r="15" spans="1:114" ht="24" customHeight="1">
      <c r="A15" s="1760"/>
      <c r="B15" s="1760"/>
      <c r="C15" s="5186" t="s">
        <v>794</v>
      </c>
      <c r="D15" s="5187"/>
      <c r="E15" s="5187"/>
      <c r="F15" s="5187"/>
      <c r="G15" s="5188" t="str">
        <f>'2-入力用'!F8</f>
        <v xml:space="preserve">A市××町１－２３－45                                                                                                                                                                                                                                                          </v>
      </c>
      <c r="H15" s="5188"/>
      <c r="I15" s="5188"/>
      <c r="J15" s="5188"/>
      <c r="K15" s="5188"/>
      <c r="L15" s="5188"/>
      <c r="M15" s="5188"/>
      <c r="N15" s="5188"/>
      <c r="O15" s="5188"/>
      <c r="P15" s="5188"/>
      <c r="Q15" s="5188"/>
      <c r="R15" s="5188"/>
      <c r="S15" s="5188"/>
      <c r="T15" s="5188"/>
      <c r="U15" s="5188"/>
      <c r="V15" s="5188"/>
      <c r="W15" s="5188"/>
      <c r="X15" s="5188"/>
      <c r="Y15" s="5188"/>
      <c r="Z15" s="5188"/>
      <c r="AA15" s="5188"/>
      <c r="AB15" s="5188"/>
      <c r="AC15" s="5188"/>
      <c r="AD15" s="5188"/>
      <c r="AE15" s="5188"/>
      <c r="AF15" s="5188"/>
      <c r="AG15" s="5188"/>
      <c r="AH15" s="5188"/>
      <c r="AI15" s="5188"/>
      <c r="AJ15" s="5188"/>
      <c r="AK15" s="5188"/>
      <c r="AL15" s="5188"/>
      <c r="AM15" s="5188"/>
      <c r="AN15" s="5188"/>
      <c r="AO15" s="5188"/>
      <c r="AP15" s="5188"/>
      <c r="AQ15" s="5188"/>
      <c r="AR15" s="5188"/>
      <c r="AS15" s="5188"/>
      <c r="AT15" s="5188"/>
      <c r="AU15" s="5188"/>
      <c r="AV15" s="5188"/>
      <c r="AW15" s="5188"/>
      <c r="AX15" s="5188"/>
      <c r="AY15" s="5188"/>
      <c r="AZ15" s="5188"/>
      <c r="BA15" s="5188"/>
      <c r="BB15" s="5188"/>
      <c r="BC15" s="1760"/>
      <c r="BD15" s="1760"/>
      <c r="BE15" s="1760"/>
      <c r="BF15" s="1760"/>
      <c r="BG15" s="2516"/>
      <c r="BH15" s="2516"/>
      <c r="BI15" s="2505"/>
      <c r="BJ15" s="2504"/>
      <c r="BK15" s="5099"/>
      <c r="BL15" s="5100"/>
      <c r="BM15" s="5101"/>
      <c r="BN15" s="5190" t="str">
        <f>'2-入力用'!AA8</f>
        <v>小規模企業共済</v>
      </c>
      <c r="BO15" s="5191"/>
      <c r="BP15" s="5191"/>
      <c r="BQ15" s="5191"/>
      <c r="BR15" s="5191"/>
      <c r="BS15" s="5191"/>
      <c r="BT15" s="5191"/>
      <c r="BU15" s="5191"/>
      <c r="BV15" s="5191"/>
      <c r="BW15" s="5191"/>
      <c r="BX15" s="5191"/>
      <c r="BY15" s="5191"/>
      <c r="BZ15" s="5191"/>
      <c r="CA15" s="5191"/>
      <c r="CB15" s="5191"/>
      <c r="CC15" s="5192"/>
      <c r="CD15" s="5193">
        <f>'2-入力用'!AJ8</f>
        <v>0</v>
      </c>
      <c r="CE15" s="5194"/>
      <c r="CF15" s="5194"/>
      <c r="CG15" s="5194"/>
      <c r="CH15" s="5194"/>
      <c r="CI15" s="5194"/>
      <c r="CJ15" s="5194"/>
      <c r="CK15" s="5194"/>
      <c r="CL15" s="5194"/>
      <c r="CM15" s="5194"/>
      <c r="CN15" s="5194"/>
      <c r="CO15" s="5194"/>
      <c r="CP15" s="5194"/>
      <c r="CQ15" s="5194"/>
      <c r="CR15" s="5195"/>
      <c r="CS15" s="5196">
        <f>'2-入力用'!AT8</f>
        <v>0</v>
      </c>
      <c r="CT15" s="5196"/>
      <c r="CU15" s="5196"/>
      <c r="CV15" s="5196"/>
      <c r="CW15" s="5196"/>
      <c r="CX15" s="5196"/>
      <c r="CY15" s="5196"/>
      <c r="CZ15" s="5196"/>
      <c r="DA15" s="5196"/>
      <c r="DB15" s="5196"/>
      <c r="DC15" s="5196"/>
      <c r="DD15" s="5196"/>
      <c r="DE15" s="5196"/>
      <c r="DF15" s="5197"/>
      <c r="DG15" s="5785"/>
      <c r="DH15" s="2478"/>
      <c r="DI15" s="2478"/>
      <c r="DJ15" s="1760"/>
    </row>
    <row r="16" spans="1:114" ht="8.25" customHeight="1">
      <c r="A16" s="1760"/>
      <c r="B16" s="1760"/>
      <c r="C16" s="5186"/>
      <c r="D16" s="5187"/>
      <c r="E16" s="5187"/>
      <c r="F16" s="5187"/>
      <c r="G16" s="5189"/>
      <c r="H16" s="5189"/>
      <c r="I16" s="5189"/>
      <c r="J16" s="5189"/>
      <c r="K16" s="5189"/>
      <c r="L16" s="5189"/>
      <c r="M16" s="5189"/>
      <c r="N16" s="5189"/>
      <c r="O16" s="5189"/>
      <c r="P16" s="5189"/>
      <c r="Q16" s="5189"/>
      <c r="R16" s="5189"/>
      <c r="S16" s="5189"/>
      <c r="T16" s="5189"/>
      <c r="U16" s="5189"/>
      <c r="V16" s="5189"/>
      <c r="W16" s="5189"/>
      <c r="X16" s="5189"/>
      <c r="Y16" s="5189"/>
      <c r="Z16" s="5189"/>
      <c r="AA16" s="5189"/>
      <c r="AB16" s="5189"/>
      <c r="AC16" s="5189"/>
      <c r="AD16" s="5189"/>
      <c r="AE16" s="5189"/>
      <c r="AF16" s="5189"/>
      <c r="AG16" s="5189"/>
      <c r="AH16" s="5189"/>
      <c r="AI16" s="5189"/>
      <c r="AJ16" s="5189"/>
      <c r="AK16" s="5189"/>
      <c r="AL16" s="5189"/>
      <c r="AM16" s="5189"/>
      <c r="AN16" s="5189"/>
      <c r="AO16" s="5189"/>
      <c r="AP16" s="5189"/>
      <c r="AQ16" s="5189"/>
      <c r="AR16" s="5189"/>
      <c r="AS16" s="5189"/>
      <c r="AT16" s="5189"/>
      <c r="AU16" s="5189"/>
      <c r="AV16" s="5189"/>
      <c r="AW16" s="5189"/>
      <c r="AX16" s="5189"/>
      <c r="AY16" s="5189"/>
      <c r="AZ16" s="5189"/>
      <c r="BA16" s="5189"/>
      <c r="BB16" s="5189"/>
      <c r="BC16" s="1760"/>
      <c r="BD16" s="1760"/>
      <c r="BE16" s="1760"/>
      <c r="BF16" s="1760"/>
      <c r="BG16" s="2516"/>
      <c r="BH16" s="2516"/>
      <c r="BI16" s="2505"/>
      <c r="BJ16" s="2504"/>
      <c r="BK16" s="5198" t="s">
        <v>1666</v>
      </c>
      <c r="BL16" s="5199"/>
      <c r="BM16" s="5200"/>
      <c r="BN16" s="5207" t="s">
        <v>967</v>
      </c>
      <c r="BO16" s="5208"/>
      <c r="BP16" s="5208"/>
      <c r="BQ16" s="5208"/>
      <c r="BR16" s="5208"/>
      <c r="BS16" s="5208"/>
      <c r="BT16" s="5208"/>
      <c r="BU16" s="5208"/>
      <c r="BV16" s="5208"/>
      <c r="BW16" s="5208"/>
      <c r="BX16" s="5208"/>
      <c r="BY16" s="5208"/>
      <c r="BZ16" s="5208"/>
      <c r="CA16" s="5208"/>
      <c r="CB16" s="5208"/>
      <c r="CC16" s="5209"/>
      <c r="CD16" s="2517"/>
      <c r="CE16" s="2518"/>
      <c r="CF16" s="2518"/>
      <c r="CG16" s="2518"/>
      <c r="CH16" s="2518"/>
      <c r="CI16" s="2518"/>
      <c r="CJ16" s="2518"/>
      <c r="CK16" s="2518"/>
      <c r="CL16" s="2518"/>
      <c r="CM16" s="2518"/>
      <c r="CN16" s="2518"/>
      <c r="CO16" s="2518"/>
      <c r="CP16" s="2518"/>
      <c r="CQ16" s="2518"/>
      <c r="CR16" s="2519"/>
      <c r="CS16" s="2518"/>
      <c r="CT16" s="2518"/>
      <c r="CU16" s="2518"/>
      <c r="CV16" s="2518"/>
      <c r="CW16" s="2518"/>
      <c r="CX16" s="2518"/>
      <c r="CY16" s="2518"/>
      <c r="CZ16" s="2518"/>
      <c r="DA16" s="2518"/>
      <c r="DB16" s="2518"/>
      <c r="DC16" s="2518"/>
      <c r="DD16" s="2518"/>
      <c r="DE16" s="2518"/>
      <c r="DF16" s="2520"/>
      <c r="DG16" s="5785"/>
      <c r="DH16" s="2478"/>
      <c r="DI16" s="2478"/>
      <c r="DJ16" s="1760"/>
    </row>
    <row r="17" spans="1:114" ht="12" customHeight="1">
      <c r="A17" s="1760"/>
      <c r="B17" s="1760"/>
      <c r="C17" s="5213" t="s">
        <v>1667</v>
      </c>
      <c r="D17" s="5145"/>
      <c r="E17" s="5145"/>
      <c r="F17" s="5145"/>
      <c r="G17" s="5166" t="str">
        <f>申告書1入力用!Y10</f>
        <v>国税商店</v>
      </c>
      <c r="H17" s="5166"/>
      <c r="I17" s="5166"/>
      <c r="J17" s="5166"/>
      <c r="K17" s="5166"/>
      <c r="L17" s="5166"/>
      <c r="M17" s="5166"/>
      <c r="N17" s="5166"/>
      <c r="O17" s="5166"/>
      <c r="P17" s="5166"/>
      <c r="Q17" s="5166"/>
      <c r="R17" s="5166"/>
      <c r="S17" s="5166"/>
      <c r="T17" s="5166"/>
      <c r="U17" s="5166"/>
      <c r="V17" s="5166"/>
      <c r="W17" s="5166"/>
      <c r="X17" s="5166"/>
      <c r="Y17" s="5166"/>
      <c r="Z17" s="5166"/>
      <c r="AA17" s="5166"/>
      <c r="AB17" s="5166"/>
      <c r="AC17" s="5166"/>
      <c r="AD17" s="5166"/>
      <c r="AE17" s="5166"/>
      <c r="AF17" s="5166"/>
      <c r="AG17" s="5166"/>
      <c r="AH17" s="5166"/>
      <c r="AI17" s="5166"/>
      <c r="AJ17" s="5166"/>
      <c r="AK17" s="5166"/>
      <c r="AL17" s="5166"/>
      <c r="AM17" s="5166"/>
      <c r="AN17" s="5166"/>
      <c r="AO17" s="5166"/>
      <c r="AP17" s="5166"/>
      <c r="AQ17" s="5166"/>
      <c r="AR17" s="5166"/>
      <c r="AS17" s="5166"/>
      <c r="AT17" s="5166"/>
      <c r="AU17" s="5166"/>
      <c r="AV17" s="5166"/>
      <c r="AW17" s="5166"/>
      <c r="AX17" s="5166"/>
      <c r="AY17" s="5166"/>
      <c r="AZ17" s="5166"/>
      <c r="BA17" s="5166"/>
      <c r="BB17" s="5166"/>
      <c r="BC17" s="2516"/>
      <c r="BD17" s="2516"/>
      <c r="BE17" s="2521"/>
      <c r="BF17" s="2521"/>
      <c r="BG17" s="2521"/>
      <c r="BH17" s="2521"/>
      <c r="BI17" s="2505"/>
      <c r="BJ17" s="2504"/>
      <c r="BK17" s="5201"/>
      <c r="BL17" s="5202"/>
      <c r="BM17" s="5203"/>
      <c r="BN17" s="5174"/>
      <c r="BO17" s="5175"/>
      <c r="BP17" s="5175"/>
      <c r="BQ17" s="5175"/>
      <c r="BR17" s="5175"/>
      <c r="BS17" s="5175"/>
      <c r="BT17" s="5175"/>
      <c r="BU17" s="5175"/>
      <c r="BV17" s="5175"/>
      <c r="BW17" s="5175"/>
      <c r="BX17" s="5175"/>
      <c r="BY17" s="5175"/>
      <c r="BZ17" s="5175"/>
      <c r="CA17" s="5175"/>
      <c r="CB17" s="5175"/>
      <c r="CC17" s="5176"/>
      <c r="CD17" s="5167">
        <f>'2-入力用'!AJ9</f>
        <v>100000</v>
      </c>
      <c r="CE17" s="5168"/>
      <c r="CF17" s="5168"/>
      <c r="CG17" s="5168"/>
      <c r="CH17" s="5168"/>
      <c r="CI17" s="5168"/>
      <c r="CJ17" s="5168"/>
      <c r="CK17" s="5168"/>
      <c r="CL17" s="5168"/>
      <c r="CM17" s="5168"/>
      <c r="CN17" s="5168"/>
      <c r="CO17" s="5168"/>
      <c r="CP17" s="5168"/>
      <c r="CQ17" s="5168"/>
      <c r="CR17" s="5169"/>
      <c r="CS17" s="5788">
        <f>'2-入力用'!AT9</f>
        <v>100000</v>
      </c>
      <c r="CT17" s="5788"/>
      <c r="CU17" s="5788"/>
      <c r="CV17" s="5788"/>
      <c r="CW17" s="5788"/>
      <c r="CX17" s="5788"/>
      <c r="CY17" s="5788"/>
      <c r="CZ17" s="5788"/>
      <c r="DA17" s="5788"/>
      <c r="DB17" s="5788"/>
      <c r="DC17" s="5788"/>
      <c r="DD17" s="5788"/>
      <c r="DE17" s="5788"/>
      <c r="DF17" s="5789"/>
      <c r="DG17" s="5785"/>
      <c r="DH17" s="2478"/>
      <c r="DI17" s="2478"/>
      <c r="DJ17" s="1760"/>
    </row>
    <row r="18" spans="1:114" ht="2.25" customHeight="1">
      <c r="A18" s="1760"/>
      <c r="B18" s="1760"/>
      <c r="C18" s="1918"/>
      <c r="D18" s="1919"/>
      <c r="E18" s="1919"/>
      <c r="F18" s="1919"/>
      <c r="BC18" s="2522"/>
      <c r="BD18" s="2522"/>
      <c r="BE18" s="2516"/>
      <c r="BF18" s="2516"/>
      <c r="BG18" s="2516"/>
      <c r="BH18" s="2516"/>
      <c r="BI18" s="2505"/>
      <c r="BJ18" s="2504"/>
      <c r="BK18" s="5201"/>
      <c r="BL18" s="5202"/>
      <c r="BM18" s="5203"/>
      <c r="BN18" s="5210"/>
      <c r="BO18" s="5211"/>
      <c r="BP18" s="5211"/>
      <c r="BQ18" s="5211"/>
      <c r="BR18" s="5211"/>
      <c r="BS18" s="5211"/>
      <c r="BT18" s="5211"/>
      <c r="BU18" s="5211"/>
      <c r="BV18" s="5211"/>
      <c r="BW18" s="5211"/>
      <c r="BX18" s="5211"/>
      <c r="BY18" s="5211"/>
      <c r="BZ18" s="5211"/>
      <c r="CA18" s="5211"/>
      <c r="CB18" s="5211"/>
      <c r="CC18" s="5212"/>
      <c r="CD18" s="5108"/>
      <c r="CE18" s="5109"/>
      <c r="CF18" s="5109"/>
      <c r="CG18" s="5109"/>
      <c r="CH18" s="5109"/>
      <c r="CI18" s="5109"/>
      <c r="CJ18" s="5109"/>
      <c r="CK18" s="5109"/>
      <c r="CL18" s="5109"/>
      <c r="CM18" s="5109"/>
      <c r="CN18" s="5109"/>
      <c r="CO18" s="5109"/>
      <c r="CP18" s="5109"/>
      <c r="CQ18" s="5109"/>
      <c r="CR18" s="5110"/>
      <c r="CS18" s="5790"/>
      <c r="CT18" s="5790"/>
      <c r="CU18" s="5790"/>
      <c r="CV18" s="5790"/>
      <c r="CW18" s="5790"/>
      <c r="CX18" s="5790"/>
      <c r="CY18" s="5790"/>
      <c r="CZ18" s="5790"/>
      <c r="DA18" s="5790"/>
      <c r="DB18" s="5790"/>
      <c r="DC18" s="5790"/>
      <c r="DD18" s="5790"/>
      <c r="DE18" s="5790"/>
      <c r="DF18" s="5791"/>
      <c r="DG18" s="5785"/>
      <c r="DH18" s="2478"/>
      <c r="DI18" s="2478"/>
      <c r="DJ18" s="2523"/>
    </row>
    <row r="19" spans="1:114" ht="10.5" customHeight="1">
      <c r="A19" s="1760"/>
      <c r="B19" s="1760"/>
      <c r="C19" s="1918"/>
      <c r="D19" s="1919"/>
      <c r="E19" s="1919"/>
      <c r="F19" s="1919"/>
      <c r="BC19" s="2516"/>
      <c r="BD19" s="2516"/>
      <c r="BE19" s="2504"/>
      <c r="BF19" s="2504"/>
      <c r="BG19" s="2504"/>
      <c r="BH19" s="2504"/>
      <c r="BI19" s="2505"/>
      <c r="BJ19" s="2504"/>
      <c r="BK19" s="5201"/>
      <c r="BL19" s="5202"/>
      <c r="BM19" s="5203"/>
      <c r="BN19" s="5171" t="s">
        <v>966</v>
      </c>
      <c r="BO19" s="5172"/>
      <c r="BP19" s="5172"/>
      <c r="BQ19" s="5172"/>
      <c r="BR19" s="5172"/>
      <c r="BS19" s="5172"/>
      <c r="BT19" s="5172"/>
      <c r="BU19" s="5172"/>
      <c r="BV19" s="5172"/>
      <c r="BW19" s="5172"/>
      <c r="BX19" s="5172"/>
      <c r="BY19" s="5172"/>
      <c r="BZ19" s="5172"/>
      <c r="CA19" s="5172"/>
      <c r="CB19" s="5172"/>
      <c r="CC19" s="5173"/>
      <c r="CD19" s="5177">
        <f>'2-入力用'!AJ11</f>
        <v>100000</v>
      </c>
      <c r="CE19" s="5178"/>
      <c r="CF19" s="5178"/>
      <c r="CG19" s="5178"/>
      <c r="CH19" s="5178"/>
      <c r="CI19" s="5178"/>
      <c r="CJ19" s="5178"/>
      <c r="CK19" s="5178"/>
      <c r="CL19" s="5178"/>
      <c r="CM19" s="5178"/>
      <c r="CN19" s="5178"/>
      <c r="CO19" s="5178"/>
      <c r="CP19" s="5178"/>
      <c r="CQ19" s="5178"/>
      <c r="CR19" s="5179"/>
      <c r="CS19" s="5121">
        <f>'2-入力用'!AT11</f>
        <v>100000</v>
      </c>
      <c r="CT19" s="5122"/>
      <c r="CU19" s="5122"/>
      <c r="CV19" s="5122"/>
      <c r="CW19" s="5122"/>
      <c r="CX19" s="5122"/>
      <c r="CY19" s="5122"/>
      <c r="CZ19" s="5122"/>
      <c r="DA19" s="5122"/>
      <c r="DB19" s="5122"/>
      <c r="DC19" s="5122"/>
      <c r="DD19" s="5122"/>
      <c r="DE19" s="5122"/>
      <c r="DF19" s="5123"/>
      <c r="DG19" s="5785"/>
      <c r="DH19" s="2478"/>
      <c r="DI19" s="2478"/>
      <c r="DJ19" s="1760"/>
    </row>
    <row r="20" spans="1:114" ht="12" customHeight="1">
      <c r="A20" s="1760"/>
      <c r="B20" s="1760"/>
      <c r="C20" s="5795" t="s">
        <v>1668</v>
      </c>
      <c r="D20" s="5796"/>
      <c r="E20" s="5796"/>
      <c r="F20" s="5796"/>
      <c r="G20" s="5797" t="str">
        <f>申告書1入力用!Z6</f>
        <v>コクゼイ　タロウ</v>
      </c>
      <c r="H20" s="5797"/>
      <c r="I20" s="5797"/>
      <c r="J20" s="5797"/>
      <c r="K20" s="5797"/>
      <c r="L20" s="5797"/>
      <c r="M20" s="5797"/>
      <c r="N20" s="5797"/>
      <c r="O20" s="5797"/>
      <c r="P20" s="5797"/>
      <c r="Q20" s="5797"/>
      <c r="R20" s="5797"/>
      <c r="S20" s="5797"/>
      <c r="T20" s="5797"/>
      <c r="U20" s="5797"/>
      <c r="V20" s="5797"/>
      <c r="W20" s="5797"/>
      <c r="X20" s="5797"/>
      <c r="Y20" s="5797"/>
      <c r="Z20" s="5797"/>
      <c r="AA20" s="5797"/>
      <c r="AB20" s="5797"/>
      <c r="AC20" s="5797"/>
      <c r="AD20" s="5797"/>
      <c r="AE20" s="5797"/>
      <c r="AF20" s="5797"/>
      <c r="AG20" s="5797"/>
      <c r="AH20" s="5797"/>
      <c r="AI20" s="5797"/>
      <c r="AJ20" s="5797"/>
      <c r="AK20" s="5797"/>
      <c r="AL20" s="5797"/>
      <c r="AM20" s="5797"/>
      <c r="AN20" s="5797"/>
      <c r="AO20" s="5797"/>
      <c r="AP20" s="5797"/>
      <c r="AQ20" s="5797"/>
      <c r="AR20" s="5797"/>
      <c r="AS20" s="5797"/>
      <c r="AT20" s="5797"/>
      <c r="AU20" s="5797"/>
      <c r="AV20" s="5797"/>
      <c r="AW20" s="5797"/>
      <c r="AX20" s="5797"/>
      <c r="AY20" s="5797"/>
      <c r="AZ20" s="5797"/>
      <c r="BA20" s="5797"/>
      <c r="BB20" s="5797"/>
      <c r="BC20" s="2524"/>
      <c r="BD20" s="2516"/>
      <c r="BE20" s="2504"/>
      <c r="BF20" s="2504"/>
      <c r="BG20" s="2504"/>
      <c r="BH20" s="2504"/>
      <c r="BI20" s="2505"/>
      <c r="BJ20" s="2504"/>
      <c r="BK20" s="5201"/>
      <c r="BL20" s="5202"/>
      <c r="BM20" s="5203"/>
      <c r="BN20" s="5174"/>
      <c r="BO20" s="5175"/>
      <c r="BP20" s="5175"/>
      <c r="BQ20" s="5175"/>
      <c r="BR20" s="5175"/>
      <c r="BS20" s="5175"/>
      <c r="BT20" s="5175"/>
      <c r="BU20" s="5175"/>
      <c r="BV20" s="5175"/>
      <c r="BW20" s="5175"/>
      <c r="BX20" s="5175"/>
      <c r="BY20" s="5175"/>
      <c r="BZ20" s="5175"/>
      <c r="CA20" s="5175"/>
      <c r="CB20" s="5175"/>
      <c r="CC20" s="5176"/>
      <c r="CD20" s="5167"/>
      <c r="CE20" s="5168"/>
      <c r="CF20" s="5168"/>
      <c r="CG20" s="5168"/>
      <c r="CH20" s="5168"/>
      <c r="CI20" s="5168"/>
      <c r="CJ20" s="5168"/>
      <c r="CK20" s="5168"/>
      <c r="CL20" s="5168"/>
      <c r="CM20" s="5168"/>
      <c r="CN20" s="5168"/>
      <c r="CO20" s="5168"/>
      <c r="CP20" s="5168"/>
      <c r="CQ20" s="5168"/>
      <c r="CR20" s="5169"/>
      <c r="CS20" s="5180"/>
      <c r="CT20" s="5181"/>
      <c r="CU20" s="5181"/>
      <c r="CV20" s="5181"/>
      <c r="CW20" s="5181"/>
      <c r="CX20" s="5181"/>
      <c r="CY20" s="5181"/>
      <c r="CZ20" s="5181"/>
      <c r="DA20" s="5181"/>
      <c r="DB20" s="5181"/>
      <c r="DC20" s="5181"/>
      <c r="DD20" s="5181"/>
      <c r="DE20" s="5181"/>
      <c r="DF20" s="5182"/>
      <c r="DG20" s="5785"/>
      <c r="DH20" s="2478"/>
      <c r="DI20" s="2478"/>
      <c r="DJ20" s="1760"/>
    </row>
    <row r="21" spans="1:114" ht="11.25" customHeight="1">
      <c r="A21" s="1760"/>
      <c r="B21" s="1760"/>
      <c r="C21" s="5213" t="s">
        <v>1669</v>
      </c>
      <c r="D21" s="5145"/>
      <c r="E21" s="5145"/>
      <c r="F21" s="5145"/>
      <c r="G21" s="5229" t="str">
        <f>申告書1入力用!Z7</f>
        <v>国税　太郎</v>
      </c>
      <c r="H21" s="5229"/>
      <c r="I21" s="5229"/>
      <c r="J21" s="5229"/>
      <c r="K21" s="5229"/>
      <c r="L21" s="5229"/>
      <c r="M21" s="5229"/>
      <c r="N21" s="5229"/>
      <c r="O21" s="5229"/>
      <c r="P21" s="5229"/>
      <c r="Q21" s="5229"/>
      <c r="R21" s="5229"/>
      <c r="S21" s="5229"/>
      <c r="T21" s="5229"/>
      <c r="U21" s="5229"/>
      <c r="V21" s="5229"/>
      <c r="W21" s="5229"/>
      <c r="X21" s="5229"/>
      <c r="Y21" s="5229"/>
      <c r="Z21" s="5229"/>
      <c r="AA21" s="5229"/>
      <c r="AB21" s="5229"/>
      <c r="AC21" s="5229"/>
      <c r="AD21" s="5229"/>
      <c r="AE21" s="5229"/>
      <c r="AF21" s="5229"/>
      <c r="AG21" s="5229"/>
      <c r="AH21" s="5229"/>
      <c r="AI21" s="5229"/>
      <c r="AJ21" s="5229"/>
      <c r="AK21" s="5229"/>
      <c r="AL21" s="5229"/>
      <c r="AM21" s="5229"/>
      <c r="AN21" s="5229"/>
      <c r="AO21" s="5229"/>
      <c r="AP21" s="5229"/>
      <c r="AQ21" s="5229"/>
      <c r="AR21" s="5229"/>
      <c r="AS21" s="5229"/>
      <c r="AT21" s="5229"/>
      <c r="AU21" s="5229"/>
      <c r="AV21" s="5229"/>
      <c r="AW21" s="5229"/>
      <c r="AX21" s="5229"/>
      <c r="AY21" s="5229"/>
      <c r="AZ21" s="5229"/>
      <c r="BA21" s="5229"/>
      <c r="BB21" s="5229"/>
      <c r="BC21" s="2524"/>
      <c r="BD21" s="2504"/>
      <c r="BE21" s="2504"/>
      <c r="BF21" s="2504"/>
      <c r="BG21" s="2504"/>
      <c r="BH21" s="2504"/>
      <c r="BI21" s="2505"/>
      <c r="BJ21" s="2504"/>
      <c r="BK21" s="5201"/>
      <c r="BL21" s="5202"/>
      <c r="BM21" s="5203"/>
      <c r="BN21" s="5230" t="s">
        <v>965</v>
      </c>
      <c r="BO21" s="5230"/>
      <c r="BP21" s="5230"/>
      <c r="BQ21" s="5230"/>
      <c r="BR21" s="5230"/>
      <c r="BS21" s="5230"/>
      <c r="BT21" s="5230"/>
      <c r="BU21" s="5230"/>
      <c r="BV21" s="5230"/>
      <c r="BW21" s="5230"/>
      <c r="BX21" s="5230"/>
      <c r="BY21" s="5230"/>
      <c r="BZ21" s="5230"/>
      <c r="CA21" s="5230"/>
      <c r="CB21" s="5230"/>
      <c r="CC21" s="5230"/>
      <c r="CD21" s="5232">
        <f>'2-入力用'!AJ14</f>
        <v>0</v>
      </c>
      <c r="CE21" s="5232"/>
      <c r="CF21" s="5232"/>
      <c r="CG21" s="5232"/>
      <c r="CH21" s="5232"/>
      <c r="CI21" s="5232"/>
      <c r="CJ21" s="5232"/>
      <c r="CK21" s="5232"/>
      <c r="CL21" s="5232"/>
      <c r="CM21" s="5232"/>
      <c r="CN21" s="5232"/>
      <c r="CO21" s="5232"/>
      <c r="CP21" s="5232"/>
      <c r="CQ21" s="5232"/>
      <c r="CR21" s="5232"/>
      <c r="CS21" s="5214">
        <f>'2-入力用'!AT14</f>
        <v>0</v>
      </c>
      <c r="CT21" s="5214"/>
      <c r="CU21" s="5214"/>
      <c r="CV21" s="5214"/>
      <c r="CW21" s="5214"/>
      <c r="CX21" s="5214"/>
      <c r="CY21" s="5214"/>
      <c r="CZ21" s="5214"/>
      <c r="DA21" s="5214"/>
      <c r="DB21" s="5214"/>
      <c r="DC21" s="5214"/>
      <c r="DD21" s="5214"/>
      <c r="DE21" s="5214"/>
      <c r="DF21" s="5215"/>
      <c r="DG21" s="5786"/>
      <c r="DH21" s="2478"/>
      <c r="DI21" s="2478"/>
      <c r="DJ21" s="1760"/>
    </row>
    <row r="22" spans="1:114" ht="11.25" customHeight="1">
      <c r="A22" s="1760"/>
      <c r="B22" s="1760"/>
      <c r="C22" s="2506"/>
      <c r="D22" s="2507"/>
      <c r="E22" s="2507"/>
      <c r="F22" s="2507"/>
      <c r="G22" s="2507"/>
      <c r="H22" s="2507"/>
      <c r="I22" s="2507"/>
      <c r="J22" s="2507"/>
      <c r="K22" s="2525"/>
      <c r="L22" s="2525"/>
      <c r="M22" s="2525"/>
      <c r="N22" s="2525"/>
      <c r="O22" s="2525"/>
      <c r="P22" s="2525"/>
      <c r="Q22" s="2525"/>
      <c r="R22" s="2525"/>
      <c r="S22" s="2525"/>
      <c r="T22" s="2525"/>
      <c r="U22" s="2525"/>
      <c r="V22" s="2525"/>
      <c r="W22" s="2525"/>
      <c r="X22" s="2525"/>
      <c r="Y22" s="2525"/>
      <c r="Z22" s="2525"/>
      <c r="AA22" s="2525"/>
      <c r="AB22" s="2525"/>
      <c r="AC22" s="2525"/>
      <c r="AD22" s="2525"/>
      <c r="AE22" s="2525"/>
      <c r="AF22" s="2525"/>
      <c r="AG22" s="2525"/>
      <c r="AH22" s="2525"/>
      <c r="AI22" s="2525"/>
      <c r="AJ22" s="2525"/>
      <c r="AK22" s="2525"/>
      <c r="AL22" s="2525"/>
      <c r="AM22" s="2525"/>
      <c r="AN22" s="2525"/>
      <c r="AO22" s="2525"/>
      <c r="AP22" s="2525"/>
      <c r="AQ22" s="2525"/>
      <c r="AR22" s="2525"/>
      <c r="AS22" s="2525"/>
      <c r="AT22" s="2525"/>
      <c r="AU22" s="2525"/>
      <c r="AV22" s="2525"/>
      <c r="AW22" s="2525"/>
      <c r="AX22" s="2525"/>
      <c r="AY22" s="2525"/>
      <c r="AZ22" s="2525"/>
      <c r="BA22" s="2525"/>
      <c r="BB22" s="2525"/>
      <c r="BC22" s="2525"/>
      <c r="BD22" s="2525"/>
      <c r="BE22" s="2525"/>
      <c r="BF22" s="2525"/>
      <c r="BG22" s="2525"/>
      <c r="BH22" s="2525"/>
      <c r="BI22" s="2505"/>
      <c r="BJ22" s="2504"/>
      <c r="BK22" s="5201"/>
      <c r="BL22" s="5202"/>
      <c r="BM22" s="5203"/>
      <c r="BN22" s="5231"/>
      <c r="BO22" s="5231"/>
      <c r="BP22" s="5231"/>
      <c r="BQ22" s="5231"/>
      <c r="BR22" s="5231"/>
      <c r="BS22" s="5231"/>
      <c r="BT22" s="5231"/>
      <c r="BU22" s="5231"/>
      <c r="BV22" s="5231"/>
      <c r="BW22" s="5231"/>
      <c r="BX22" s="5231"/>
      <c r="BY22" s="5231"/>
      <c r="BZ22" s="5231"/>
      <c r="CA22" s="5231"/>
      <c r="CB22" s="5231"/>
      <c r="CC22" s="5231"/>
      <c r="CD22" s="5233"/>
      <c r="CE22" s="5233"/>
      <c r="CF22" s="5233"/>
      <c r="CG22" s="5233"/>
      <c r="CH22" s="5233"/>
      <c r="CI22" s="5233"/>
      <c r="CJ22" s="5233"/>
      <c r="CK22" s="5233"/>
      <c r="CL22" s="5233"/>
      <c r="CM22" s="5233"/>
      <c r="CN22" s="5233"/>
      <c r="CO22" s="5233"/>
      <c r="CP22" s="5233"/>
      <c r="CQ22" s="5233"/>
      <c r="CR22" s="5233"/>
      <c r="CS22" s="5216"/>
      <c r="CT22" s="5216"/>
      <c r="CU22" s="5216"/>
      <c r="CV22" s="5216"/>
      <c r="CW22" s="5216"/>
      <c r="CX22" s="5216"/>
      <c r="CY22" s="5216"/>
      <c r="CZ22" s="5216"/>
      <c r="DA22" s="5216"/>
      <c r="DB22" s="5216"/>
      <c r="DC22" s="5216"/>
      <c r="DD22" s="5216"/>
      <c r="DE22" s="5216"/>
      <c r="DF22" s="5217"/>
      <c r="DG22" s="5786"/>
      <c r="DH22" s="2478"/>
      <c r="DI22" s="2478"/>
      <c r="DJ22" s="1760"/>
    </row>
    <row r="23" spans="1:114" ht="22.5" customHeight="1">
      <c r="A23" s="1760"/>
      <c r="B23" s="1760"/>
      <c r="C23" s="1918"/>
      <c r="D23" s="1919"/>
      <c r="E23" s="1919"/>
      <c r="F23" s="1919"/>
      <c r="G23" s="1919"/>
      <c r="H23" s="1919"/>
      <c r="I23" s="1919"/>
      <c r="J23" s="1919"/>
      <c r="K23" s="1919"/>
      <c r="L23" s="1919"/>
      <c r="M23" s="1919"/>
      <c r="N23" s="1919"/>
      <c r="O23" s="1919"/>
      <c r="P23" s="1919"/>
      <c r="Q23" s="1919"/>
      <c r="R23" s="1919"/>
      <c r="S23" s="1919"/>
      <c r="T23" s="1919"/>
      <c r="U23" s="1919"/>
      <c r="V23" s="1919"/>
      <c r="W23" s="1919"/>
      <c r="X23" s="1919"/>
      <c r="Y23" s="1919"/>
      <c r="Z23" s="1919"/>
      <c r="AA23" s="1919"/>
      <c r="AB23" s="1919"/>
      <c r="AC23" s="1919"/>
      <c r="AD23" s="1919"/>
      <c r="AE23" s="1919"/>
      <c r="AF23" s="1919"/>
      <c r="AG23" s="1919"/>
      <c r="AH23" s="1919"/>
      <c r="AI23" s="1919"/>
      <c r="AJ23" s="1919"/>
      <c r="AK23" s="1919"/>
      <c r="AL23" s="1919"/>
      <c r="AM23" s="1919"/>
      <c r="AN23" s="1919"/>
      <c r="AO23" s="1919"/>
      <c r="AP23" s="1919"/>
      <c r="AQ23" s="1919"/>
      <c r="AR23" s="1919"/>
      <c r="AS23" s="1919"/>
      <c r="AT23" s="1919"/>
      <c r="AU23" s="1919"/>
      <c r="AV23" s="1919"/>
      <c r="AW23" s="1919"/>
      <c r="AX23" s="1919"/>
      <c r="AY23" s="1919"/>
      <c r="AZ23" s="1919"/>
      <c r="BA23" s="1919"/>
      <c r="BB23" s="1919"/>
      <c r="BC23" s="1919"/>
      <c r="BD23" s="1919"/>
      <c r="BE23" s="1919"/>
      <c r="BF23" s="1919"/>
      <c r="BG23" s="1919"/>
      <c r="BH23" s="1919"/>
      <c r="BI23" s="1924"/>
      <c r="BJ23" s="2504"/>
      <c r="BK23" s="5201"/>
      <c r="BL23" s="5202"/>
      <c r="BM23" s="5203"/>
      <c r="BN23" s="5171" t="s">
        <v>963</v>
      </c>
      <c r="BO23" s="5172"/>
      <c r="BP23" s="5172"/>
      <c r="BQ23" s="5172"/>
      <c r="BR23" s="5172"/>
      <c r="BS23" s="5172"/>
      <c r="BT23" s="5172"/>
      <c r="BU23" s="5172"/>
      <c r="BV23" s="5172"/>
      <c r="BW23" s="5172"/>
      <c r="BX23" s="5172"/>
      <c r="BY23" s="5172"/>
      <c r="BZ23" s="5172"/>
      <c r="CA23" s="5172"/>
      <c r="CB23" s="5172"/>
      <c r="CC23" s="5173"/>
      <c r="CD23" s="5177">
        <f>'2-入力用'!AJ16</f>
        <v>0</v>
      </c>
      <c r="CE23" s="5178"/>
      <c r="CF23" s="5178"/>
      <c r="CG23" s="5178"/>
      <c r="CH23" s="5178"/>
      <c r="CI23" s="5178"/>
      <c r="CJ23" s="5178"/>
      <c r="CK23" s="5178"/>
      <c r="CL23" s="5178"/>
      <c r="CM23" s="5178"/>
      <c r="CN23" s="5178"/>
      <c r="CO23" s="5178"/>
      <c r="CP23" s="5178"/>
      <c r="CQ23" s="5178"/>
      <c r="CR23" s="5179"/>
      <c r="CS23" s="5792">
        <f>'2-入力用'!AT16</f>
        <v>0</v>
      </c>
      <c r="CT23" s="5793"/>
      <c r="CU23" s="5793"/>
      <c r="CV23" s="5793"/>
      <c r="CW23" s="5793"/>
      <c r="CX23" s="5793"/>
      <c r="CY23" s="5793"/>
      <c r="CZ23" s="5793"/>
      <c r="DA23" s="5793"/>
      <c r="DB23" s="5793"/>
      <c r="DC23" s="5793"/>
      <c r="DD23" s="5793"/>
      <c r="DE23" s="5793"/>
      <c r="DF23" s="5794"/>
      <c r="DG23" s="5785"/>
      <c r="DH23" s="2478"/>
      <c r="DI23" s="2478"/>
      <c r="DJ23" s="1760"/>
    </row>
    <row r="24" spans="1:114" ht="11.25" customHeight="1">
      <c r="A24" s="1760"/>
      <c r="B24" s="1760"/>
      <c r="C24" s="1920"/>
      <c r="D24" s="1915"/>
      <c r="E24" s="1915"/>
      <c r="F24" s="1915"/>
      <c r="G24" s="1915"/>
      <c r="H24" s="1915"/>
      <c r="I24" s="1915"/>
      <c r="J24" s="1915"/>
      <c r="K24" s="1915"/>
      <c r="L24" s="1915"/>
      <c r="M24" s="1915"/>
      <c r="N24" s="1915"/>
      <c r="O24" s="1915"/>
      <c r="P24" s="1915"/>
      <c r="Q24" s="1915"/>
      <c r="R24" s="1915"/>
      <c r="S24" s="1915"/>
      <c r="T24" s="1915"/>
      <c r="U24" s="1915"/>
      <c r="V24" s="1915"/>
      <c r="W24" s="1915"/>
      <c r="X24" s="1915"/>
      <c r="Y24" s="1915"/>
      <c r="Z24" s="1915"/>
      <c r="AA24" s="1915"/>
      <c r="AB24" s="1915"/>
      <c r="AC24" s="1915"/>
      <c r="AD24" s="1915"/>
      <c r="AE24" s="1915"/>
      <c r="AF24" s="1915"/>
      <c r="AG24" s="1915"/>
      <c r="AH24" s="1915"/>
      <c r="AI24" s="1915"/>
      <c r="AJ24" s="1915"/>
      <c r="AK24" s="1915"/>
      <c r="AL24" s="1915"/>
      <c r="AM24" s="1915"/>
      <c r="AN24" s="1915"/>
      <c r="AO24" s="1915"/>
      <c r="AP24" s="1915"/>
      <c r="AQ24" s="1915"/>
      <c r="AR24" s="1915"/>
      <c r="AS24" s="1915"/>
      <c r="AT24" s="1915"/>
      <c r="AU24" s="1915"/>
      <c r="AV24" s="1915"/>
      <c r="AW24" s="1915"/>
      <c r="AX24" s="1915"/>
      <c r="AY24" s="1915"/>
      <c r="AZ24" s="1915"/>
      <c r="BA24" s="1915"/>
      <c r="BB24" s="1915"/>
      <c r="BC24" s="1915"/>
      <c r="BD24" s="1915"/>
      <c r="BE24" s="1915"/>
      <c r="BF24" s="1915"/>
      <c r="BG24" s="1915"/>
      <c r="BH24" s="1915"/>
      <c r="BI24" s="1925"/>
      <c r="BJ24" s="2526"/>
      <c r="BK24" s="5201"/>
      <c r="BL24" s="5202"/>
      <c r="BM24" s="5203"/>
      <c r="BN24" s="5171" t="s">
        <v>1589</v>
      </c>
      <c r="BO24" s="5172"/>
      <c r="BP24" s="5172"/>
      <c r="BQ24" s="5172"/>
      <c r="BR24" s="5172"/>
      <c r="BS24" s="5172"/>
      <c r="BT24" s="5172"/>
      <c r="BU24" s="5172"/>
      <c r="BV24" s="5172"/>
      <c r="BW24" s="5172"/>
      <c r="BX24" s="5172"/>
      <c r="BY24" s="5172"/>
      <c r="BZ24" s="5172"/>
      <c r="CA24" s="5172"/>
      <c r="CB24" s="5172"/>
      <c r="CC24" s="5173"/>
      <c r="CD24" s="5177">
        <f>'2-入力用'!AJ18</f>
        <v>0</v>
      </c>
      <c r="CE24" s="5178"/>
      <c r="CF24" s="5178"/>
      <c r="CG24" s="5178"/>
      <c r="CH24" s="5178"/>
      <c r="CI24" s="5178"/>
      <c r="CJ24" s="5178"/>
      <c r="CK24" s="5178"/>
      <c r="CL24" s="5178"/>
      <c r="CM24" s="5178"/>
      <c r="CN24" s="5178"/>
      <c r="CO24" s="5178"/>
      <c r="CP24" s="5178"/>
      <c r="CQ24" s="5178"/>
      <c r="CR24" s="5179"/>
      <c r="CS24" s="5177">
        <f>'2-入力用'!AT18</f>
        <v>0</v>
      </c>
      <c r="CT24" s="5178"/>
      <c r="CU24" s="5178"/>
      <c r="CV24" s="5178"/>
      <c r="CW24" s="5178"/>
      <c r="CX24" s="5178"/>
      <c r="CY24" s="5178"/>
      <c r="CZ24" s="5178"/>
      <c r="DA24" s="5178"/>
      <c r="DB24" s="5178"/>
      <c r="DC24" s="5178"/>
      <c r="DD24" s="5178"/>
      <c r="DE24" s="5178"/>
      <c r="DF24" s="5224"/>
      <c r="DG24" s="5785"/>
      <c r="DH24" s="2478"/>
      <c r="DI24" s="2478"/>
      <c r="DJ24" s="1760"/>
    </row>
    <row r="25" spans="1:114" ht="11.25" customHeight="1">
      <c r="A25" s="1760"/>
      <c r="B25" s="1760"/>
      <c r="C25" s="5235" t="s">
        <v>1244</v>
      </c>
      <c r="D25" s="5235"/>
      <c r="E25" s="5235"/>
      <c r="F25" s="5235"/>
      <c r="G25" s="5235"/>
      <c r="H25" s="5235"/>
      <c r="I25" s="5235"/>
      <c r="J25" s="5235"/>
      <c r="K25" s="5235"/>
      <c r="L25" s="5235"/>
      <c r="M25" s="5235"/>
      <c r="N25" s="5235"/>
      <c r="O25" s="5235"/>
      <c r="P25" s="5235"/>
      <c r="Q25" s="5235"/>
      <c r="R25" s="5235"/>
      <c r="S25" s="5235"/>
      <c r="T25" s="5235"/>
      <c r="U25" s="5235"/>
      <c r="V25" s="5235"/>
      <c r="W25" s="5235"/>
      <c r="X25" s="5235"/>
      <c r="Y25" s="5235"/>
      <c r="Z25" s="5235"/>
      <c r="AA25" s="5235"/>
      <c r="AB25" s="5235"/>
      <c r="AC25" s="5235"/>
      <c r="AD25" s="5235"/>
      <c r="AE25" s="5235"/>
      <c r="AF25" s="5235"/>
      <c r="AG25" s="5235"/>
      <c r="AH25" s="5235"/>
      <c r="AI25" s="5235"/>
      <c r="AJ25" s="5235"/>
      <c r="AK25" s="5235"/>
      <c r="AL25" s="5235"/>
      <c r="AM25" s="5235"/>
      <c r="AN25" s="5235"/>
      <c r="AO25" s="5235"/>
      <c r="AP25" s="5235"/>
      <c r="AQ25" s="5235"/>
      <c r="AR25" s="5235"/>
      <c r="AS25" s="5235"/>
      <c r="AT25" s="5235"/>
      <c r="AU25" s="5235"/>
      <c r="AV25" s="5235"/>
      <c r="AW25" s="5235"/>
      <c r="AX25" s="5235"/>
      <c r="AY25" s="5235"/>
      <c r="AZ25" s="5235"/>
      <c r="BA25" s="5235"/>
      <c r="BB25" s="5235"/>
      <c r="BC25" s="5235"/>
      <c r="BD25" s="5235"/>
      <c r="BE25" s="5235"/>
      <c r="BF25" s="5235"/>
      <c r="BG25" s="5235"/>
      <c r="BH25" s="5235"/>
      <c r="BI25" s="5235"/>
      <c r="BJ25" s="2504"/>
      <c r="BK25" s="5204"/>
      <c r="BL25" s="5205"/>
      <c r="BM25" s="5206"/>
      <c r="BN25" s="5218"/>
      <c r="BO25" s="5219"/>
      <c r="BP25" s="5219"/>
      <c r="BQ25" s="5219"/>
      <c r="BR25" s="5219"/>
      <c r="BS25" s="5219"/>
      <c r="BT25" s="5219"/>
      <c r="BU25" s="5219"/>
      <c r="BV25" s="5219"/>
      <c r="BW25" s="5219"/>
      <c r="BX25" s="5219"/>
      <c r="BY25" s="5219"/>
      <c r="BZ25" s="5219"/>
      <c r="CA25" s="5219"/>
      <c r="CB25" s="5219"/>
      <c r="CC25" s="5220"/>
      <c r="CD25" s="5221"/>
      <c r="CE25" s="5222"/>
      <c r="CF25" s="5222"/>
      <c r="CG25" s="5222"/>
      <c r="CH25" s="5222"/>
      <c r="CI25" s="5222"/>
      <c r="CJ25" s="5222"/>
      <c r="CK25" s="5222"/>
      <c r="CL25" s="5222"/>
      <c r="CM25" s="5222"/>
      <c r="CN25" s="5222"/>
      <c r="CO25" s="5222"/>
      <c r="CP25" s="5222"/>
      <c r="CQ25" s="5222"/>
      <c r="CR25" s="5223"/>
      <c r="CS25" s="5221"/>
      <c r="CT25" s="5222"/>
      <c r="CU25" s="5222"/>
      <c r="CV25" s="5222"/>
      <c r="CW25" s="5222"/>
      <c r="CX25" s="5222"/>
      <c r="CY25" s="5222"/>
      <c r="CZ25" s="5222"/>
      <c r="DA25" s="5222"/>
      <c r="DB25" s="5222"/>
      <c r="DC25" s="5222"/>
      <c r="DD25" s="5222"/>
      <c r="DE25" s="5222"/>
      <c r="DF25" s="5225"/>
      <c r="DG25" s="5785"/>
      <c r="DH25" s="2478"/>
      <c r="DI25" s="2478"/>
      <c r="DJ25" s="1760"/>
    </row>
    <row r="26" spans="1:114" ht="11.25" customHeight="1">
      <c r="A26" s="1760"/>
      <c r="B26" s="1760"/>
      <c r="C26" s="5236"/>
      <c r="D26" s="5236"/>
      <c r="E26" s="5236"/>
      <c r="F26" s="5236"/>
      <c r="G26" s="5236"/>
      <c r="H26" s="5236"/>
      <c r="I26" s="5236"/>
      <c r="J26" s="5236"/>
      <c r="K26" s="5236"/>
      <c r="L26" s="5236"/>
      <c r="M26" s="5236"/>
      <c r="N26" s="5236"/>
      <c r="O26" s="5236"/>
      <c r="P26" s="5236"/>
      <c r="Q26" s="5236"/>
      <c r="R26" s="5236"/>
      <c r="S26" s="5236"/>
      <c r="T26" s="5236"/>
      <c r="U26" s="5236"/>
      <c r="V26" s="5236"/>
      <c r="W26" s="5236"/>
      <c r="X26" s="5236"/>
      <c r="Y26" s="5236"/>
      <c r="Z26" s="5236"/>
      <c r="AA26" s="5236"/>
      <c r="AB26" s="5236"/>
      <c r="AC26" s="5236"/>
      <c r="AD26" s="5236"/>
      <c r="AE26" s="5236"/>
      <c r="AF26" s="5236"/>
      <c r="AG26" s="5236"/>
      <c r="AH26" s="5236"/>
      <c r="AI26" s="5236"/>
      <c r="AJ26" s="5236"/>
      <c r="AK26" s="5236"/>
      <c r="AL26" s="5236"/>
      <c r="AM26" s="5236"/>
      <c r="AN26" s="5236"/>
      <c r="AO26" s="5236"/>
      <c r="AP26" s="5236"/>
      <c r="AQ26" s="5236"/>
      <c r="AR26" s="5236"/>
      <c r="AS26" s="5236"/>
      <c r="AT26" s="5236"/>
      <c r="AU26" s="5236"/>
      <c r="AV26" s="5236"/>
      <c r="AW26" s="5236"/>
      <c r="AX26" s="5236"/>
      <c r="AY26" s="5236"/>
      <c r="AZ26" s="5236"/>
      <c r="BA26" s="5236"/>
      <c r="BB26" s="5236"/>
      <c r="BC26" s="5236"/>
      <c r="BD26" s="5236"/>
      <c r="BE26" s="5236"/>
      <c r="BF26" s="5236"/>
      <c r="BG26" s="5236"/>
      <c r="BH26" s="5236"/>
      <c r="BI26" s="5236"/>
      <c r="BJ26" s="2504"/>
      <c r="BK26" s="5237" t="s">
        <v>1621</v>
      </c>
      <c r="BL26" s="5238"/>
      <c r="BM26" s="5239"/>
      <c r="BN26" s="5207" t="s">
        <v>1670</v>
      </c>
      <c r="BO26" s="5208"/>
      <c r="BP26" s="5208"/>
      <c r="BQ26" s="5208"/>
      <c r="BR26" s="5208"/>
      <c r="BS26" s="5208"/>
      <c r="BT26" s="5208"/>
      <c r="BU26" s="5208"/>
      <c r="BV26" s="5208"/>
      <c r="BW26" s="5208"/>
      <c r="BX26" s="5208"/>
      <c r="BY26" s="5208"/>
      <c r="BZ26" s="5208"/>
      <c r="CA26" s="5208"/>
      <c r="CB26" s="5208"/>
      <c r="CC26" s="5209"/>
      <c r="CD26" s="5240">
        <f>'2-入力用'!AJ20</f>
        <v>50000</v>
      </c>
      <c r="CE26" s="5241"/>
      <c r="CF26" s="5241"/>
      <c r="CG26" s="5241"/>
      <c r="CH26" s="5241"/>
      <c r="CI26" s="5241"/>
      <c r="CJ26" s="5241"/>
      <c r="CK26" s="5241"/>
      <c r="CL26" s="5241"/>
      <c r="CM26" s="5241"/>
      <c r="CN26" s="5241"/>
      <c r="CO26" s="5241"/>
      <c r="CP26" s="5241"/>
      <c r="CQ26" s="5241"/>
      <c r="CR26" s="5242"/>
      <c r="CS26" s="5115">
        <f>'2-入力用'!AT20</f>
        <v>50000</v>
      </c>
      <c r="CT26" s="5116"/>
      <c r="CU26" s="5116"/>
      <c r="CV26" s="5116"/>
      <c r="CW26" s="5116"/>
      <c r="CX26" s="5116"/>
      <c r="CY26" s="5116"/>
      <c r="CZ26" s="5116"/>
      <c r="DA26" s="5116"/>
      <c r="DB26" s="5116"/>
      <c r="DC26" s="5116"/>
      <c r="DD26" s="5116"/>
      <c r="DE26" s="5116"/>
      <c r="DF26" s="5117"/>
      <c r="DG26" s="5785"/>
      <c r="DH26" s="2478"/>
      <c r="DI26" s="2478"/>
      <c r="DJ26" s="1760"/>
    </row>
    <row r="27" spans="1:114" ht="14.25" customHeight="1">
      <c r="A27" s="1760"/>
      <c r="B27" s="1760"/>
      <c r="C27" s="5246" t="s">
        <v>790</v>
      </c>
      <c r="D27" s="5247"/>
      <c r="E27" s="5248"/>
      <c r="F27" s="5252" t="s">
        <v>964</v>
      </c>
      <c r="G27" s="5253"/>
      <c r="H27" s="5253"/>
      <c r="I27" s="5253"/>
      <c r="J27" s="5253"/>
      <c r="K27" s="5254"/>
      <c r="L27" s="5258" t="s">
        <v>1590</v>
      </c>
      <c r="M27" s="5259"/>
      <c r="N27" s="5259"/>
      <c r="O27" s="5259"/>
      <c r="P27" s="5259"/>
      <c r="Q27" s="5259"/>
      <c r="R27" s="5259"/>
      <c r="S27" s="5259"/>
      <c r="T27" s="5259"/>
      <c r="U27" s="5259"/>
      <c r="V27" s="5259"/>
      <c r="W27" s="5259"/>
      <c r="X27" s="5259"/>
      <c r="Y27" s="5259"/>
      <c r="Z27" s="5259"/>
      <c r="AA27" s="5259"/>
      <c r="AB27" s="5259"/>
      <c r="AC27" s="5259"/>
      <c r="AD27" s="5259"/>
      <c r="AE27" s="5259"/>
      <c r="AF27" s="5259"/>
      <c r="AG27" s="5260"/>
      <c r="AH27" s="5264" t="s">
        <v>780</v>
      </c>
      <c r="AI27" s="5264"/>
      <c r="AJ27" s="5264"/>
      <c r="AK27" s="5264"/>
      <c r="AL27" s="5264"/>
      <c r="AM27" s="5264"/>
      <c r="AN27" s="5264"/>
      <c r="AO27" s="5264"/>
      <c r="AP27" s="5264"/>
      <c r="AQ27" s="5264"/>
      <c r="AR27" s="5264"/>
      <c r="AS27" s="5264"/>
      <c r="AT27" s="5264"/>
      <c r="AU27" s="5266" t="s">
        <v>788</v>
      </c>
      <c r="AV27" s="5267"/>
      <c r="AW27" s="5267"/>
      <c r="AX27" s="5267"/>
      <c r="AY27" s="5267"/>
      <c r="AZ27" s="5267"/>
      <c r="BA27" s="5267"/>
      <c r="BB27" s="5267"/>
      <c r="BC27" s="5267"/>
      <c r="BD27" s="5267"/>
      <c r="BE27" s="5267"/>
      <c r="BF27" s="5267"/>
      <c r="BG27" s="5267"/>
      <c r="BH27" s="5267"/>
      <c r="BI27" s="5268"/>
      <c r="BJ27" s="2504"/>
      <c r="BK27" s="5272" t="s">
        <v>1671</v>
      </c>
      <c r="BL27" s="5273"/>
      <c r="BM27" s="5274"/>
      <c r="BN27" s="5174"/>
      <c r="BO27" s="5175"/>
      <c r="BP27" s="5175"/>
      <c r="BQ27" s="5175"/>
      <c r="BR27" s="5175"/>
      <c r="BS27" s="5175"/>
      <c r="BT27" s="5175"/>
      <c r="BU27" s="5175"/>
      <c r="BV27" s="5175"/>
      <c r="BW27" s="5175"/>
      <c r="BX27" s="5175"/>
      <c r="BY27" s="5175"/>
      <c r="BZ27" s="5175"/>
      <c r="CA27" s="5175"/>
      <c r="CB27" s="5175"/>
      <c r="CC27" s="5176"/>
      <c r="CD27" s="5243"/>
      <c r="CE27" s="5244"/>
      <c r="CF27" s="5244"/>
      <c r="CG27" s="5244"/>
      <c r="CH27" s="5244"/>
      <c r="CI27" s="5244"/>
      <c r="CJ27" s="5244"/>
      <c r="CK27" s="5244"/>
      <c r="CL27" s="5244"/>
      <c r="CM27" s="5244"/>
      <c r="CN27" s="5244"/>
      <c r="CO27" s="5244"/>
      <c r="CP27" s="5244"/>
      <c r="CQ27" s="5244"/>
      <c r="CR27" s="5245"/>
      <c r="CS27" s="5118"/>
      <c r="CT27" s="5119"/>
      <c r="CU27" s="5119"/>
      <c r="CV27" s="5119"/>
      <c r="CW27" s="5119"/>
      <c r="CX27" s="5119"/>
      <c r="CY27" s="5119"/>
      <c r="CZ27" s="5119"/>
      <c r="DA27" s="5119"/>
      <c r="DB27" s="5119"/>
      <c r="DC27" s="5119"/>
      <c r="DD27" s="5119"/>
      <c r="DE27" s="5119"/>
      <c r="DF27" s="5120"/>
      <c r="DG27" s="2649"/>
      <c r="DH27" s="2478"/>
      <c r="DI27" s="2478"/>
      <c r="DJ27" s="1760"/>
    </row>
    <row r="28" spans="1:114" ht="13.5" customHeight="1">
      <c r="A28" s="1760"/>
      <c r="B28" s="1760"/>
      <c r="C28" s="5249"/>
      <c r="D28" s="5250"/>
      <c r="E28" s="5251"/>
      <c r="F28" s="5255"/>
      <c r="G28" s="5256"/>
      <c r="H28" s="5256"/>
      <c r="I28" s="5256"/>
      <c r="J28" s="5256"/>
      <c r="K28" s="5257"/>
      <c r="L28" s="5261"/>
      <c r="M28" s="5262"/>
      <c r="N28" s="5262"/>
      <c r="O28" s="5262"/>
      <c r="P28" s="5262"/>
      <c r="Q28" s="5262"/>
      <c r="R28" s="5262"/>
      <c r="S28" s="5262"/>
      <c r="T28" s="5262"/>
      <c r="U28" s="5262"/>
      <c r="V28" s="5262"/>
      <c r="W28" s="5262"/>
      <c r="X28" s="5262"/>
      <c r="Y28" s="5262"/>
      <c r="Z28" s="5262"/>
      <c r="AA28" s="5262"/>
      <c r="AB28" s="5262"/>
      <c r="AC28" s="5262"/>
      <c r="AD28" s="5262"/>
      <c r="AE28" s="5262"/>
      <c r="AF28" s="5262"/>
      <c r="AG28" s="5263"/>
      <c r="AH28" s="5265"/>
      <c r="AI28" s="5265"/>
      <c r="AJ28" s="5265"/>
      <c r="AK28" s="5265"/>
      <c r="AL28" s="5265"/>
      <c r="AM28" s="5265"/>
      <c r="AN28" s="5265"/>
      <c r="AO28" s="5265"/>
      <c r="AP28" s="5265"/>
      <c r="AQ28" s="5265"/>
      <c r="AR28" s="5265"/>
      <c r="AS28" s="5265"/>
      <c r="AT28" s="5265"/>
      <c r="AU28" s="5269"/>
      <c r="AV28" s="5270"/>
      <c r="AW28" s="5270"/>
      <c r="AX28" s="5270"/>
      <c r="AY28" s="5270"/>
      <c r="AZ28" s="5270"/>
      <c r="BA28" s="5270"/>
      <c r="BB28" s="5270"/>
      <c r="BC28" s="5270"/>
      <c r="BD28" s="5270"/>
      <c r="BE28" s="5270"/>
      <c r="BF28" s="5270"/>
      <c r="BG28" s="5270"/>
      <c r="BH28" s="5270"/>
      <c r="BI28" s="5271"/>
      <c r="BJ28" s="2504"/>
      <c r="BK28" s="5272"/>
      <c r="BL28" s="5273"/>
      <c r="BM28" s="5274"/>
      <c r="BN28" s="5171" t="s">
        <v>1593</v>
      </c>
      <c r="BO28" s="5172"/>
      <c r="BP28" s="5172"/>
      <c r="BQ28" s="5172"/>
      <c r="BR28" s="5172"/>
      <c r="BS28" s="5172"/>
      <c r="BT28" s="5172"/>
      <c r="BU28" s="5172"/>
      <c r="BV28" s="5172"/>
      <c r="BW28" s="5172"/>
      <c r="BX28" s="5172"/>
      <c r="BY28" s="5172"/>
      <c r="BZ28" s="5172"/>
      <c r="CA28" s="5172"/>
      <c r="CB28" s="5172"/>
      <c r="CC28" s="5173"/>
      <c r="CD28" s="5177">
        <f>'2-入力用'!AJ22</f>
        <v>0</v>
      </c>
      <c r="CE28" s="5178"/>
      <c r="CF28" s="5178"/>
      <c r="CG28" s="5178"/>
      <c r="CH28" s="5178"/>
      <c r="CI28" s="5178"/>
      <c r="CJ28" s="5178"/>
      <c r="CK28" s="5178"/>
      <c r="CL28" s="5178"/>
      <c r="CM28" s="5178"/>
      <c r="CN28" s="5178"/>
      <c r="CO28" s="5178"/>
      <c r="CP28" s="5178"/>
      <c r="CQ28" s="5178"/>
      <c r="CR28" s="5179"/>
      <c r="CS28" s="5792">
        <f>'2-入力用'!AT22</f>
        <v>0</v>
      </c>
      <c r="CT28" s="5793"/>
      <c r="CU28" s="5793"/>
      <c r="CV28" s="5793"/>
      <c r="CW28" s="5793"/>
      <c r="CX28" s="5793"/>
      <c r="CY28" s="5793"/>
      <c r="CZ28" s="5793"/>
      <c r="DA28" s="5793"/>
      <c r="DB28" s="5793"/>
      <c r="DC28" s="5793"/>
      <c r="DD28" s="5793"/>
      <c r="DE28" s="5793"/>
      <c r="DF28" s="5794"/>
      <c r="DG28" s="2649"/>
      <c r="DH28" s="2478"/>
      <c r="DI28" s="2478"/>
      <c r="DJ28" s="1731"/>
    </row>
    <row r="29" spans="1:114" ht="12" customHeight="1">
      <c r="A29" s="1760"/>
      <c r="B29" s="1760"/>
      <c r="C29" s="5278" t="str">
        <f>IF(LEFT('2-入力用'!B21,1)="雑","雑",'2-入力用'!B21)</f>
        <v>給与</v>
      </c>
      <c r="D29" s="5279"/>
      <c r="E29" s="5280"/>
      <c r="F29" s="5287">
        <f>'2-入力用'!E21</f>
        <v>0</v>
      </c>
      <c r="G29" s="5288"/>
      <c r="H29" s="5288"/>
      <c r="I29" s="5288"/>
      <c r="J29" s="5288"/>
      <c r="K29" s="5289"/>
      <c r="L29" s="5296">
        <f>'2-入力用'!H21</f>
        <v>0</v>
      </c>
      <c r="M29" s="5297"/>
      <c r="N29" s="5297"/>
      <c r="O29" s="5297"/>
      <c r="P29" s="5297"/>
      <c r="Q29" s="5297"/>
      <c r="R29" s="5297"/>
      <c r="S29" s="5297"/>
      <c r="T29" s="5297"/>
      <c r="U29" s="5297"/>
      <c r="V29" s="5297"/>
      <c r="W29" s="5297"/>
      <c r="X29" s="5297"/>
      <c r="Y29" s="5297"/>
      <c r="Z29" s="5297"/>
      <c r="AA29" s="5297"/>
      <c r="AB29" s="5297"/>
      <c r="AC29" s="5297"/>
      <c r="AD29" s="5297"/>
      <c r="AE29" s="5297"/>
      <c r="AF29" s="5297"/>
      <c r="AG29" s="5298"/>
      <c r="AH29" s="5305">
        <f>'2-入力用'!N21</f>
        <v>6700000</v>
      </c>
      <c r="AI29" s="5306"/>
      <c r="AJ29" s="5306"/>
      <c r="AK29" s="5306"/>
      <c r="AL29" s="5306"/>
      <c r="AM29" s="5306"/>
      <c r="AN29" s="5306"/>
      <c r="AO29" s="5306"/>
      <c r="AP29" s="5306"/>
      <c r="AQ29" s="5306"/>
      <c r="AR29" s="5306"/>
      <c r="AS29" s="5306"/>
      <c r="AT29" s="5307"/>
      <c r="AU29" s="5305">
        <f>'2-入力用'!R21</f>
        <v>194500</v>
      </c>
      <c r="AV29" s="5306"/>
      <c r="AW29" s="5306"/>
      <c r="AX29" s="5306"/>
      <c r="AY29" s="5306"/>
      <c r="AZ29" s="5306"/>
      <c r="BA29" s="5306"/>
      <c r="BB29" s="5306"/>
      <c r="BC29" s="5306"/>
      <c r="BD29" s="5306"/>
      <c r="BE29" s="5306"/>
      <c r="BF29" s="5306"/>
      <c r="BG29" s="5306"/>
      <c r="BH29" s="5306"/>
      <c r="BI29" s="5314"/>
      <c r="BJ29" s="2504"/>
      <c r="BK29" s="5275"/>
      <c r="BL29" s="5276"/>
      <c r="BM29" s="5277"/>
      <c r="BN29" s="5218"/>
      <c r="BO29" s="5219"/>
      <c r="BP29" s="5219"/>
      <c r="BQ29" s="5219"/>
      <c r="BR29" s="5219"/>
      <c r="BS29" s="5219"/>
      <c r="BT29" s="5219"/>
      <c r="BU29" s="5219"/>
      <c r="BV29" s="5219"/>
      <c r="BW29" s="5219"/>
      <c r="BX29" s="5219"/>
      <c r="BY29" s="5219"/>
      <c r="BZ29" s="5219"/>
      <c r="CA29" s="5219"/>
      <c r="CB29" s="5219"/>
      <c r="CC29" s="5220"/>
      <c r="CD29" s="5221"/>
      <c r="CE29" s="5222"/>
      <c r="CF29" s="5222"/>
      <c r="CG29" s="5222"/>
      <c r="CH29" s="5222"/>
      <c r="CI29" s="5222"/>
      <c r="CJ29" s="5222"/>
      <c r="CK29" s="5222"/>
      <c r="CL29" s="5222"/>
      <c r="CM29" s="5222"/>
      <c r="CN29" s="5222"/>
      <c r="CO29" s="5222"/>
      <c r="CP29" s="5222"/>
      <c r="CQ29" s="5222"/>
      <c r="CR29" s="5223"/>
      <c r="CS29" s="5798"/>
      <c r="CT29" s="5799"/>
      <c r="CU29" s="5799"/>
      <c r="CV29" s="5799"/>
      <c r="CW29" s="5799"/>
      <c r="CX29" s="5799"/>
      <c r="CY29" s="5799"/>
      <c r="CZ29" s="5799"/>
      <c r="DA29" s="5799"/>
      <c r="DB29" s="5799"/>
      <c r="DC29" s="5799"/>
      <c r="DD29" s="5799"/>
      <c r="DE29" s="5799"/>
      <c r="DF29" s="5800"/>
      <c r="DG29" s="2649"/>
      <c r="DH29" s="2478"/>
      <c r="DI29" s="2478"/>
      <c r="DJ29" s="1731"/>
    </row>
    <row r="30" spans="1:114" ht="5.25" customHeight="1">
      <c r="A30" s="1760"/>
      <c r="B30" s="1760"/>
      <c r="C30" s="5281"/>
      <c r="D30" s="5282"/>
      <c r="E30" s="5283"/>
      <c r="F30" s="5290"/>
      <c r="G30" s="5291"/>
      <c r="H30" s="5291"/>
      <c r="I30" s="5291"/>
      <c r="J30" s="5291"/>
      <c r="K30" s="5292"/>
      <c r="L30" s="5299"/>
      <c r="M30" s="5300"/>
      <c r="N30" s="5300"/>
      <c r="O30" s="5300"/>
      <c r="P30" s="5300"/>
      <c r="Q30" s="5300"/>
      <c r="R30" s="5300"/>
      <c r="S30" s="5300"/>
      <c r="T30" s="5300"/>
      <c r="U30" s="5300"/>
      <c r="V30" s="5300"/>
      <c r="W30" s="5300"/>
      <c r="X30" s="5300"/>
      <c r="Y30" s="5300"/>
      <c r="Z30" s="5300"/>
      <c r="AA30" s="5300"/>
      <c r="AB30" s="5300"/>
      <c r="AC30" s="5300"/>
      <c r="AD30" s="5300"/>
      <c r="AE30" s="5300"/>
      <c r="AF30" s="5300"/>
      <c r="AG30" s="5301"/>
      <c r="AH30" s="5308"/>
      <c r="AI30" s="5309"/>
      <c r="AJ30" s="5309"/>
      <c r="AK30" s="5309"/>
      <c r="AL30" s="5309"/>
      <c r="AM30" s="5309"/>
      <c r="AN30" s="5309"/>
      <c r="AO30" s="5309"/>
      <c r="AP30" s="5309"/>
      <c r="AQ30" s="5309"/>
      <c r="AR30" s="5309"/>
      <c r="AS30" s="5309"/>
      <c r="AT30" s="5310"/>
      <c r="AU30" s="5308"/>
      <c r="AV30" s="5309"/>
      <c r="AW30" s="5309"/>
      <c r="AX30" s="5309"/>
      <c r="AY30" s="5309"/>
      <c r="AZ30" s="5309"/>
      <c r="BA30" s="5309"/>
      <c r="BB30" s="5309"/>
      <c r="BC30" s="5309"/>
      <c r="BD30" s="5309"/>
      <c r="BE30" s="5309"/>
      <c r="BF30" s="5309"/>
      <c r="BG30" s="5309"/>
      <c r="BH30" s="5309"/>
      <c r="BI30" s="5315"/>
      <c r="BJ30" s="2504"/>
      <c r="BK30" s="2527"/>
      <c r="BL30" s="2528"/>
      <c r="BM30" s="2528"/>
      <c r="DG30" s="2649"/>
      <c r="DH30" s="2478"/>
      <c r="DI30" s="2478"/>
      <c r="DJ30" s="1731"/>
    </row>
    <row r="31" spans="1:114" ht="9" customHeight="1">
      <c r="A31" s="1760"/>
      <c r="B31" s="1760"/>
      <c r="C31" s="5284"/>
      <c r="D31" s="5285"/>
      <c r="E31" s="5286"/>
      <c r="F31" s="5293"/>
      <c r="G31" s="5294"/>
      <c r="H31" s="5294"/>
      <c r="I31" s="5294"/>
      <c r="J31" s="5294"/>
      <c r="K31" s="5295"/>
      <c r="L31" s="5302"/>
      <c r="M31" s="5303"/>
      <c r="N31" s="5303"/>
      <c r="O31" s="5303"/>
      <c r="P31" s="5303"/>
      <c r="Q31" s="5303"/>
      <c r="R31" s="5303"/>
      <c r="S31" s="5303"/>
      <c r="T31" s="5303"/>
      <c r="U31" s="5303"/>
      <c r="V31" s="5303"/>
      <c r="W31" s="5303"/>
      <c r="X31" s="5303"/>
      <c r="Y31" s="5303"/>
      <c r="Z31" s="5303"/>
      <c r="AA31" s="5303"/>
      <c r="AB31" s="5303"/>
      <c r="AC31" s="5303"/>
      <c r="AD31" s="5303"/>
      <c r="AE31" s="5303"/>
      <c r="AF31" s="5303"/>
      <c r="AG31" s="5304"/>
      <c r="AH31" s="5311"/>
      <c r="AI31" s="5312"/>
      <c r="AJ31" s="5312"/>
      <c r="AK31" s="5312"/>
      <c r="AL31" s="5312"/>
      <c r="AM31" s="5312"/>
      <c r="AN31" s="5312"/>
      <c r="AO31" s="5312"/>
      <c r="AP31" s="5312"/>
      <c r="AQ31" s="5312"/>
      <c r="AR31" s="5312"/>
      <c r="AS31" s="5312"/>
      <c r="AT31" s="5313"/>
      <c r="AU31" s="5311"/>
      <c r="AV31" s="5312"/>
      <c r="AW31" s="5312"/>
      <c r="AX31" s="5312"/>
      <c r="AY31" s="5312"/>
      <c r="AZ31" s="5312"/>
      <c r="BA31" s="5312"/>
      <c r="BB31" s="5312"/>
      <c r="BC31" s="5312"/>
      <c r="BD31" s="5312"/>
      <c r="BE31" s="5312"/>
      <c r="BF31" s="5312"/>
      <c r="BG31" s="5312"/>
      <c r="BH31" s="5312"/>
      <c r="BI31" s="5316"/>
      <c r="BJ31" s="2504"/>
      <c r="BK31" s="5317" t="s">
        <v>1672</v>
      </c>
      <c r="BL31" s="5253"/>
      <c r="BM31" s="5253"/>
      <c r="BN31" s="5253"/>
      <c r="BO31" s="5253"/>
      <c r="BP31" s="5801" t="str">
        <f>IF(申告書1入力用!BF130,"〇","")</f>
        <v/>
      </c>
      <c r="BQ31" s="5802"/>
      <c r="BR31" s="5802"/>
      <c r="BS31" s="5802"/>
      <c r="BT31" s="5802"/>
      <c r="BU31" s="5802"/>
      <c r="BV31" s="5802"/>
      <c r="BW31" s="5802"/>
      <c r="BX31" s="5802"/>
      <c r="BY31" s="5802"/>
      <c r="BZ31" s="5802"/>
      <c r="CA31" s="5802"/>
      <c r="CB31" s="5803"/>
      <c r="CC31" s="5802" t="str">
        <f>IF(申告書1入力用!BF131,"〇","")</f>
        <v/>
      </c>
      <c r="CD31" s="5802"/>
      <c r="CE31" s="5802"/>
      <c r="CF31" s="5802"/>
      <c r="CG31" s="5802"/>
      <c r="CH31" s="5802"/>
      <c r="CI31" s="5802"/>
      <c r="CJ31" s="5801" t="str">
        <f>IF(申告書1入力用!BF136,"〇","")</f>
        <v/>
      </c>
      <c r="CK31" s="5802"/>
      <c r="CL31" s="5802"/>
      <c r="CM31" s="5802"/>
      <c r="CN31" s="5802"/>
      <c r="CO31" s="5802"/>
      <c r="CP31" s="5802"/>
      <c r="CQ31" s="5802"/>
      <c r="CR31" s="5802"/>
      <c r="CS31" s="5802"/>
      <c r="CT31" s="5802"/>
      <c r="CU31" s="5803"/>
      <c r="CV31" s="5801" t="str">
        <f>IF(申告書1入力用!BF138,"〇","")</f>
        <v/>
      </c>
      <c r="CW31" s="5802"/>
      <c r="CX31" s="5802"/>
      <c r="CY31" s="5802"/>
      <c r="CZ31" s="5802"/>
      <c r="DA31" s="5803"/>
      <c r="DB31" s="5802" t="str">
        <f>IF(申告書1入力用!BF139,"〇","")</f>
        <v/>
      </c>
      <c r="DC31" s="5802"/>
      <c r="DD31" s="5802"/>
      <c r="DE31" s="5802"/>
      <c r="DF31" s="5813"/>
      <c r="DG31" s="2649"/>
      <c r="DH31" s="2478"/>
      <c r="DI31" s="2478"/>
      <c r="DJ31" s="1731"/>
    </row>
    <row r="32" spans="1:114" ht="10.5" customHeight="1">
      <c r="A32" s="1760"/>
      <c r="B32" s="1760"/>
      <c r="C32" s="5278">
        <f>IF(LEFT('2-入力用'!B23,1)="雑","雑",'2-入力用'!B23)</f>
        <v>0</v>
      </c>
      <c r="D32" s="5279"/>
      <c r="E32" s="5280"/>
      <c r="F32" s="5287">
        <f>'2-入力用'!E23</f>
        <v>0</v>
      </c>
      <c r="G32" s="5288"/>
      <c r="H32" s="5288"/>
      <c r="I32" s="5288"/>
      <c r="J32" s="5288"/>
      <c r="K32" s="5289"/>
      <c r="L32" s="5296">
        <f>'2-入力用'!H23</f>
        <v>0</v>
      </c>
      <c r="M32" s="5297"/>
      <c r="N32" s="5297"/>
      <c r="O32" s="5297"/>
      <c r="P32" s="5297"/>
      <c r="Q32" s="5297"/>
      <c r="R32" s="5297"/>
      <c r="S32" s="5297"/>
      <c r="T32" s="5297"/>
      <c r="U32" s="5297"/>
      <c r="V32" s="5297"/>
      <c r="W32" s="5297"/>
      <c r="X32" s="5297"/>
      <c r="Y32" s="5297"/>
      <c r="Z32" s="5297"/>
      <c r="AA32" s="5297"/>
      <c r="AB32" s="5297"/>
      <c r="AC32" s="5297"/>
      <c r="AD32" s="5297"/>
      <c r="AE32" s="5297"/>
      <c r="AF32" s="5297"/>
      <c r="AG32" s="5298"/>
      <c r="AH32" s="5177">
        <f>'2-入力用'!N23</f>
        <v>0</v>
      </c>
      <c r="AI32" s="5178"/>
      <c r="AJ32" s="5178"/>
      <c r="AK32" s="5178"/>
      <c r="AL32" s="5178"/>
      <c r="AM32" s="5178"/>
      <c r="AN32" s="5178"/>
      <c r="AO32" s="5178"/>
      <c r="AP32" s="5178"/>
      <c r="AQ32" s="5178"/>
      <c r="AR32" s="5178"/>
      <c r="AS32" s="5178"/>
      <c r="AT32" s="5179"/>
      <c r="AU32" s="5177">
        <f>'2-入力用'!R23</f>
        <v>0</v>
      </c>
      <c r="AV32" s="5178"/>
      <c r="AW32" s="5178"/>
      <c r="AX32" s="5178"/>
      <c r="AY32" s="5178"/>
      <c r="AZ32" s="5178"/>
      <c r="BA32" s="5178"/>
      <c r="BB32" s="5178"/>
      <c r="BC32" s="5178"/>
      <c r="BD32" s="5178"/>
      <c r="BE32" s="5178"/>
      <c r="BF32" s="5178"/>
      <c r="BG32" s="5178"/>
      <c r="BH32" s="5178"/>
      <c r="BI32" s="5224"/>
      <c r="BJ32" s="2504"/>
      <c r="BK32" s="5318"/>
      <c r="BL32" s="5319"/>
      <c r="BM32" s="5319"/>
      <c r="BN32" s="5319"/>
      <c r="BO32" s="5319"/>
      <c r="BP32" s="5804"/>
      <c r="BQ32" s="5805"/>
      <c r="BR32" s="5805"/>
      <c r="BS32" s="5805"/>
      <c r="BT32" s="5805"/>
      <c r="BU32" s="5805"/>
      <c r="BV32" s="5805"/>
      <c r="BW32" s="5805"/>
      <c r="BX32" s="5805"/>
      <c r="BY32" s="5805"/>
      <c r="BZ32" s="5805"/>
      <c r="CA32" s="5805"/>
      <c r="CB32" s="5806"/>
      <c r="CC32" s="5807"/>
      <c r="CD32" s="5807"/>
      <c r="CE32" s="5807"/>
      <c r="CF32" s="5807"/>
      <c r="CG32" s="5807"/>
      <c r="CH32" s="5807"/>
      <c r="CI32" s="5807"/>
      <c r="CJ32" s="5804"/>
      <c r="CK32" s="5805"/>
      <c r="CL32" s="5805"/>
      <c r="CM32" s="5805"/>
      <c r="CN32" s="5805"/>
      <c r="CO32" s="5805"/>
      <c r="CP32" s="5805"/>
      <c r="CQ32" s="5805"/>
      <c r="CR32" s="5805"/>
      <c r="CS32" s="5805"/>
      <c r="CT32" s="5805"/>
      <c r="CU32" s="5806"/>
      <c r="CV32" s="5809"/>
      <c r="CW32" s="5807"/>
      <c r="CX32" s="5807"/>
      <c r="CY32" s="5807"/>
      <c r="CZ32" s="5807"/>
      <c r="DA32" s="5810"/>
      <c r="DB32" s="5807"/>
      <c r="DC32" s="5807"/>
      <c r="DD32" s="5807"/>
      <c r="DE32" s="5807"/>
      <c r="DF32" s="5814"/>
      <c r="DG32" s="2649"/>
      <c r="DH32" s="2478"/>
      <c r="DI32" s="2478"/>
      <c r="DJ32" s="1731"/>
    </row>
    <row r="33" spans="1:115" ht="12.75" customHeight="1">
      <c r="A33" s="1760"/>
      <c r="B33" s="1760"/>
      <c r="C33" s="5284"/>
      <c r="D33" s="5285"/>
      <c r="E33" s="5286"/>
      <c r="F33" s="5293"/>
      <c r="G33" s="5294"/>
      <c r="H33" s="5294"/>
      <c r="I33" s="5294"/>
      <c r="J33" s="5294"/>
      <c r="K33" s="5295"/>
      <c r="L33" s="5302"/>
      <c r="M33" s="5303"/>
      <c r="N33" s="5303"/>
      <c r="O33" s="5303"/>
      <c r="P33" s="5303"/>
      <c r="Q33" s="5303"/>
      <c r="R33" s="5303"/>
      <c r="S33" s="5303"/>
      <c r="T33" s="5303"/>
      <c r="U33" s="5303"/>
      <c r="V33" s="5303"/>
      <c r="W33" s="5303"/>
      <c r="X33" s="5303"/>
      <c r="Y33" s="5303"/>
      <c r="Z33" s="5303"/>
      <c r="AA33" s="5303"/>
      <c r="AB33" s="5303"/>
      <c r="AC33" s="5303"/>
      <c r="AD33" s="5303"/>
      <c r="AE33" s="5303"/>
      <c r="AF33" s="5303"/>
      <c r="AG33" s="5304"/>
      <c r="AH33" s="5108"/>
      <c r="AI33" s="5109"/>
      <c r="AJ33" s="5109"/>
      <c r="AK33" s="5109"/>
      <c r="AL33" s="5109"/>
      <c r="AM33" s="5109"/>
      <c r="AN33" s="5109"/>
      <c r="AO33" s="5109"/>
      <c r="AP33" s="5109"/>
      <c r="AQ33" s="5109"/>
      <c r="AR33" s="5109"/>
      <c r="AS33" s="5109"/>
      <c r="AT33" s="5110"/>
      <c r="AU33" s="5108"/>
      <c r="AV33" s="5109"/>
      <c r="AW33" s="5109"/>
      <c r="AX33" s="5109"/>
      <c r="AY33" s="5109"/>
      <c r="AZ33" s="5109"/>
      <c r="BA33" s="5109"/>
      <c r="BB33" s="5109"/>
      <c r="BC33" s="5109"/>
      <c r="BD33" s="5109"/>
      <c r="BE33" s="5109"/>
      <c r="BF33" s="5109"/>
      <c r="BG33" s="5109"/>
      <c r="BH33" s="5109"/>
      <c r="BI33" s="5111"/>
      <c r="BJ33" s="2504"/>
      <c r="BK33" s="5318"/>
      <c r="BL33" s="5319"/>
      <c r="BM33" s="5319"/>
      <c r="BN33" s="5319"/>
      <c r="BO33" s="5319"/>
      <c r="BP33" s="5144" t="str">
        <f>IF(申告書1入力用!$BF$132,"☑","□")</f>
        <v>□</v>
      </c>
      <c r="BQ33" s="5150"/>
      <c r="BR33" s="5150" t="s">
        <v>784</v>
      </c>
      <c r="BS33" s="5150"/>
      <c r="BT33" s="5150" t="str">
        <f>IF(申告書1入力用!$BF$134,"☑","□")</f>
        <v>□</v>
      </c>
      <c r="BU33" s="5150"/>
      <c r="BV33" s="5151" t="s">
        <v>962</v>
      </c>
      <c r="BW33" s="5151"/>
      <c r="BX33" s="5151"/>
      <c r="BY33" s="5151"/>
      <c r="BZ33" s="5151"/>
      <c r="CA33" s="5151"/>
      <c r="CB33" s="2529"/>
      <c r="CC33" s="5807"/>
      <c r="CD33" s="5807"/>
      <c r="CE33" s="5807"/>
      <c r="CF33" s="5807"/>
      <c r="CG33" s="5807"/>
      <c r="CH33" s="5807"/>
      <c r="CI33" s="5807"/>
      <c r="CJ33" s="5144" t="str">
        <f>IF(申告書1入力用!$BF$137,"☑","□")</f>
        <v>□</v>
      </c>
      <c r="CK33" s="5150"/>
      <c r="CL33" s="5145"/>
      <c r="CM33" s="5816" t="s">
        <v>1287</v>
      </c>
      <c r="CN33" s="5816"/>
      <c r="CO33" s="5816"/>
      <c r="CP33" s="5816"/>
      <c r="CQ33" s="5816"/>
      <c r="CR33" s="5816"/>
      <c r="CS33" s="5816"/>
      <c r="CT33" s="5816"/>
      <c r="CU33" s="5817"/>
      <c r="CV33" s="5809"/>
      <c r="CW33" s="5807"/>
      <c r="CX33" s="5807"/>
      <c r="CY33" s="5807"/>
      <c r="CZ33" s="5807"/>
      <c r="DA33" s="5810"/>
      <c r="DB33" s="5807"/>
      <c r="DC33" s="5807"/>
      <c r="DD33" s="5807"/>
      <c r="DE33" s="5807"/>
      <c r="DF33" s="5814"/>
      <c r="DG33" s="2649"/>
      <c r="DH33" s="2478"/>
      <c r="DI33" s="2478"/>
      <c r="DJ33" s="2530"/>
    </row>
    <row r="34" spans="1:115" ht="5.25" customHeight="1">
      <c r="A34" s="1760"/>
      <c r="B34" s="1760"/>
      <c r="C34" s="5322">
        <f>IF(LEFT('2-入力用'!B26,1)="雑","雑",'2-入力用'!B26)</f>
        <v>0</v>
      </c>
      <c r="D34" s="5323"/>
      <c r="E34" s="5323"/>
      <c r="F34" s="5328">
        <f>'2-入力用'!E26</f>
        <v>0</v>
      </c>
      <c r="G34" s="5328"/>
      <c r="H34" s="5328"/>
      <c r="I34" s="5328"/>
      <c r="J34" s="5328"/>
      <c r="K34" s="5328"/>
      <c r="L34" s="5331">
        <f>'2-入力用'!H26</f>
        <v>0</v>
      </c>
      <c r="M34" s="5331"/>
      <c r="N34" s="5331"/>
      <c r="O34" s="5331"/>
      <c r="P34" s="5331"/>
      <c r="Q34" s="5331"/>
      <c r="R34" s="5331"/>
      <c r="S34" s="5331"/>
      <c r="T34" s="5331"/>
      <c r="U34" s="5331"/>
      <c r="V34" s="5331"/>
      <c r="W34" s="5331"/>
      <c r="X34" s="5331"/>
      <c r="Y34" s="5331"/>
      <c r="Z34" s="5331"/>
      <c r="AA34" s="5331"/>
      <c r="AB34" s="5331"/>
      <c r="AC34" s="5331"/>
      <c r="AD34" s="5331"/>
      <c r="AE34" s="5331"/>
      <c r="AF34" s="5331"/>
      <c r="AG34" s="5331"/>
      <c r="AH34" s="5232">
        <f>'2-入力用'!N26</f>
        <v>0</v>
      </c>
      <c r="AI34" s="5232"/>
      <c r="AJ34" s="5232"/>
      <c r="AK34" s="5232"/>
      <c r="AL34" s="5232"/>
      <c r="AM34" s="5232"/>
      <c r="AN34" s="5232"/>
      <c r="AO34" s="5232"/>
      <c r="AP34" s="5232"/>
      <c r="AQ34" s="5232"/>
      <c r="AR34" s="5232"/>
      <c r="AS34" s="5232"/>
      <c r="AT34" s="5232"/>
      <c r="AU34" s="5232">
        <f>'2-入力用'!R26</f>
        <v>0</v>
      </c>
      <c r="AV34" s="5232"/>
      <c r="AW34" s="5232"/>
      <c r="AX34" s="5232"/>
      <c r="AY34" s="5232"/>
      <c r="AZ34" s="5232"/>
      <c r="BA34" s="5232"/>
      <c r="BB34" s="5232"/>
      <c r="BC34" s="5232"/>
      <c r="BD34" s="5232"/>
      <c r="BE34" s="5232"/>
      <c r="BF34" s="5232"/>
      <c r="BG34" s="5232"/>
      <c r="BH34" s="5232"/>
      <c r="BI34" s="5336"/>
      <c r="BJ34" s="2504"/>
      <c r="BK34" s="5318"/>
      <c r="BL34" s="5319"/>
      <c r="BM34" s="5319"/>
      <c r="BN34" s="5319"/>
      <c r="BO34" s="5319"/>
      <c r="BP34" s="5144" t="str">
        <f>IF(申告書1入力用!$BF$133,"☑","□")</f>
        <v>□</v>
      </c>
      <c r="BQ34" s="5150"/>
      <c r="BR34" s="5150" t="s">
        <v>782</v>
      </c>
      <c r="BS34" s="5150"/>
      <c r="BT34" s="5150" t="str">
        <f>IF(申告書1入力用!$BF$135,"☑","□")</f>
        <v>□</v>
      </c>
      <c r="BU34" s="5150"/>
      <c r="BV34" s="5151" t="s">
        <v>960</v>
      </c>
      <c r="BW34" s="5151"/>
      <c r="BX34" s="5151"/>
      <c r="BY34" s="5151"/>
      <c r="BZ34" s="5151"/>
      <c r="CA34" s="5151"/>
      <c r="CB34" s="2529"/>
      <c r="CC34" s="5807"/>
      <c r="CD34" s="5807"/>
      <c r="CE34" s="5807"/>
      <c r="CF34" s="5807"/>
      <c r="CG34" s="5807"/>
      <c r="CH34" s="5807"/>
      <c r="CI34" s="5807"/>
      <c r="CJ34" s="5144"/>
      <c r="CK34" s="5150"/>
      <c r="CL34" s="5145"/>
      <c r="CM34" s="5818" t="s">
        <v>1710</v>
      </c>
      <c r="CN34" s="5818"/>
      <c r="CO34" s="5818"/>
      <c r="CP34" s="5818"/>
      <c r="CQ34" s="5818"/>
      <c r="CR34" s="5818"/>
      <c r="CS34" s="5818"/>
      <c r="CT34" s="5818"/>
      <c r="CU34" s="5819"/>
      <c r="CV34" s="5809"/>
      <c r="CW34" s="5807"/>
      <c r="CX34" s="5807"/>
      <c r="CY34" s="5807"/>
      <c r="CZ34" s="5807"/>
      <c r="DA34" s="5810"/>
      <c r="DB34" s="5807"/>
      <c r="DC34" s="5807"/>
      <c r="DD34" s="5807"/>
      <c r="DE34" s="5807"/>
      <c r="DF34" s="5814"/>
      <c r="DG34" s="2649"/>
      <c r="DH34" s="2478"/>
      <c r="DI34" s="2478"/>
      <c r="DJ34" s="1731"/>
    </row>
    <row r="35" spans="1:115" ht="7.5" customHeight="1">
      <c r="A35" s="1760"/>
      <c r="B35" s="1760"/>
      <c r="C35" s="5324"/>
      <c r="D35" s="5325"/>
      <c r="E35" s="5325"/>
      <c r="F35" s="5329"/>
      <c r="G35" s="5329"/>
      <c r="H35" s="5329"/>
      <c r="I35" s="5329"/>
      <c r="J35" s="5329"/>
      <c r="K35" s="5329"/>
      <c r="L35" s="5332"/>
      <c r="M35" s="5332"/>
      <c r="N35" s="5332"/>
      <c r="O35" s="5332"/>
      <c r="P35" s="5332"/>
      <c r="Q35" s="5332"/>
      <c r="R35" s="5332"/>
      <c r="S35" s="5332"/>
      <c r="T35" s="5332"/>
      <c r="U35" s="5332"/>
      <c r="V35" s="5332"/>
      <c r="W35" s="5332"/>
      <c r="X35" s="5332"/>
      <c r="Y35" s="5332"/>
      <c r="Z35" s="5332"/>
      <c r="AA35" s="5332"/>
      <c r="AB35" s="5332"/>
      <c r="AC35" s="5332"/>
      <c r="AD35" s="5332"/>
      <c r="AE35" s="5332"/>
      <c r="AF35" s="5332"/>
      <c r="AG35" s="5332"/>
      <c r="AH35" s="5334"/>
      <c r="AI35" s="5334"/>
      <c r="AJ35" s="5334"/>
      <c r="AK35" s="5334"/>
      <c r="AL35" s="5334"/>
      <c r="AM35" s="5334"/>
      <c r="AN35" s="5334"/>
      <c r="AO35" s="5334"/>
      <c r="AP35" s="5334"/>
      <c r="AQ35" s="5334"/>
      <c r="AR35" s="5334"/>
      <c r="AS35" s="5334"/>
      <c r="AT35" s="5334"/>
      <c r="AU35" s="5334"/>
      <c r="AV35" s="5334"/>
      <c r="AW35" s="5334"/>
      <c r="AX35" s="5334"/>
      <c r="AY35" s="5334"/>
      <c r="AZ35" s="5334"/>
      <c r="BA35" s="5334"/>
      <c r="BB35" s="5334"/>
      <c r="BC35" s="5334"/>
      <c r="BD35" s="5334"/>
      <c r="BE35" s="5334"/>
      <c r="BF35" s="5334"/>
      <c r="BG35" s="5334"/>
      <c r="BH35" s="5334"/>
      <c r="BI35" s="5183"/>
      <c r="BJ35" s="2504"/>
      <c r="BK35" s="5320"/>
      <c r="BL35" s="5321"/>
      <c r="BM35" s="5321"/>
      <c r="BN35" s="5321"/>
      <c r="BO35" s="5321"/>
      <c r="BP35" s="5146"/>
      <c r="BQ35" s="5147"/>
      <c r="BR35" s="5147"/>
      <c r="BS35" s="5147"/>
      <c r="BT35" s="5147"/>
      <c r="BU35" s="5147"/>
      <c r="BV35" s="5152"/>
      <c r="BW35" s="5152"/>
      <c r="BX35" s="5152"/>
      <c r="BY35" s="5152"/>
      <c r="BZ35" s="5152"/>
      <c r="CA35" s="5152"/>
      <c r="CB35" s="2531"/>
      <c r="CC35" s="5808"/>
      <c r="CD35" s="5808"/>
      <c r="CE35" s="5808"/>
      <c r="CF35" s="5808"/>
      <c r="CG35" s="5808"/>
      <c r="CH35" s="5808"/>
      <c r="CI35" s="5808"/>
      <c r="CJ35" s="5146"/>
      <c r="CK35" s="5147"/>
      <c r="CL35" s="5147"/>
      <c r="CM35" s="5820"/>
      <c r="CN35" s="5820"/>
      <c r="CO35" s="5820"/>
      <c r="CP35" s="5820"/>
      <c r="CQ35" s="5820"/>
      <c r="CR35" s="5820"/>
      <c r="CS35" s="5820"/>
      <c r="CT35" s="5820"/>
      <c r="CU35" s="5821"/>
      <c r="CV35" s="5811"/>
      <c r="CW35" s="5808"/>
      <c r="CX35" s="5808"/>
      <c r="CY35" s="5808"/>
      <c r="CZ35" s="5808"/>
      <c r="DA35" s="5812"/>
      <c r="DB35" s="5808"/>
      <c r="DC35" s="5808"/>
      <c r="DD35" s="5808"/>
      <c r="DE35" s="5808"/>
      <c r="DF35" s="5815"/>
      <c r="DG35" s="2649"/>
      <c r="DH35" s="2478"/>
      <c r="DI35" s="2478"/>
      <c r="DJ35" s="1731"/>
    </row>
    <row r="36" spans="1:115" ht="15.75" customHeight="1">
      <c r="A36" s="1760"/>
      <c r="B36" s="1760"/>
      <c r="C36" s="5339"/>
      <c r="D36" s="5340"/>
      <c r="E36" s="5340"/>
      <c r="F36" s="5341"/>
      <c r="G36" s="5341"/>
      <c r="H36" s="5341"/>
      <c r="I36" s="5341"/>
      <c r="J36" s="5341"/>
      <c r="K36" s="5341"/>
      <c r="L36" s="5342"/>
      <c r="M36" s="5342"/>
      <c r="N36" s="5342"/>
      <c r="O36" s="5342"/>
      <c r="P36" s="5342"/>
      <c r="Q36" s="5342"/>
      <c r="R36" s="5342"/>
      <c r="S36" s="5342"/>
      <c r="T36" s="5342"/>
      <c r="U36" s="5342"/>
      <c r="V36" s="5342"/>
      <c r="W36" s="5342"/>
      <c r="X36" s="5342"/>
      <c r="Y36" s="5342"/>
      <c r="Z36" s="5342"/>
      <c r="AA36" s="5342"/>
      <c r="AB36" s="5342"/>
      <c r="AC36" s="5342"/>
      <c r="AD36" s="5342"/>
      <c r="AE36" s="5342"/>
      <c r="AF36" s="5342"/>
      <c r="AG36" s="5342"/>
      <c r="AH36" s="5233"/>
      <c r="AI36" s="5233"/>
      <c r="AJ36" s="5233"/>
      <c r="AK36" s="5233"/>
      <c r="AL36" s="5233"/>
      <c r="AM36" s="5233"/>
      <c r="AN36" s="5233"/>
      <c r="AO36" s="5233"/>
      <c r="AP36" s="5233"/>
      <c r="AQ36" s="5233"/>
      <c r="AR36" s="5233"/>
      <c r="AS36" s="5233"/>
      <c r="AT36" s="5233"/>
      <c r="AU36" s="5334"/>
      <c r="AV36" s="5334"/>
      <c r="AW36" s="5334"/>
      <c r="AX36" s="5334"/>
      <c r="AY36" s="5334"/>
      <c r="AZ36" s="5334"/>
      <c r="BA36" s="5334"/>
      <c r="BB36" s="5334"/>
      <c r="BC36" s="5334"/>
      <c r="BD36" s="5334"/>
      <c r="BE36" s="5334"/>
      <c r="BF36" s="5334"/>
      <c r="BG36" s="5334"/>
      <c r="BH36" s="5334"/>
      <c r="BI36" s="5183"/>
      <c r="BJ36" s="2504"/>
      <c r="BK36" s="5343" t="s">
        <v>959</v>
      </c>
      <c r="BL36" s="5343"/>
      <c r="BM36" s="5343"/>
      <c r="BN36" s="5343"/>
      <c r="BO36" s="5343"/>
      <c r="BP36" s="5343"/>
      <c r="BQ36" s="5343"/>
      <c r="BR36" s="5343"/>
      <c r="BS36" s="5343"/>
      <c r="BT36" s="5343"/>
      <c r="BU36" s="5343"/>
      <c r="BV36" s="5343"/>
      <c r="BW36" s="5343"/>
      <c r="BX36" s="5343"/>
      <c r="BY36" s="5343"/>
      <c r="BZ36" s="5343"/>
      <c r="CA36" s="5343"/>
      <c r="CB36" s="5343"/>
      <c r="CC36" s="5343"/>
      <c r="CD36" s="2532"/>
      <c r="CE36" s="2532"/>
      <c r="CF36" s="2532"/>
      <c r="CG36" s="2532"/>
      <c r="CH36" s="2532"/>
      <c r="CI36" s="2532"/>
      <c r="CJ36" s="2532"/>
      <c r="CK36" s="2532"/>
      <c r="CL36" s="2532"/>
      <c r="CM36" s="2532"/>
      <c r="CN36" s="2532"/>
      <c r="CO36" s="2532"/>
      <c r="CP36" s="2532"/>
      <c r="CQ36" s="2532"/>
      <c r="CR36" s="2532"/>
      <c r="CS36" s="2532"/>
      <c r="CT36" s="2532"/>
      <c r="CU36" s="2532"/>
      <c r="CV36" s="2532"/>
      <c r="CW36" s="2532"/>
      <c r="CX36" s="2532"/>
      <c r="CY36" s="2532"/>
      <c r="CZ36" s="2532"/>
      <c r="DA36" s="2532"/>
      <c r="DB36" s="2532"/>
      <c r="DC36" s="2532"/>
      <c r="DD36" s="2532"/>
      <c r="DE36" s="2532"/>
      <c r="DF36" s="2532"/>
      <c r="DG36" s="2649"/>
      <c r="DH36" s="2478"/>
      <c r="DI36" s="2478"/>
      <c r="DJ36" s="2533"/>
    </row>
    <row r="37" spans="1:115" ht="3.75" customHeight="1">
      <c r="A37" s="1760"/>
      <c r="B37" s="1760"/>
      <c r="C37" s="5322">
        <f>IF(LEFT('2-入力用'!B29,1)="雑","雑",'2-入力用'!B29)</f>
        <v>0</v>
      </c>
      <c r="D37" s="5323"/>
      <c r="E37" s="5323"/>
      <c r="F37" s="5328">
        <f>'2-入力用'!E29</f>
        <v>0</v>
      </c>
      <c r="G37" s="5328"/>
      <c r="H37" s="5328"/>
      <c r="I37" s="5328"/>
      <c r="J37" s="5328"/>
      <c r="K37" s="5328"/>
      <c r="L37" s="5331">
        <f>'2-入力用'!H29</f>
        <v>0</v>
      </c>
      <c r="M37" s="5331"/>
      <c r="N37" s="5331"/>
      <c r="O37" s="5331"/>
      <c r="P37" s="5331"/>
      <c r="Q37" s="5331"/>
      <c r="R37" s="5331"/>
      <c r="S37" s="5331"/>
      <c r="T37" s="5331"/>
      <c r="U37" s="5331"/>
      <c r="V37" s="5331"/>
      <c r="W37" s="5331"/>
      <c r="X37" s="5331"/>
      <c r="Y37" s="5331"/>
      <c r="Z37" s="5331"/>
      <c r="AA37" s="5331"/>
      <c r="AB37" s="5331"/>
      <c r="AC37" s="5331"/>
      <c r="AD37" s="5331"/>
      <c r="AE37" s="5331"/>
      <c r="AF37" s="5331"/>
      <c r="AG37" s="5331"/>
      <c r="AH37" s="5232">
        <f>'2-入力用'!N29</f>
        <v>0</v>
      </c>
      <c r="AI37" s="5232"/>
      <c r="AJ37" s="5232"/>
      <c r="AK37" s="5232"/>
      <c r="AL37" s="5232"/>
      <c r="AM37" s="5232"/>
      <c r="AN37" s="5232"/>
      <c r="AO37" s="5232"/>
      <c r="AP37" s="5232"/>
      <c r="AQ37" s="5232"/>
      <c r="AR37" s="5232"/>
      <c r="AS37" s="5232"/>
      <c r="AT37" s="5232"/>
      <c r="AU37" s="5232">
        <f>'2-入力用'!R29</f>
        <v>0</v>
      </c>
      <c r="AV37" s="5232"/>
      <c r="AW37" s="5232"/>
      <c r="AX37" s="5232"/>
      <c r="AY37" s="5232"/>
      <c r="AZ37" s="5232"/>
      <c r="BA37" s="5232"/>
      <c r="BB37" s="5232"/>
      <c r="BC37" s="5232"/>
      <c r="BD37" s="5232"/>
      <c r="BE37" s="5232"/>
      <c r="BF37" s="5232"/>
      <c r="BG37" s="5232"/>
      <c r="BH37" s="5232"/>
      <c r="BI37" s="5336"/>
      <c r="BJ37" s="2504"/>
      <c r="BK37" s="5338" t="s">
        <v>776</v>
      </c>
      <c r="BL37" s="5157"/>
      <c r="BM37" s="5157"/>
      <c r="BN37" s="5157"/>
      <c r="BO37" s="5157"/>
      <c r="BP37" s="5157"/>
      <c r="BQ37" s="5157"/>
      <c r="BR37" s="5157"/>
      <c r="BS37" s="5157"/>
      <c r="BT37" s="5157"/>
      <c r="BU37" s="5157"/>
      <c r="BV37" s="5344" t="s">
        <v>775</v>
      </c>
      <c r="BW37" s="5157"/>
      <c r="BX37" s="5157"/>
      <c r="BY37" s="5157"/>
      <c r="BZ37" s="5157"/>
      <c r="CA37" s="5157"/>
      <c r="CB37" s="5157"/>
      <c r="CC37" s="5157"/>
      <c r="CD37" s="5157"/>
      <c r="CE37" s="5157"/>
      <c r="CF37" s="5157"/>
      <c r="CG37" s="5157"/>
      <c r="CH37" s="5157"/>
      <c r="CI37" s="5345"/>
      <c r="CJ37" s="5157" t="s">
        <v>774</v>
      </c>
      <c r="CK37" s="5157"/>
      <c r="CL37" s="5157"/>
      <c r="CM37" s="5157"/>
      <c r="CN37" s="5157"/>
      <c r="CO37" s="5157"/>
      <c r="CP37" s="5157"/>
      <c r="CQ37" s="5157"/>
      <c r="CR37" s="5157"/>
      <c r="CS37" s="5157"/>
      <c r="CT37" s="5157"/>
      <c r="CU37" s="5157"/>
      <c r="CV37" s="5157"/>
      <c r="CW37" s="5157"/>
      <c r="CX37" s="5157"/>
      <c r="CY37" s="5157"/>
      <c r="CZ37" s="5157"/>
      <c r="DA37" s="5157"/>
      <c r="DB37" s="5157"/>
      <c r="DC37" s="5157"/>
      <c r="DD37" s="5157"/>
      <c r="DE37" s="5157"/>
      <c r="DF37" s="5158"/>
      <c r="DG37" s="2649"/>
      <c r="DH37" s="2478"/>
      <c r="DI37" s="2478"/>
      <c r="DJ37" s="2533"/>
    </row>
    <row r="38" spans="1:115" ht="9" customHeight="1">
      <c r="A38" s="1760"/>
      <c r="B38" s="1760"/>
      <c r="C38" s="5324"/>
      <c r="D38" s="5325"/>
      <c r="E38" s="5325"/>
      <c r="F38" s="5329"/>
      <c r="G38" s="5329"/>
      <c r="H38" s="5329"/>
      <c r="I38" s="5329"/>
      <c r="J38" s="5329"/>
      <c r="K38" s="5329"/>
      <c r="L38" s="5332"/>
      <c r="M38" s="5332"/>
      <c r="N38" s="5332"/>
      <c r="O38" s="5332"/>
      <c r="P38" s="5332"/>
      <c r="Q38" s="5332"/>
      <c r="R38" s="5332"/>
      <c r="S38" s="5332"/>
      <c r="T38" s="5332"/>
      <c r="U38" s="5332"/>
      <c r="V38" s="5332"/>
      <c r="W38" s="5332"/>
      <c r="X38" s="5332"/>
      <c r="Y38" s="5332"/>
      <c r="Z38" s="5332"/>
      <c r="AA38" s="5332"/>
      <c r="AB38" s="5332"/>
      <c r="AC38" s="5332"/>
      <c r="AD38" s="5332"/>
      <c r="AE38" s="5332"/>
      <c r="AF38" s="5332"/>
      <c r="AG38" s="5332"/>
      <c r="AH38" s="5334"/>
      <c r="AI38" s="5334"/>
      <c r="AJ38" s="5334"/>
      <c r="AK38" s="5334"/>
      <c r="AL38" s="5334"/>
      <c r="AM38" s="5334"/>
      <c r="AN38" s="5334"/>
      <c r="AO38" s="5334"/>
      <c r="AP38" s="5334"/>
      <c r="AQ38" s="5334"/>
      <c r="AR38" s="5334"/>
      <c r="AS38" s="5334"/>
      <c r="AT38" s="5334"/>
      <c r="AU38" s="5334"/>
      <c r="AV38" s="5334"/>
      <c r="AW38" s="5334"/>
      <c r="AX38" s="5334"/>
      <c r="AY38" s="5334"/>
      <c r="AZ38" s="5334"/>
      <c r="BA38" s="5334"/>
      <c r="BB38" s="5334"/>
      <c r="BC38" s="5334"/>
      <c r="BD38" s="5334"/>
      <c r="BE38" s="5334"/>
      <c r="BF38" s="5334"/>
      <c r="BG38" s="5334"/>
      <c r="BH38" s="5334"/>
      <c r="BI38" s="5183"/>
      <c r="BJ38" s="2504"/>
      <c r="BK38" s="5213"/>
      <c r="BL38" s="5150"/>
      <c r="BM38" s="5150"/>
      <c r="BN38" s="5150"/>
      <c r="BO38" s="5150"/>
      <c r="BP38" s="5150"/>
      <c r="BQ38" s="5150"/>
      <c r="BR38" s="5150"/>
      <c r="BS38" s="5150"/>
      <c r="BT38" s="5150"/>
      <c r="BU38" s="5150"/>
      <c r="BV38" s="5144"/>
      <c r="BW38" s="5150"/>
      <c r="BX38" s="5150"/>
      <c r="BY38" s="5150"/>
      <c r="BZ38" s="5150"/>
      <c r="CA38" s="5150"/>
      <c r="CB38" s="5150"/>
      <c r="CC38" s="5150"/>
      <c r="CD38" s="5150"/>
      <c r="CE38" s="5150"/>
      <c r="CF38" s="5150"/>
      <c r="CG38" s="5150"/>
      <c r="CH38" s="5150"/>
      <c r="CI38" s="5346"/>
      <c r="CJ38" s="5150"/>
      <c r="CK38" s="5150"/>
      <c r="CL38" s="5150"/>
      <c r="CM38" s="5150"/>
      <c r="CN38" s="5150"/>
      <c r="CO38" s="5150"/>
      <c r="CP38" s="5150"/>
      <c r="CQ38" s="5150"/>
      <c r="CR38" s="5150"/>
      <c r="CS38" s="5150"/>
      <c r="CT38" s="5150"/>
      <c r="CU38" s="5150"/>
      <c r="CV38" s="5150"/>
      <c r="CW38" s="5150"/>
      <c r="CX38" s="5150"/>
      <c r="CY38" s="5150"/>
      <c r="CZ38" s="5150"/>
      <c r="DA38" s="5150"/>
      <c r="DB38" s="5150"/>
      <c r="DC38" s="5150"/>
      <c r="DD38" s="5150"/>
      <c r="DE38" s="5150"/>
      <c r="DF38" s="5159"/>
      <c r="DG38" s="2649"/>
      <c r="DH38" s="2478"/>
      <c r="DI38" s="2478"/>
      <c r="DJ38" s="1765"/>
    </row>
    <row r="39" spans="1:115" ht="16.5" customHeight="1">
      <c r="A39" s="1760"/>
      <c r="B39" s="1760"/>
      <c r="C39" s="5326"/>
      <c r="D39" s="5327"/>
      <c r="E39" s="5327"/>
      <c r="F39" s="5330"/>
      <c r="G39" s="5330"/>
      <c r="H39" s="5330"/>
      <c r="I39" s="5330"/>
      <c r="J39" s="5330"/>
      <c r="K39" s="5330"/>
      <c r="L39" s="5333"/>
      <c r="M39" s="5333"/>
      <c r="N39" s="5333"/>
      <c r="O39" s="5333"/>
      <c r="P39" s="5333"/>
      <c r="Q39" s="5333"/>
      <c r="R39" s="5333"/>
      <c r="S39" s="5333"/>
      <c r="T39" s="5333"/>
      <c r="U39" s="5333"/>
      <c r="V39" s="5333"/>
      <c r="W39" s="5333"/>
      <c r="X39" s="5333"/>
      <c r="Y39" s="5333"/>
      <c r="Z39" s="5333"/>
      <c r="AA39" s="5333"/>
      <c r="AB39" s="5333"/>
      <c r="AC39" s="5333"/>
      <c r="AD39" s="5333"/>
      <c r="AE39" s="5333"/>
      <c r="AF39" s="5333"/>
      <c r="AG39" s="5333"/>
      <c r="AH39" s="5335"/>
      <c r="AI39" s="5335"/>
      <c r="AJ39" s="5335"/>
      <c r="AK39" s="5335"/>
      <c r="AL39" s="5335"/>
      <c r="AM39" s="5335"/>
      <c r="AN39" s="5335"/>
      <c r="AO39" s="5335"/>
      <c r="AP39" s="5335"/>
      <c r="AQ39" s="5335"/>
      <c r="AR39" s="5335"/>
      <c r="AS39" s="5335"/>
      <c r="AT39" s="5335"/>
      <c r="AU39" s="5335"/>
      <c r="AV39" s="5335"/>
      <c r="AW39" s="5335"/>
      <c r="AX39" s="5335"/>
      <c r="AY39" s="5335"/>
      <c r="AZ39" s="5335"/>
      <c r="BA39" s="5335"/>
      <c r="BB39" s="5335"/>
      <c r="BC39" s="5335"/>
      <c r="BD39" s="5335"/>
      <c r="BE39" s="5335"/>
      <c r="BF39" s="5335"/>
      <c r="BG39" s="5335"/>
      <c r="BH39" s="5335"/>
      <c r="BI39" s="5337"/>
      <c r="BJ39" s="2504"/>
      <c r="BK39" s="5347">
        <f>'2-OCR'!BK39</f>
        <v>0</v>
      </c>
      <c r="BL39" s="5288"/>
      <c r="BM39" s="5288"/>
      <c r="BN39" s="5288"/>
      <c r="BO39" s="5288"/>
      <c r="BP39" s="5288"/>
      <c r="BQ39" s="5288"/>
      <c r="BR39" s="5288"/>
      <c r="BS39" s="5288"/>
      <c r="BT39" s="5288"/>
      <c r="BU39" s="5289"/>
      <c r="BV39" s="5349" t="str">
        <f>'2-入力用'!AF33</f>
        <v>・   ・</v>
      </c>
      <c r="BW39" s="5349"/>
      <c r="BX39" s="5349"/>
      <c r="BY39" s="5349"/>
      <c r="BZ39" s="5349"/>
      <c r="CA39" s="5349"/>
      <c r="CB39" s="5349"/>
      <c r="CC39" s="5349"/>
      <c r="CD39" s="5349"/>
      <c r="CE39" s="5349"/>
      <c r="CF39" s="5349"/>
      <c r="CG39" s="5349"/>
      <c r="CH39" s="5349"/>
      <c r="CI39" s="5349"/>
      <c r="CJ39" s="5160">
        <f>'2-OCR'!CJ39</f>
        <v>0</v>
      </c>
      <c r="CK39" s="5161"/>
      <c r="CL39" s="5161"/>
      <c r="CM39" s="5161"/>
      <c r="CN39" s="5161"/>
      <c r="CO39" s="5161"/>
      <c r="CP39" s="5161"/>
      <c r="CQ39" s="5161"/>
      <c r="CR39" s="5161"/>
      <c r="CS39" s="5161"/>
      <c r="CT39" s="5161"/>
      <c r="CU39" s="5161"/>
      <c r="CV39" s="5161"/>
      <c r="CW39" s="5161"/>
      <c r="CX39" s="5161"/>
      <c r="CY39" s="5161"/>
      <c r="CZ39" s="5161"/>
      <c r="DA39" s="5161"/>
      <c r="DB39" s="5161"/>
      <c r="DC39" s="5161"/>
      <c r="DD39" s="5161"/>
      <c r="DE39" s="5161"/>
      <c r="DF39" s="5162"/>
      <c r="DG39" s="2649"/>
      <c r="DH39" s="2478"/>
      <c r="DI39" s="2478"/>
      <c r="DJ39" s="2534" t="s">
        <v>961</v>
      </c>
    </row>
    <row r="40" spans="1:115" ht="9.75" customHeight="1">
      <c r="A40" s="1760"/>
      <c r="B40" s="1760"/>
      <c r="D40" s="1954"/>
      <c r="E40" s="1954"/>
      <c r="F40" s="1954"/>
      <c r="G40" s="1954"/>
      <c r="H40" s="1954"/>
      <c r="I40" s="1954"/>
      <c r="J40" s="1954"/>
      <c r="K40" s="1954"/>
      <c r="L40" s="1954"/>
      <c r="M40" s="1954"/>
      <c r="N40" s="1954"/>
      <c r="O40" s="1954"/>
      <c r="P40" s="1954"/>
      <c r="Q40" s="1954"/>
      <c r="R40" s="1954"/>
      <c r="S40" s="1954"/>
      <c r="T40" s="1954"/>
      <c r="U40" s="1954"/>
      <c r="V40" s="5351" t="s">
        <v>1711</v>
      </c>
      <c r="W40" s="5352"/>
      <c r="X40" s="5352"/>
      <c r="Y40" s="5355" t="s">
        <v>1675</v>
      </c>
      <c r="Z40" s="5355"/>
      <c r="AA40" s="5355"/>
      <c r="AB40" s="5355"/>
      <c r="AC40" s="5355"/>
      <c r="AD40" s="5355"/>
      <c r="AE40" s="5355"/>
      <c r="AF40" s="5355"/>
      <c r="AG40" s="5355"/>
      <c r="AH40" s="5355"/>
      <c r="AI40" s="5355"/>
      <c r="AJ40" s="5355"/>
      <c r="AK40" s="5355"/>
      <c r="AL40" s="5355"/>
      <c r="AM40" s="5355"/>
      <c r="AN40" s="5355"/>
      <c r="AO40" s="5355"/>
      <c r="AP40" s="5355"/>
      <c r="AQ40" s="5355"/>
      <c r="AR40" s="5355"/>
      <c r="AS40" s="5355"/>
      <c r="AT40" s="5356"/>
      <c r="AV40" s="2535"/>
      <c r="AW40" s="2535"/>
      <c r="AX40" s="2535"/>
      <c r="AY40" s="2535"/>
      <c r="AZ40" s="2535"/>
      <c r="BA40" s="2535"/>
      <c r="BB40" s="2535"/>
      <c r="BC40" s="2535"/>
      <c r="BD40" s="2535"/>
      <c r="BE40" s="2535"/>
      <c r="BF40" s="2535"/>
      <c r="BG40" s="2535"/>
      <c r="BH40" s="2535"/>
      <c r="BI40" s="2536"/>
      <c r="BJ40" s="2504"/>
      <c r="BK40" s="5348"/>
      <c r="BL40" s="5294"/>
      <c r="BM40" s="5294"/>
      <c r="BN40" s="5294"/>
      <c r="BO40" s="5294"/>
      <c r="BP40" s="5294"/>
      <c r="BQ40" s="5294"/>
      <c r="BR40" s="5294"/>
      <c r="BS40" s="5294"/>
      <c r="BT40" s="5294"/>
      <c r="BU40" s="5295"/>
      <c r="BV40" s="5350"/>
      <c r="BW40" s="5350"/>
      <c r="BX40" s="5350"/>
      <c r="BY40" s="5350"/>
      <c r="BZ40" s="5350"/>
      <c r="CA40" s="5350"/>
      <c r="CB40" s="5350"/>
      <c r="CC40" s="5350"/>
      <c r="CD40" s="5350"/>
      <c r="CE40" s="5350"/>
      <c r="CF40" s="5350"/>
      <c r="CG40" s="5350"/>
      <c r="CH40" s="5350"/>
      <c r="CI40" s="5350"/>
      <c r="CJ40" s="5163"/>
      <c r="CK40" s="5164"/>
      <c r="CL40" s="5164"/>
      <c r="CM40" s="5164"/>
      <c r="CN40" s="5164"/>
      <c r="CO40" s="5164"/>
      <c r="CP40" s="5164"/>
      <c r="CQ40" s="5164"/>
      <c r="CR40" s="5164"/>
      <c r="CS40" s="5164"/>
      <c r="CT40" s="5164"/>
      <c r="CU40" s="5164"/>
      <c r="CV40" s="5164"/>
      <c r="CW40" s="5164"/>
      <c r="CX40" s="5164"/>
      <c r="CY40" s="5164"/>
      <c r="CZ40" s="5164"/>
      <c r="DA40" s="5164"/>
      <c r="DB40" s="5164"/>
      <c r="DC40" s="5164"/>
      <c r="DD40" s="5164"/>
      <c r="DE40" s="5164"/>
      <c r="DF40" s="5165"/>
      <c r="DG40" s="2649"/>
      <c r="DH40" s="2478"/>
      <c r="DI40" s="2478"/>
      <c r="DJ40" s="2534"/>
    </row>
    <row r="41" spans="1:115" ht="11.25" customHeight="1">
      <c r="A41" s="1760"/>
      <c r="B41" s="1760"/>
      <c r="C41" s="1954"/>
      <c r="D41" s="1954"/>
      <c r="E41" s="1954"/>
      <c r="F41" s="1954"/>
      <c r="G41" s="1954"/>
      <c r="H41" s="1954"/>
      <c r="I41" s="1954"/>
      <c r="J41" s="1954"/>
      <c r="K41" s="1954"/>
      <c r="L41" s="1954"/>
      <c r="M41" s="1954"/>
      <c r="N41" s="1954"/>
      <c r="O41" s="1954"/>
      <c r="P41" s="1954"/>
      <c r="Q41" s="1954"/>
      <c r="R41" s="1954"/>
      <c r="S41" s="1954"/>
      <c r="T41" s="1954"/>
      <c r="U41" s="1954"/>
      <c r="V41" s="5353"/>
      <c r="W41" s="5354"/>
      <c r="X41" s="5354"/>
      <c r="Y41" s="5357"/>
      <c r="Z41" s="5357"/>
      <c r="AA41" s="5357"/>
      <c r="AB41" s="5357"/>
      <c r="AC41" s="5357"/>
      <c r="AD41" s="5357"/>
      <c r="AE41" s="5357"/>
      <c r="AF41" s="5357"/>
      <c r="AG41" s="5357"/>
      <c r="AH41" s="5357"/>
      <c r="AI41" s="5357"/>
      <c r="AJ41" s="5357"/>
      <c r="AK41" s="5357"/>
      <c r="AL41" s="5357"/>
      <c r="AM41" s="5357"/>
      <c r="AN41" s="5357"/>
      <c r="AO41" s="5357"/>
      <c r="AP41" s="5357"/>
      <c r="AQ41" s="5357"/>
      <c r="AR41" s="5357"/>
      <c r="AS41" s="5357"/>
      <c r="AT41" s="5358"/>
      <c r="AU41" s="5221">
        <f>'2-入力用'!R32</f>
        <v>194500</v>
      </c>
      <c r="AV41" s="5222"/>
      <c r="AW41" s="5222"/>
      <c r="AX41" s="5222"/>
      <c r="AY41" s="5222"/>
      <c r="AZ41" s="5222"/>
      <c r="BA41" s="5222"/>
      <c r="BB41" s="5222"/>
      <c r="BC41" s="5222"/>
      <c r="BD41" s="5222"/>
      <c r="BE41" s="5222"/>
      <c r="BF41" s="5222"/>
      <c r="BG41" s="5222"/>
      <c r="BH41" s="5222"/>
      <c r="BI41" s="5225"/>
      <c r="BJ41" s="2537"/>
      <c r="BK41" s="5359" t="s">
        <v>772</v>
      </c>
      <c r="BL41" s="5360"/>
      <c r="BM41" s="5360"/>
      <c r="BN41" s="5360"/>
      <c r="BO41" s="5360"/>
      <c r="BP41" s="5361"/>
      <c r="BQ41" s="5363">
        <f>'2-入力用'!Z34</f>
        <v>0</v>
      </c>
      <c r="BR41" s="5363"/>
      <c r="BS41" s="5363"/>
      <c r="BT41" s="5363"/>
      <c r="BU41" s="5363"/>
      <c r="BV41" s="5364"/>
      <c r="BW41" s="5367" t="s">
        <v>957</v>
      </c>
      <c r="BX41" s="5368"/>
      <c r="BY41" s="5368"/>
      <c r="BZ41" s="5368"/>
      <c r="CA41" s="5368"/>
      <c r="CB41" s="5368"/>
      <c r="CC41" s="5368"/>
      <c r="CD41" s="5369"/>
      <c r="CE41" s="5373">
        <f>'2-入力用'!AK34</f>
        <v>0</v>
      </c>
      <c r="CF41" s="5373"/>
      <c r="CG41" s="5373"/>
      <c r="CH41" s="5373"/>
      <c r="CI41" s="5373"/>
      <c r="CJ41" s="5373"/>
      <c r="CK41" s="5373"/>
      <c r="CL41" s="5373"/>
      <c r="CM41" s="5374"/>
      <c r="CN41" s="5377" t="s">
        <v>770</v>
      </c>
      <c r="CO41" s="5378"/>
      <c r="CP41" s="5378"/>
      <c r="CQ41" s="5378"/>
      <c r="CR41" s="5378"/>
      <c r="CS41" s="5378"/>
      <c r="CT41" s="5378"/>
      <c r="CU41" s="5378"/>
      <c r="CV41" s="5379"/>
      <c r="CW41" s="5383">
        <f>'2-入力用'!AY34</f>
        <v>0</v>
      </c>
      <c r="CX41" s="5384"/>
      <c r="CY41" s="5384"/>
      <c r="CZ41" s="5384"/>
      <c r="DA41" s="5384"/>
      <c r="DB41" s="5384"/>
      <c r="DC41" s="5384"/>
      <c r="DD41" s="5384"/>
      <c r="DE41" s="5384"/>
      <c r="DF41" s="5385"/>
      <c r="DG41" s="2649"/>
      <c r="DH41" s="2478"/>
      <c r="DI41" s="2478"/>
      <c r="DJ41" s="1760"/>
    </row>
    <row r="42" spans="1:115" ht="15.75" customHeight="1">
      <c r="A42" s="1760"/>
      <c r="B42" s="1760"/>
      <c r="BJ42" s="2504"/>
      <c r="BK42" s="5353"/>
      <c r="BL42" s="5354"/>
      <c r="BM42" s="5354"/>
      <c r="BN42" s="5354"/>
      <c r="BO42" s="5354"/>
      <c r="BP42" s="5362"/>
      <c r="BQ42" s="5365"/>
      <c r="BR42" s="5365"/>
      <c r="BS42" s="5365"/>
      <c r="BT42" s="5365"/>
      <c r="BU42" s="5365"/>
      <c r="BV42" s="5366"/>
      <c r="BW42" s="5370"/>
      <c r="BX42" s="5371"/>
      <c r="BY42" s="5371"/>
      <c r="BZ42" s="5371"/>
      <c r="CA42" s="5371"/>
      <c r="CB42" s="5371"/>
      <c r="CC42" s="5371"/>
      <c r="CD42" s="5372"/>
      <c r="CE42" s="5375"/>
      <c r="CF42" s="5375"/>
      <c r="CG42" s="5375"/>
      <c r="CH42" s="5375"/>
      <c r="CI42" s="5375"/>
      <c r="CJ42" s="5375"/>
      <c r="CK42" s="5375"/>
      <c r="CL42" s="5375"/>
      <c r="CM42" s="5376"/>
      <c r="CN42" s="5380"/>
      <c r="CO42" s="5381"/>
      <c r="CP42" s="5381"/>
      <c r="CQ42" s="5381"/>
      <c r="CR42" s="5381"/>
      <c r="CS42" s="5381"/>
      <c r="CT42" s="5381"/>
      <c r="CU42" s="5381"/>
      <c r="CV42" s="5382"/>
      <c r="CW42" s="5386"/>
      <c r="CX42" s="5387"/>
      <c r="CY42" s="5387"/>
      <c r="CZ42" s="5387"/>
      <c r="DA42" s="5387"/>
      <c r="DB42" s="5387"/>
      <c r="DC42" s="5387"/>
      <c r="DD42" s="5387"/>
      <c r="DE42" s="5387"/>
      <c r="DF42" s="5388"/>
      <c r="DG42" s="2649"/>
      <c r="DH42" s="2478"/>
      <c r="DI42" s="2478"/>
      <c r="DJ42" s="1760"/>
    </row>
    <row r="43" spans="1:115" ht="12" customHeight="1">
      <c r="A43" s="1760"/>
      <c r="B43" s="1760"/>
      <c r="C43" s="5389" t="s">
        <v>1712</v>
      </c>
      <c r="D43" s="5389"/>
      <c r="E43" s="5389"/>
      <c r="F43" s="5389"/>
      <c r="G43" s="5389"/>
      <c r="H43" s="5389"/>
      <c r="I43" s="5389"/>
      <c r="J43" s="5389"/>
      <c r="K43" s="5389"/>
      <c r="L43" s="5389"/>
      <c r="M43" s="5389"/>
      <c r="N43" s="5389"/>
      <c r="O43" s="5389"/>
      <c r="P43" s="5389"/>
      <c r="Q43" s="5389"/>
      <c r="R43" s="5389"/>
      <c r="S43" s="5389"/>
      <c r="T43" s="5389"/>
      <c r="U43" s="5389"/>
      <c r="V43" s="5389"/>
      <c r="W43" s="5389"/>
      <c r="X43" s="5389"/>
      <c r="Y43" s="5389"/>
      <c r="Z43" s="5389"/>
      <c r="AA43" s="5389"/>
      <c r="AB43" s="5389"/>
      <c r="AC43" s="5389"/>
      <c r="AD43" s="5389"/>
      <c r="AE43" s="5389"/>
      <c r="AF43" s="5389"/>
      <c r="AG43" s="5389"/>
      <c r="AH43" s="5389"/>
      <c r="AI43" s="5389"/>
      <c r="AJ43" s="5389"/>
      <c r="AK43" s="5389"/>
      <c r="AL43" s="5389"/>
      <c r="AM43" s="5389"/>
      <c r="AN43" s="5389"/>
      <c r="AO43" s="5389"/>
      <c r="AP43" s="5389"/>
      <c r="AQ43" s="5389"/>
      <c r="AR43" s="5389"/>
      <c r="AS43" s="5389"/>
      <c r="AT43" s="5389"/>
      <c r="BH43" s="2298"/>
      <c r="BI43" s="2298"/>
      <c r="BJ43" s="2298"/>
      <c r="BK43" s="5390" t="s">
        <v>956</v>
      </c>
      <c r="BL43" s="5390"/>
      <c r="BM43" s="5390"/>
      <c r="BN43" s="5390"/>
      <c r="BO43" s="5390"/>
      <c r="BP43" s="5390"/>
      <c r="BQ43" s="5390"/>
      <c r="BR43" s="5390"/>
      <c r="BS43" s="5390"/>
      <c r="BT43" s="5390"/>
      <c r="BU43" s="5390"/>
      <c r="BV43" s="5390"/>
      <c r="BW43" s="5390"/>
      <c r="BX43" s="5390"/>
      <c r="BY43" s="5390"/>
      <c r="BZ43" s="5390"/>
      <c r="CA43" s="5390"/>
      <c r="CB43" s="5390"/>
      <c r="CC43" s="5390"/>
      <c r="CD43" s="5390"/>
      <c r="CE43" s="2056"/>
      <c r="CF43" s="2056"/>
      <c r="CG43" s="2056"/>
      <c r="CH43" s="2056"/>
      <c r="CI43" s="2056"/>
      <c r="CJ43" s="2056"/>
      <c r="CK43" s="2056"/>
      <c r="CL43" s="2056"/>
      <c r="CM43" s="2056"/>
      <c r="CN43" s="2056"/>
      <c r="CO43" s="2056"/>
      <c r="CP43" s="2056"/>
      <c r="CQ43" s="2056"/>
      <c r="CR43" s="2056"/>
      <c r="CS43" s="2056"/>
      <c r="CT43" s="2056"/>
      <c r="CU43" s="1760"/>
      <c r="CV43" s="1760"/>
      <c r="CW43" s="1760"/>
      <c r="CX43" s="1760"/>
      <c r="CY43" s="1760"/>
      <c r="CZ43" s="1760"/>
      <c r="DA43" s="1760"/>
      <c r="DB43" s="1760"/>
      <c r="DC43" s="1760"/>
      <c r="DD43" s="1760"/>
      <c r="DE43" s="1760"/>
      <c r="DF43" s="1760"/>
      <c r="DG43" s="2649"/>
      <c r="DH43" s="2478"/>
      <c r="DI43" s="2478"/>
      <c r="DJ43" s="1760"/>
    </row>
    <row r="44" spans="1:115" ht="10.5" customHeight="1">
      <c r="A44" s="1760"/>
      <c r="B44" s="1760"/>
      <c r="C44" s="5392" t="s">
        <v>1677</v>
      </c>
      <c r="D44" s="5393"/>
      <c r="E44" s="5393"/>
      <c r="F44" s="5393"/>
      <c r="G44" s="5393"/>
      <c r="H44" s="5393"/>
      <c r="I44" s="5394"/>
      <c r="J44" s="5398" t="s">
        <v>780</v>
      </c>
      <c r="K44" s="5399"/>
      <c r="L44" s="5399"/>
      <c r="M44" s="5399"/>
      <c r="N44" s="5399"/>
      <c r="O44" s="5399"/>
      <c r="P44" s="5399"/>
      <c r="Q44" s="5399"/>
      <c r="R44" s="5399"/>
      <c r="S44" s="5399"/>
      <c r="T44" s="5399"/>
      <c r="U44" s="5399"/>
      <c r="V44" s="5400"/>
      <c r="W44" s="5398" t="s">
        <v>779</v>
      </c>
      <c r="X44" s="5399"/>
      <c r="Y44" s="5399"/>
      <c r="Z44" s="5399"/>
      <c r="AA44" s="5399"/>
      <c r="AB44" s="5399"/>
      <c r="AC44" s="5399"/>
      <c r="AD44" s="5399"/>
      <c r="AE44" s="5399"/>
      <c r="AF44" s="5399"/>
      <c r="AG44" s="5399"/>
      <c r="AH44" s="5399"/>
      <c r="AI44" s="5399"/>
      <c r="AJ44" s="5399"/>
      <c r="AK44" s="5399"/>
      <c r="AL44" s="5399"/>
      <c r="AM44" s="5399"/>
      <c r="AN44" s="5399"/>
      <c r="AO44" s="5400"/>
      <c r="AP44" s="5398" t="s">
        <v>1678</v>
      </c>
      <c r="AQ44" s="5399"/>
      <c r="AR44" s="5399"/>
      <c r="AS44" s="5399"/>
      <c r="AT44" s="5399"/>
      <c r="AU44" s="5399"/>
      <c r="AV44" s="5399"/>
      <c r="AW44" s="5399"/>
      <c r="AX44" s="5399"/>
      <c r="AY44" s="5399"/>
      <c r="AZ44" s="5399"/>
      <c r="BA44" s="5399"/>
      <c r="BB44" s="5399"/>
      <c r="BC44" s="5399"/>
      <c r="BD44" s="5399"/>
      <c r="BE44" s="5399"/>
      <c r="BF44" s="5399"/>
      <c r="BG44" s="5399"/>
      <c r="BH44" s="5399"/>
      <c r="BI44" s="5404"/>
      <c r="BJ44" s="2538"/>
      <c r="BK44" s="5391"/>
      <c r="BL44" s="5391"/>
      <c r="BM44" s="5391"/>
      <c r="BN44" s="5391"/>
      <c r="BO44" s="5391"/>
      <c r="BP44" s="5391"/>
      <c r="BQ44" s="5391"/>
      <c r="BR44" s="5391"/>
      <c r="BS44" s="5391"/>
      <c r="BT44" s="5391"/>
      <c r="BU44" s="5391"/>
      <c r="BV44" s="5391"/>
      <c r="BW44" s="5391"/>
      <c r="BX44" s="5391"/>
      <c r="BY44" s="5391"/>
      <c r="BZ44" s="5391"/>
      <c r="CA44" s="5391"/>
      <c r="CB44" s="5391"/>
      <c r="CC44" s="5391"/>
      <c r="CD44" s="5391"/>
      <c r="CE44" s="2056"/>
      <c r="CF44" s="2056"/>
      <c r="CG44" s="2056"/>
      <c r="CH44" s="2056"/>
      <c r="CI44" s="2056"/>
      <c r="CJ44" s="2056"/>
      <c r="CK44" s="2056"/>
      <c r="CL44" s="2056"/>
      <c r="CM44" s="2056"/>
      <c r="CN44" s="2056"/>
      <c r="CO44" s="2056"/>
      <c r="CP44" s="2056"/>
      <c r="CQ44" s="2056"/>
      <c r="CR44" s="2056"/>
      <c r="CS44" s="2056"/>
      <c r="CT44" s="2056"/>
      <c r="DG44" s="2649"/>
      <c r="DH44" s="2478"/>
      <c r="DI44" s="2478"/>
      <c r="DJ44" s="1760"/>
    </row>
    <row r="45" spans="1:115" ht="6.75" customHeight="1">
      <c r="A45" s="1760"/>
      <c r="B45" s="1760"/>
      <c r="C45" s="5395"/>
      <c r="D45" s="5396"/>
      <c r="E45" s="5396"/>
      <c r="F45" s="5396"/>
      <c r="G45" s="5396"/>
      <c r="H45" s="5396"/>
      <c r="I45" s="5397"/>
      <c r="J45" s="5533"/>
      <c r="K45" s="5534"/>
      <c r="L45" s="5534"/>
      <c r="M45" s="5534"/>
      <c r="N45" s="5534"/>
      <c r="O45" s="5534"/>
      <c r="P45" s="5534"/>
      <c r="Q45" s="5534"/>
      <c r="R45" s="5534"/>
      <c r="S45" s="5534"/>
      <c r="T45" s="5534"/>
      <c r="U45" s="5534"/>
      <c r="V45" s="5654"/>
      <c r="W45" s="5533"/>
      <c r="X45" s="5822"/>
      <c r="Y45" s="5822"/>
      <c r="Z45" s="5822"/>
      <c r="AA45" s="5822"/>
      <c r="AB45" s="5822"/>
      <c r="AC45" s="5822"/>
      <c r="AD45" s="5822"/>
      <c r="AE45" s="5822"/>
      <c r="AF45" s="5822"/>
      <c r="AG45" s="5822"/>
      <c r="AH45" s="5822"/>
      <c r="AI45" s="5822"/>
      <c r="AJ45" s="5822"/>
      <c r="AK45" s="5822"/>
      <c r="AL45" s="5822"/>
      <c r="AM45" s="5822"/>
      <c r="AN45" s="5822"/>
      <c r="AO45" s="5654"/>
      <c r="AP45" s="5533"/>
      <c r="AQ45" s="5822"/>
      <c r="AR45" s="5822"/>
      <c r="AS45" s="5822"/>
      <c r="AT45" s="5822"/>
      <c r="AU45" s="5822"/>
      <c r="AV45" s="5822"/>
      <c r="AW45" s="5822"/>
      <c r="AX45" s="5822"/>
      <c r="AY45" s="5822"/>
      <c r="AZ45" s="5822"/>
      <c r="BA45" s="5822"/>
      <c r="BB45" s="5822"/>
      <c r="BC45" s="5822"/>
      <c r="BD45" s="5822"/>
      <c r="BE45" s="5822"/>
      <c r="BF45" s="5822"/>
      <c r="BG45" s="5822"/>
      <c r="BH45" s="5822"/>
      <c r="BI45" s="5823"/>
      <c r="BJ45" s="2538"/>
      <c r="BK45" s="2539"/>
      <c r="BL45" s="5426" t="s">
        <v>955</v>
      </c>
      <c r="BM45" s="5426"/>
      <c r="BN45" s="5426"/>
      <c r="BO45" s="5426"/>
      <c r="BP45" s="5426"/>
      <c r="BQ45" s="2540"/>
      <c r="BR45" s="5428">
        <f>'2-入力用'!AA38</f>
        <v>0</v>
      </c>
      <c r="BS45" s="5429"/>
      <c r="BT45" s="5429"/>
      <c r="BU45" s="5429"/>
      <c r="BV45" s="5429"/>
      <c r="BW45" s="5429"/>
      <c r="BX45" s="5429"/>
      <c r="BY45" s="5429"/>
      <c r="BZ45" s="5429"/>
      <c r="CA45" s="5429"/>
      <c r="CB45" s="5429"/>
      <c r="CC45" s="5429"/>
      <c r="CD45" s="5429"/>
      <c r="CE45" s="5429"/>
      <c r="CF45" s="5429"/>
      <c r="CG45" s="5429"/>
      <c r="CH45" s="5429"/>
      <c r="CI45" s="5430"/>
      <c r="CJ45" s="5434" t="s">
        <v>954</v>
      </c>
      <c r="CK45" s="5435"/>
      <c r="CL45" s="5435"/>
      <c r="CM45" s="5435"/>
      <c r="CN45" s="5435"/>
      <c r="CO45" s="5435"/>
      <c r="CP45" s="5435"/>
      <c r="CQ45" s="5435"/>
      <c r="CR45" s="5436"/>
      <c r="CS45" s="1912"/>
      <c r="CT45" s="2541"/>
      <c r="CU45" s="2541"/>
      <c r="CV45" s="2541"/>
      <c r="CW45" s="2541"/>
      <c r="CX45" s="2541"/>
      <c r="CY45" s="2541"/>
      <c r="CZ45" s="2541"/>
      <c r="DA45" s="2541"/>
      <c r="DB45" s="2541"/>
      <c r="DC45" s="2541"/>
      <c r="DD45" s="2541"/>
      <c r="DE45" s="2541"/>
      <c r="DF45" s="2542"/>
      <c r="DG45" s="2649"/>
      <c r="DH45" s="2478"/>
      <c r="DI45" s="2478"/>
      <c r="DJ45" s="1760"/>
    </row>
    <row r="46" spans="1:115" ht="24" customHeight="1">
      <c r="A46" s="1760"/>
      <c r="B46" s="1760"/>
      <c r="C46" s="5438">
        <f>'2-入力用'!B37</f>
        <v>0</v>
      </c>
      <c r="D46" s="5439"/>
      <c r="E46" s="5439"/>
      <c r="F46" s="5439"/>
      <c r="G46" s="5439"/>
      <c r="H46" s="5439"/>
      <c r="I46" s="5440"/>
      <c r="J46" s="5441">
        <f>'2-入力用'!F37</f>
        <v>0</v>
      </c>
      <c r="K46" s="5442"/>
      <c r="L46" s="5442"/>
      <c r="M46" s="5442"/>
      <c r="N46" s="5442"/>
      <c r="O46" s="5442"/>
      <c r="P46" s="5442"/>
      <c r="Q46" s="5442"/>
      <c r="R46" s="5442"/>
      <c r="S46" s="5442"/>
      <c r="T46" s="5442"/>
      <c r="U46" s="5442"/>
      <c r="V46" s="5443"/>
      <c r="W46" s="5444">
        <f>'2-入力用'!L37</f>
        <v>0</v>
      </c>
      <c r="X46" s="5445"/>
      <c r="Y46" s="5445"/>
      <c r="Z46" s="5445"/>
      <c r="AA46" s="5445"/>
      <c r="AB46" s="5445"/>
      <c r="AC46" s="5445"/>
      <c r="AD46" s="5445"/>
      <c r="AE46" s="5445"/>
      <c r="AF46" s="5445"/>
      <c r="AG46" s="5445"/>
      <c r="AH46" s="5445"/>
      <c r="AI46" s="5445"/>
      <c r="AJ46" s="5445"/>
      <c r="AK46" s="5445"/>
      <c r="AL46" s="5445"/>
      <c r="AM46" s="5445"/>
      <c r="AN46" s="5445"/>
      <c r="AO46" s="5446"/>
      <c r="AP46" s="5444">
        <f>J46-W46</f>
        <v>0</v>
      </c>
      <c r="AQ46" s="5445"/>
      <c r="AR46" s="5445"/>
      <c r="AS46" s="5445"/>
      <c r="AT46" s="5445"/>
      <c r="AU46" s="5445"/>
      <c r="AV46" s="5445"/>
      <c r="AW46" s="5445"/>
      <c r="AX46" s="5445"/>
      <c r="AY46" s="5445"/>
      <c r="AZ46" s="5445"/>
      <c r="BA46" s="5445"/>
      <c r="BB46" s="5445"/>
      <c r="BC46" s="5445"/>
      <c r="BD46" s="5445"/>
      <c r="BE46" s="5445"/>
      <c r="BF46" s="5445"/>
      <c r="BG46" s="5445"/>
      <c r="BH46" s="5445"/>
      <c r="BI46" s="5447"/>
      <c r="BJ46" s="2504"/>
      <c r="BK46" s="2543"/>
      <c r="BL46" s="5427"/>
      <c r="BM46" s="5427"/>
      <c r="BN46" s="5427"/>
      <c r="BO46" s="5427"/>
      <c r="BP46" s="5427"/>
      <c r="BQ46" s="2544"/>
      <c r="BR46" s="5431"/>
      <c r="BS46" s="5432"/>
      <c r="BT46" s="5432"/>
      <c r="BU46" s="5432"/>
      <c r="BV46" s="5432"/>
      <c r="BW46" s="5432"/>
      <c r="BX46" s="5432"/>
      <c r="BY46" s="5432"/>
      <c r="BZ46" s="5432"/>
      <c r="CA46" s="5432"/>
      <c r="CB46" s="5432"/>
      <c r="CC46" s="5432"/>
      <c r="CD46" s="5432"/>
      <c r="CE46" s="5432"/>
      <c r="CF46" s="5432"/>
      <c r="CG46" s="5432"/>
      <c r="CH46" s="5432"/>
      <c r="CI46" s="5433"/>
      <c r="CJ46" s="5437"/>
      <c r="CK46" s="5354"/>
      <c r="CL46" s="5354"/>
      <c r="CM46" s="5354"/>
      <c r="CN46" s="5354"/>
      <c r="CO46" s="5354"/>
      <c r="CP46" s="5354"/>
      <c r="CQ46" s="5354"/>
      <c r="CR46" s="5362"/>
      <c r="CS46" s="5221">
        <f>'2-入力用'!AV38</f>
        <v>0</v>
      </c>
      <c r="CT46" s="5222"/>
      <c r="CU46" s="5222"/>
      <c r="CV46" s="5222"/>
      <c r="CW46" s="5222"/>
      <c r="CX46" s="5222"/>
      <c r="CY46" s="5222"/>
      <c r="CZ46" s="5222"/>
      <c r="DA46" s="5222"/>
      <c r="DB46" s="5222"/>
      <c r="DC46" s="5222"/>
      <c r="DD46" s="5222"/>
      <c r="DE46" s="5222"/>
      <c r="DF46" s="5225"/>
      <c r="DG46" s="2649"/>
      <c r="DH46" s="2478"/>
      <c r="DI46" s="2478"/>
      <c r="DJ46" s="1760"/>
    </row>
    <row r="47" spans="1:115" ht="6.75" customHeight="1">
      <c r="A47" s="1760"/>
      <c r="B47" s="1760"/>
      <c r="C47" s="5324">
        <f>'2-入力用'!B39</f>
        <v>0</v>
      </c>
      <c r="D47" s="5325"/>
      <c r="E47" s="5325"/>
      <c r="F47" s="5325"/>
      <c r="G47" s="5325"/>
      <c r="H47" s="5325"/>
      <c r="I47" s="5325"/>
      <c r="J47" s="5414">
        <f>'2-入力用'!F39</f>
        <v>0</v>
      </c>
      <c r="K47" s="5414"/>
      <c r="L47" s="5414"/>
      <c r="M47" s="5414"/>
      <c r="N47" s="5414"/>
      <c r="O47" s="5414"/>
      <c r="P47" s="5414"/>
      <c r="Q47" s="5414"/>
      <c r="R47" s="5414"/>
      <c r="S47" s="5414"/>
      <c r="T47" s="5414"/>
      <c r="U47" s="5414"/>
      <c r="V47" s="5414"/>
      <c r="W47" s="5334">
        <f>'2-入力用'!L39</f>
        <v>0</v>
      </c>
      <c r="X47" s="5334"/>
      <c r="Y47" s="5334"/>
      <c r="Z47" s="5334"/>
      <c r="AA47" s="5334"/>
      <c r="AB47" s="5334"/>
      <c r="AC47" s="5334"/>
      <c r="AD47" s="5334"/>
      <c r="AE47" s="5334"/>
      <c r="AF47" s="5334"/>
      <c r="AG47" s="5334"/>
      <c r="AH47" s="5334"/>
      <c r="AI47" s="5334"/>
      <c r="AJ47" s="5334"/>
      <c r="AK47" s="5334"/>
      <c r="AL47" s="5334"/>
      <c r="AM47" s="5334"/>
      <c r="AN47" s="5334"/>
      <c r="AO47" s="5334"/>
      <c r="AP47" s="5334">
        <f>J47-W47</f>
        <v>0</v>
      </c>
      <c r="AQ47" s="5334"/>
      <c r="AR47" s="5334"/>
      <c r="AS47" s="5334"/>
      <c r="AT47" s="5334"/>
      <c r="AU47" s="5334"/>
      <c r="AV47" s="5334"/>
      <c r="AW47" s="5334"/>
      <c r="AX47" s="5334"/>
      <c r="AY47" s="5334"/>
      <c r="AZ47" s="5334"/>
      <c r="BA47" s="5334"/>
      <c r="BB47" s="5334"/>
      <c r="BC47" s="5334"/>
      <c r="BD47" s="5334"/>
      <c r="BE47" s="5334"/>
      <c r="BF47" s="5334"/>
      <c r="BG47" s="5334"/>
      <c r="BH47" s="5334"/>
      <c r="BI47" s="5183"/>
      <c r="BJ47" s="2504"/>
      <c r="BK47" s="1988"/>
      <c r="BL47" s="1988"/>
      <c r="BM47" s="1988"/>
      <c r="BN47" s="1988"/>
      <c r="BO47" s="1988"/>
      <c r="BP47" s="1988"/>
      <c r="BQ47" s="1988"/>
      <c r="BR47" s="1988"/>
      <c r="BS47" s="1988"/>
      <c r="BT47" s="1988"/>
      <c r="BU47" s="1988"/>
      <c r="BV47" s="1988"/>
      <c r="BW47" s="1988"/>
      <c r="BX47" s="1988"/>
      <c r="BY47" s="1988"/>
      <c r="BZ47" s="1988"/>
      <c r="CA47" s="1988"/>
      <c r="CB47" s="1988"/>
      <c r="CC47" s="1988"/>
      <c r="CD47" s="1988"/>
      <c r="CE47" s="1988"/>
      <c r="CF47" s="1988"/>
      <c r="CG47" s="1988"/>
      <c r="CH47" s="1988"/>
      <c r="CI47" s="1988"/>
      <c r="CJ47" s="1988"/>
      <c r="CK47" s="2545"/>
      <c r="CL47" s="2545"/>
      <c r="CM47" s="2545"/>
      <c r="CN47" s="2545"/>
      <c r="CO47" s="2545"/>
      <c r="CP47" s="2545"/>
      <c r="CQ47" s="2545"/>
      <c r="CR47" s="2545"/>
      <c r="CS47" s="2545"/>
      <c r="CT47" s="2545"/>
      <c r="CU47" s="2545"/>
      <c r="CV47" s="2545"/>
      <c r="CW47" s="2545"/>
      <c r="CX47" s="2545"/>
      <c r="CY47" s="2545"/>
      <c r="CZ47" s="2545"/>
      <c r="DA47" s="2545"/>
      <c r="DB47" s="2545"/>
      <c r="DC47" s="2545"/>
      <c r="DD47" s="2545"/>
      <c r="DE47" s="2545"/>
      <c r="DF47" s="2545"/>
      <c r="DG47" s="2649"/>
      <c r="DH47" s="2478"/>
      <c r="DI47" s="2478"/>
      <c r="DJ47" s="1760"/>
    </row>
    <row r="48" spans="1:115" ht="15.75" customHeight="1">
      <c r="A48" s="1760"/>
      <c r="B48" s="1760"/>
      <c r="C48" s="5326"/>
      <c r="D48" s="5327"/>
      <c r="E48" s="5327"/>
      <c r="F48" s="5327"/>
      <c r="G48" s="5327"/>
      <c r="H48" s="5327"/>
      <c r="I48" s="5327"/>
      <c r="J48" s="5415"/>
      <c r="K48" s="5415"/>
      <c r="L48" s="5415"/>
      <c r="M48" s="5415"/>
      <c r="N48" s="5415"/>
      <c r="O48" s="5415"/>
      <c r="P48" s="5415"/>
      <c r="Q48" s="5415"/>
      <c r="R48" s="5415"/>
      <c r="S48" s="5415"/>
      <c r="T48" s="5415"/>
      <c r="U48" s="5415"/>
      <c r="V48" s="5415"/>
      <c r="W48" s="5335"/>
      <c r="X48" s="5335"/>
      <c r="Y48" s="5335"/>
      <c r="Z48" s="5335"/>
      <c r="AA48" s="5335"/>
      <c r="AB48" s="5335"/>
      <c r="AC48" s="5335"/>
      <c r="AD48" s="5335"/>
      <c r="AE48" s="5335"/>
      <c r="AF48" s="5335"/>
      <c r="AG48" s="5335"/>
      <c r="AH48" s="5335"/>
      <c r="AI48" s="5335"/>
      <c r="AJ48" s="5335"/>
      <c r="AK48" s="5335"/>
      <c r="AL48" s="5335"/>
      <c r="AM48" s="5335"/>
      <c r="AN48" s="5335"/>
      <c r="AO48" s="5335"/>
      <c r="AP48" s="5335"/>
      <c r="AQ48" s="5335"/>
      <c r="AR48" s="5335"/>
      <c r="AS48" s="5335"/>
      <c r="AT48" s="5335"/>
      <c r="AU48" s="5335"/>
      <c r="AV48" s="5335"/>
      <c r="AW48" s="5335"/>
      <c r="AX48" s="5335"/>
      <c r="AY48" s="5335"/>
      <c r="AZ48" s="5335"/>
      <c r="BA48" s="5335"/>
      <c r="BB48" s="5335"/>
      <c r="BC48" s="5335"/>
      <c r="BD48" s="5335"/>
      <c r="BE48" s="5335"/>
      <c r="BF48" s="5335"/>
      <c r="BG48" s="5335"/>
      <c r="BH48" s="5335"/>
      <c r="BI48" s="5337"/>
      <c r="BJ48" s="2504"/>
      <c r="BK48" s="5416" t="s">
        <v>1325</v>
      </c>
      <c r="BL48" s="5417"/>
      <c r="BM48" s="5417"/>
      <c r="BN48" s="5417"/>
      <c r="BO48" s="5417"/>
      <c r="BP48" s="5417"/>
      <c r="BQ48" s="5418"/>
      <c r="BR48" s="5422">
        <f>'2-入力用'!AA42</f>
        <v>0</v>
      </c>
      <c r="BS48" s="5422"/>
      <c r="BT48" s="5422"/>
      <c r="BU48" s="5422"/>
      <c r="BV48" s="5422"/>
      <c r="BW48" s="5422"/>
      <c r="BX48" s="5422"/>
      <c r="BY48" s="5422"/>
      <c r="BZ48" s="5422"/>
      <c r="CA48" s="5422"/>
      <c r="CB48" s="5422"/>
      <c r="CC48" s="5422"/>
      <c r="CD48" s="5422"/>
      <c r="CE48" s="5422"/>
      <c r="CF48" s="5422"/>
      <c r="CG48" s="5422"/>
      <c r="CH48" s="5422"/>
      <c r="CI48" s="5422"/>
      <c r="CJ48" s="5422"/>
      <c r="CK48" s="5422"/>
      <c r="CL48" s="5422"/>
      <c r="CM48" s="5422"/>
      <c r="CN48" s="5422"/>
      <c r="CO48" s="5422"/>
      <c r="CP48" s="5422"/>
      <c r="CQ48" s="5422"/>
      <c r="CR48" s="5422"/>
      <c r="CS48" s="5422"/>
      <c r="CT48" s="5422"/>
      <c r="CU48" s="5422"/>
      <c r="CV48" s="5422"/>
      <c r="CW48" s="5422"/>
      <c r="CX48" s="5422"/>
      <c r="CY48" s="5422"/>
      <c r="CZ48" s="5422"/>
      <c r="DA48" s="5422"/>
      <c r="DB48" s="5422"/>
      <c r="DC48" s="5422"/>
      <c r="DD48" s="5422"/>
      <c r="DE48" s="5422"/>
      <c r="DF48" s="5423"/>
      <c r="DG48" s="2649"/>
      <c r="DH48" s="2478"/>
      <c r="DI48" s="2478"/>
      <c r="DJ48" s="1760"/>
      <c r="DK48" s="2546"/>
    </row>
    <row r="49" spans="1:114" ht="14.25" customHeight="1">
      <c r="A49" s="1760"/>
      <c r="B49" s="1760"/>
      <c r="C49" s="1919"/>
      <c r="D49" s="2547"/>
      <c r="E49" s="2547"/>
      <c r="F49" s="2547"/>
      <c r="G49" s="2547"/>
      <c r="H49" s="2547"/>
      <c r="I49" s="2547"/>
      <c r="J49" s="1919"/>
      <c r="K49" s="2548"/>
      <c r="L49" s="2548"/>
      <c r="M49" s="2548"/>
      <c r="N49" s="2548"/>
      <c r="O49" s="2548"/>
      <c r="P49" s="2548"/>
      <c r="Q49" s="2548"/>
      <c r="R49" s="2548"/>
      <c r="S49" s="2548"/>
      <c r="T49" s="2548"/>
      <c r="U49" s="2548"/>
      <c r="V49" s="2548"/>
      <c r="W49" s="2548"/>
      <c r="X49" s="2548"/>
      <c r="Y49" s="2548"/>
      <c r="Z49" s="2548"/>
      <c r="AA49" s="2548"/>
      <c r="AB49" s="2548"/>
      <c r="AC49" s="2548"/>
      <c r="AD49" s="2548"/>
      <c r="AE49" s="2548"/>
      <c r="AF49" s="2548"/>
      <c r="AG49" s="2548"/>
      <c r="AH49" s="2548"/>
      <c r="AI49" s="2548"/>
      <c r="AJ49" s="2548"/>
      <c r="AK49" s="2548"/>
      <c r="AL49" s="2548"/>
      <c r="AM49" s="2548"/>
      <c r="AN49" s="2548"/>
      <c r="AO49" s="2548"/>
      <c r="AP49" s="2548"/>
      <c r="AQ49" s="2548"/>
      <c r="AR49" s="2548"/>
      <c r="AS49" s="2548"/>
      <c r="AT49" s="2548"/>
      <c r="AU49" s="2548"/>
      <c r="AV49" s="2548"/>
      <c r="AW49" s="2548"/>
      <c r="AX49" s="2548"/>
      <c r="AY49" s="2548"/>
      <c r="AZ49" s="2548"/>
      <c r="BA49" s="2548"/>
      <c r="BB49" s="2548"/>
      <c r="BC49" s="2548"/>
      <c r="BD49" s="2548"/>
      <c r="BE49" s="2548"/>
      <c r="BF49" s="2548"/>
      <c r="BG49" s="2548"/>
      <c r="BH49" s="2548"/>
      <c r="BI49" s="2548"/>
      <c r="BJ49" s="2548"/>
      <c r="BK49" s="5419"/>
      <c r="BL49" s="5420"/>
      <c r="BM49" s="5420"/>
      <c r="BN49" s="5420"/>
      <c r="BO49" s="5420"/>
      <c r="BP49" s="5420"/>
      <c r="BQ49" s="5421"/>
      <c r="BR49" s="5424"/>
      <c r="BS49" s="5424"/>
      <c r="BT49" s="5424"/>
      <c r="BU49" s="5424"/>
      <c r="BV49" s="5424"/>
      <c r="BW49" s="5424"/>
      <c r="BX49" s="5424"/>
      <c r="BY49" s="5424"/>
      <c r="BZ49" s="5424"/>
      <c r="CA49" s="5424"/>
      <c r="CB49" s="5424"/>
      <c r="CC49" s="5424"/>
      <c r="CD49" s="5424"/>
      <c r="CE49" s="5424"/>
      <c r="CF49" s="5424"/>
      <c r="CG49" s="5424"/>
      <c r="CH49" s="5424"/>
      <c r="CI49" s="5424"/>
      <c r="CJ49" s="5424"/>
      <c r="CK49" s="5424"/>
      <c r="CL49" s="5424"/>
      <c r="CM49" s="5424"/>
      <c r="CN49" s="5424"/>
      <c r="CO49" s="5424"/>
      <c r="CP49" s="5424"/>
      <c r="CQ49" s="5424"/>
      <c r="CR49" s="5424"/>
      <c r="CS49" s="5424"/>
      <c r="CT49" s="5424"/>
      <c r="CU49" s="5424"/>
      <c r="CV49" s="5424"/>
      <c r="CW49" s="5424"/>
      <c r="CX49" s="5424"/>
      <c r="CY49" s="5424"/>
      <c r="CZ49" s="5424"/>
      <c r="DA49" s="5424"/>
      <c r="DB49" s="5424"/>
      <c r="DC49" s="5424"/>
      <c r="DD49" s="5424"/>
      <c r="DE49" s="5424"/>
      <c r="DF49" s="5425"/>
      <c r="DG49" s="2649"/>
      <c r="DH49" s="2478"/>
      <c r="DI49" s="2478"/>
      <c r="DJ49" s="1760"/>
    </row>
    <row r="50" spans="1:114" ht="15" customHeight="1">
      <c r="A50" s="1760"/>
      <c r="B50" s="1760"/>
      <c r="C50" s="5406" t="s">
        <v>953</v>
      </c>
      <c r="D50" s="5406"/>
      <c r="E50" s="5406"/>
      <c r="F50" s="5406"/>
      <c r="G50" s="5406"/>
      <c r="H50" s="5406"/>
      <c r="I50" s="5406"/>
      <c r="J50" s="5406"/>
      <c r="K50" s="5406"/>
      <c r="L50" s="5406"/>
      <c r="M50" s="5406"/>
      <c r="N50" s="5406"/>
      <c r="O50" s="5406"/>
      <c r="P50" s="5406"/>
      <c r="Q50" s="5406"/>
      <c r="R50" s="5406"/>
      <c r="S50" s="5406"/>
      <c r="T50" s="5406"/>
      <c r="U50" s="5406"/>
      <c r="V50" s="5406"/>
      <c r="W50" s="5406"/>
      <c r="X50" s="5406"/>
      <c r="Y50" s="5406"/>
      <c r="Z50" s="5406"/>
      <c r="AA50" s="5406"/>
      <c r="AB50" s="5406"/>
      <c r="AC50" s="5406"/>
      <c r="AD50" s="5406"/>
      <c r="AE50" s="5406"/>
      <c r="AF50" s="5406"/>
      <c r="AG50" s="5406"/>
      <c r="AH50" s="5406"/>
      <c r="AI50" s="5406"/>
      <c r="AJ50" s="5406"/>
      <c r="AK50" s="5406"/>
      <c r="AL50" s="5406"/>
      <c r="AM50" s="5406"/>
      <c r="AN50" s="5406"/>
      <c r="AO50" s="5406"/>
      <c r="AP50" s="5406"/>
      <c r="AQ50" s="5406"/>
      <c r="AR50" s="5406"/>
      <c r="AS50" s="5406"/>
      <c r="AT50" s="5406"/>
      <c r="AU50" s="1760"/>
      <c r="AV50" s="1760"/>
      <c r="AW50" s="1760"/>
      <c r="AX50" s="1760"/>
      <c r="AY50" s="1760"/>
      <c r="AZ50" s="1760"/>
      <c r="BA50" s="1760"/>
      <c r="BB50" s="1760"/>
      <c r="BC50" s="1760"/>
      <c r="BD50" s="1760"/>
      <c r="BE50" s="1760"/>
      <c r="BF50" s="1760"/>
      <c r="BG50" s="1760"/>
      <c r="BH50" s="1760"/>
      <c r="BI50" s="1760"/>
      <c r="BJ50" s="2056"/>
      <c r="BK50" s="2056"/>
      <c r="BL50" s="2056"/>
      <c r="BM50" s="2056"/>
      <c r="BN50" s="2056"/>
      <c r="BO50" s="2056"/>
      <c r="BP50" s="2056"/>
      <c r="BQ50" s="2056"/>
      <c r="BR50" s="2056"/>
      <c r="BS50" s="2056"/>
      <c r="BT50" s="2056"/>
      <c r="BU50" s="2056"/>
      <c r="BV50" s="2056"/>
      <c r="BW50" s="2056"/>
      <c r="BX50" s="2056"/>
      <c r="BY50" s="2056"/>
      <c r="BZ50" s="2056"/>
      <c r="CA50" s="2056"/>
      <c r="CB50" s="2056"/>
      <c r="CC50" s="2056"/>
      <c r="CD50" s="2056"/>
      <c r="CE50" s="2056"/>
      <c r="CF50" s="2056"/>
      <c r="CG50" s="2056"/>
      <c r="CH50" s="2056"/>
      <c r="CI50" s="2056"/>
      <c r="CJ50" s="2056"/>
      <c r="CK50" s="2056"/>
      <c r="CL50" s="2056"/>
      <c r="CM50" s="2056"/>
      <c r="CN50" s="2056"/>
      <c r="CO50" s="2056"/>
      <c r="CP50" s="2056"/>
      <c r="CQ50" s="2056"/>
      <c r="CR50" s="2056"/>
      <c r="CS50" s="2056"/>
      <c r="CT50" s="2056"/>
      <c r="CU50" s="2056"/>
      <c r="CV50" s="2056"/>
      <c r="CW50" s="2056"/>
      <c r="CX50" s="2056"/>
      <c r="CY50" s="2056"/>
      <c r="CZ50" s="2056"/>
      <c r="DA50" s="2056"/>
      <c r="DB50" s="2056"/>
      <c r="DC50" s="2056"/>
      <c r="DD50" s="2056"/>
      <c r="DE50" s="2056"/>
      <c r="DF50" s="2056"/>
      <c r="DG50" s="2649"/>
      <c r="DH50" s="2478"/>
      <c r="DI50" s="2478"/>
      <c r="DJ50" s="1760"/>
    </row>
    <row r="51" spans="1:114" ht="12" customHeight="1">
      <c r="A51" s="1760"/>
      <c r="B51" s="1760"/>
      <c r="C51" s="5407" t="s">
        <v>952</v>
      </c>
      <c r="D51" s="5408"/>
      <c r="E51" s="5408"/>
      <c r="F51" s="5408"/>
      <c r="G51" s="5408"/>
      <c r="H51" s="5408"/>
      <c r="I51" s="5408"/>
      <c r="J51" s="5408"/>
      <c r="K51" s="5408"/>
      <c r="L51" s="5409"/>
      <c r="M51" s="2550"/>
      <c r="N51" s="5408" t="s">
        <v>949</v>
      </c>
      <c r="O51" s="5408"/>
      <c r="P51" s="5408"/>
      <c r="Q51" s="5408"/>
      <c r="R51" s="5408"/>
      <c r="S51" s="5408"/>
      <c r="T51" s="5408"/>
      <c r="U51" s="5408"/>
      <c r="V51" s="5408"/>
      <c r="W51" s="5408"/>
      <c r="X51" s="5408"/>
      <c r="Y51" s="5408"/>
      <c r="Z51" s="5408"/>
      <c r="AA51" s="5408"/>
      <c r="AB51" s="5408"/>
      <c r="AC51" s="5408"/>
      <c r="AD51" s="5408"/>
      <c r="AE51" s="5408"/>
      <c r="AF51" s="5408"/>
      <c r="AG51" s="5408"/>
      <c r="AH51" s="5408"/>
      <c r="AI51" s="5408"/>
      <c r="AJ51" s="5408"/>
      <c r="AK51" s="5408"/>
      <c r="AL51" s="5408"/>
      <c r="AM51" s="5408"/>
      <c r="AN51" s="5408"/>
      <c r="AO51" s="5408"/>
      <c r="AP51" s="5408"/>
      <c r="AQ51" s="5408"/>
      <c r="AR51" s="5408"/>
      <c r="AS51" s="5408"/>
      <c r="AT51" s="5408"/>
      <c r="AU51" s="5408"/>
      <c r="AV51" s="5408"/>
      <c r="AW51" s="5408"/>
      <c r="AX51" s="5408"/>
      <c r="AY51" s="5408"/>
      <c r="AZ51" s="5408"/>
      <c r="BA51" s="5408"/>
      <c r="BB51" s="5408"/>
      <c r="BC51" s="5408"/>
      <c r="BD51" s="5408"/>
      <c r="BE51" s="5408"/>
      <c r="BF51" s="5408"/>
      <c r="BG51" s="5408"/>
      <c r="BH51" s="5408"/>
      <c r="BI51" s="5409"/>
      <c r="BJ51" s="5410" t="s">
        <v>948</v>
      </c>
      <c r="BK51" s="5408"/>
      <c r="BL51" s="5408"/>
      <c r="BM51" s="5409"/>
      <c r="BN51" s="5408" t="s">
        <v>947</v>
      </c>
      <c r="BO51" s="5408"/>
      <c r="BP51" s="5408"/>
      <c r="BQ51" s="5408"/>
      <c r="BR51" s="5408"/>
      <c r="BS51" s="5408"/>
      <c r="BT51" s="5408"/>
      <c r="BU51" s="5408"/>
      <c r="BV51" s="5408"/>
      <c r="BW51" s="5408"/>
      <c r="BX51" s="5408"/>
      <c r="BY51" s="5408"/>
      <c r="BZ51" s="5411" t="s">
        <v>1713</v>
      </c>
      <c r="CA51" s="5412"/>
      <c r="CB51" s="5412"/>
      <c r="CC51" s="5412"/>
      <c r="CD51" s="5412"/>
      <c r="CE51" s="5412"/>
      <c r="CF51" s="5412"/>
      <c r="CG51" s="5413"/>
      <c r="CH51" s="5407" t="s">
        <v>1714</v>
      </c>
      <c r="CI51" s="5408"/>
      <c r="CJ51" s="5408"/>
      <c r="CK51" s="5408"/>
      <c r="CL51" s="5408"/>
      <c r="CM51" s="5408"/>
      <c r="CN51" s="5408"/>
      <c r="CO51" s="5465"/>
      <c r="CP51" s="5407" t="s">
        <v>1614</v>
      </c>
      <c r="CQ51" s="5408"/>
      <c r="CR51" s="5408"/>
      <c r="CS51" s="5465"/>
      <c r="CT51" s="5407" t="s">
        <v>1715</v>
      </c>
      <c r="CU51" s="5408"/>
      <c r="CV51" s="5408"/>
      <c r="CW51" s="5408"/>
      <c r="CX51" s="5408"/>
      <c r="CY51" s="5408"/>
      <c r="CZ51" s="5408"/>
      <c r="DA51" s="5408"/>
      <c r="DB51" s="5408"/>
      <c r="DC51" s="5465"/>
      <c r="DD51" s="5407" t="s">
        <v>1716</v>
      </c>
      <c r="DE51" s="5408"/>
      <c r="DF51" s="5465"/>
      <c r="DG51" s="2649"/>
      <c r="DH51" s="2478"/>
      <c r="DI51" s="2478"/>
      <c r="DJ51" s="1760"/>
    </row>
    <row r="52" spans="1:114" ht="2.25" customHeight="1">
      <c r="A52" s="1760"/>
      <c r="B52" s="1760"/>
      <c r="C52" s="5466" t="str">
        <f>'2-入力用'!B50</f>
        <v>国税　春子</v>
      </c>
      <c r="D52" s="5467"/>
      <c r="E52" s="5467"/>
      <c r="F52" s="5467"/>
      <c r="G52" s="5467"/>
      <c r="H52" s="5467"/>
      <c r="I52" s="5467"/>
      <c r="J52" s="5467"/>
      <c r="K52" s="5467"/>
      <c r="L52" s="5467"/>
      <c r="M52" s="2551"/>
      <c r="N52" s="2552"/>
      <c r="O52" s="2552"/>
      <c r="P52" s="2552"/>
      <c r="Q52" s="2552"/>
      <c r="R52" s="2552"/>
      <c r="S52" s="2552"/>
      <c r="T52" s="2552"/>
      <c r="U52" s="2552"/>
      <c r="V52" s="2552"/>
      <c r="W52" s="2552"/>
      <c r="X52" s="2552"/>
      <c r="Y52" s="2552"/>
      <c r="Z52" s="2552"/>
      <c r="AA52" s="2552"/>
      <c r="AB52" s="2552"/>
      <c r="AC52" s="2552"/>
      <c r="AD52" s="2552"/>
      <c r="AE52" s="2552"/>
      <c r="AF52" s="2552"/>
      <c r="AG52" s="2552"/>
      <c r="AH52" s="2552"/>
      <c r="AI52" s="2552"/>
      <c r="AJ52" s="2552"/>
      <c r="AK52" s="2552"/>
      <c r="AL52" s="2552"/>
      <c r="AM52" s="2552"/>
      <c r="AN52" s="2552"/>
      <c r="AO52" s="2552"/>
      <c r="AP52" s="2552"/>
      <c r="AQ52" s="2552"/>
      <c r="AR52" s="2552"/>
      <c r="AS52" s="2552"/>
      <c r="AT52" s="2552"/>
      <c r="AU52" s="2552"/>
      <c r="AV52" s="2552"/>
      <c r="AW52" s="2552"/>
      <c r="AX52" s="2552"/>
      <c r="AY52" s="2552"/>
      <c r="AZ52" s="2552"/>
      <c r="BA52" s="2552"/>
      <c r="BB52" s="2552"/>
      <c r="BC52" s="2552"/>
      <c r="BD52" s="2552"/>
      <c r="BE52" s="2552"/>
      <c r="BF52" s="2552"/>
      <c r="BG52" s="2552"/>
      <c r="BH52" s="2552"/>
      <c r="BI52" s="2552"/>
      <c r="BJ52" s="2553">
        <f>'2-入力用'!T36</f>
        <v>0</v>
      </c>
      <c r="BK52" s="2554"/>
      <c r="BL52" s="2554"/>
      <c r="BM52" s="2555"/>
      <c r="BN52" s="5824" t="str">
        <f>IF('2-入力用'!W50="","",
IF(TEXT('2-入力用'!W50,"ggg")="明治","〇",""))</f>
        <v/>
      </c>
      <c r="BO52" s="5472"/>
      <c r="BP52" s="5472" t="str">
        <f>IF('2-入力用'!W50="","",
IF(TEXT('2-入力用'!W50,"ggg")="大正","〇",""))</f>
        <v/>
      </c>
      <c r="BQ52" s="5143"/>
      <c r="BR52" s="2556"/>
      <c r="BS52" s="2556"/>
      <c r="BT52" s="2556"/>
      <c r="BU52" s="2556"/>
      <c r="BV52" s="2556"/>
      <c r="BW52" s="2556"/>
      <c r="BX52" s="2556"/>
      <c r="BY52" s="2556"/>
      <c r="BZ52" s="5474" t="str">
        <f>IF(申告書1入力用!BO145,"〇","")</f>
        <v/>
      </c>
      <c r="CA52" s="5475"/>
      <c r="CB52" s="5475"/>
      <c r="CC52" s="5475"/>
      <c r="CD52" s="5475" t="str">
        <f>IF(申告書1入力用!BP145,"〇","")</f>
        <v/>
      </c>
      <c r="CE52" s="5475"/>
      <c r="CF52" s="5475"/>
      <c r="CG52" s="5476"/>
      <c r="CH52" s="5448" t="str">
        <f>IF(申告書1入力用!BL155,"〇","")</f>
        <v/>
      </c>
      <c r="CI52" s="5449"/>
      <c r="CJ52" s="5449"/>
      <c r="CK52" s="5450"/>
      <c r="CL52" s="5483" t="str">
        <f>IF(申告書1入力用!BM155,"〇","")</f>
        <v/>
      </c>
      <c r="CM52" s="5449"/>
      <c r="CN52" s="5449"/>
      <c r="CO52" s="5484"/>
      <c r="CP52" s="5448" t="str">
        <f>IF(申告書1入力用!BK155,"〇","")</f>
        <v/>
      </c>
      <c r="CQ52" s="5449"/>
      <c r="CR52" s="5449"/>
      <c r="CS52" s="5484"/>
      <c r="CT52" s="5448" t="str">
        <f ca="1">IF('2-入力用'!AV50="☑","〇","")</f>
        <v>〇</v>
      </c>
      <c r="CU52" s="5449"/>
      <c r="CV52" s="5449"/>
      <c r="CW52" s="5449"/>
      <c r="CX52" s="5450"/>
      <c r="CY52" s="5451" t="str">
        <f>IF(申告書1入力用!BK145,"〇","")</f>
        <v/>
      </c>
      <c r="CZ52" s="5452"/>
      <c r="DA52" s="5452"/>
      <c r="DB52" s="5452"/>
      <c r="DC52" s="5453"/>
      <c r="DD52" s="5456" t="str">
        <f>IF('2-入力用'!BA50&gt;=1,'2-入力用'!BA50,"")</f>
        <v/>
      </c>
      <c r="DE52" s="5457"/>
      <c r="DF52" s="5458"/>
      <c r="DG52" s="2649"/>
      <c r="DH52" s="2478"/>
      <c r="DI52" s="2478"/>
      <c r="DJ52" s="1760"/>
    </row>
    <row r="53" spans="1:114" ht="10.5" customHeight="1">
      <c r="A53" s="1760"/>
      <c r="B53" s="1760"/>
      <c r="C53" s="5468"/>
      <c r="D53" s="5469"/>
      <c r="E53" s="5469"/>
      <c r="F53" s="5469"/>
      <c r="G53" s="5469"/>
      <c r="H53" s="5469"/>
      <c r="I53" s="5469"/>
      <c r="J53" s="5469"/>
      <c r="K53" s="5469"/>
      <c r="L53" s="5469"/>
      <c r="M53" s="2557"/>
      <c r="N53" s="2011"/>
      <c r="O53" s="5825" t="s">
        <v>1717</v>
      </c>
      <c r="P53" s="5825"/>
      <c r="Q53" s="5825"/>
      <c r="R53" s="5825"/>
      <c r="S53" s="5825"/>
      <c r="T53" s="5825"/>
      <c r="U53" s="5825"/>
      <c r="V53" s="5825"/>
      <c r="W53" s="5825"/>
      <c r="X53" s="5825"/>
      <c r="Y53" s="5825"/>
      <c r="Z53" s="5825"/>
      <c r="AA53" s="5825"/>
      <c r="AB53" s="5825"/>
      <c r="AC53" s="5825"/>
      <c r="AD53" s="5825"/>
      <c r="AE53" s="5825"/>
      <c r="AF53" s="5825"/>
      <c r="AG53" s="5825"/>
      <c r="AH53" s="5825"/>
      <c r="AI53" s="5825"/>
      <c r="AJ53" s="5825"/>
      <c r="AK53" s="5825"/>
      <c r="AL53" s="5825"/>
      <c r="AM53" s="5825"/>
      <c r="AN53" s="5825"/>
      <c r="AO53" s="5825"/>
      <c r="AP53" s="5825"/>
      <c r="AQ53" s="5825"/>
      <c r="AR53" s="5825"/>
      <c r="AS53" s="5825"/>
      <c r="AT53" s="5825"/>
      <c r="AU53" s="5825"/>
      <c r="AV53" s="5825"/>
      <c r="AW53" s="5825"/>
      <c r="AX53" s="5825"/>
      <c r="AY53" s="5825"/>
      <c r="AZ53" s="5825"/>
      <c r="BA53" s="5825"/>
      <c r="BB53" s="5825"/>
      <c r="BC53" s="5825"/>
      <c r="BD53" s="5825"/>
      <c r="BE53" s="5825"/>
      <c r="BF53" s="5825"/>
      <c r="BG53" s="2011"/>
      <c r="BH53" s="2011"/>
      <c r="BI53" s="1760"/>
      <c r="BJ53" s="5485" t="s">
        <v>765</v>
      </c>
      <c r="BK53" s="5486"/>
      <c r="BL53" s="5486"/>
      <c r="BM53" s="5487"/>
      <c r="BN53" s="5489"/>
      <c r="BO53" s="5473"/>
      <c r="BP53" s="5473"/>
      <c r="BQ53" s="5150"/>
      <c r="BR53" s="2560"/>
      <c r="BS53" s="5488" t="str">
        <f>IF('2-入力用'!W50="","",TEXT('2-入力用'!W50,"e"))</f>
        <v>43</v>
      </c>
      <c r="BT53" s="5488"/>
      <c r="BU53" s="5488" t="str">
        <f>IF('2-入力用'!W50="","",TEXT('2-入力用'!W50,"m"))</f>
        <v>12</v>
      </c>
      <c r="BV53" s="5488"/>
      <c r="BW53" s="5488" t="str">
        <f>IF('2-入力用'!W50="","",TEXT('2-入力用'!W50,"d"))</f>
        <v>15</v>
      </c>
      <c r="BX53" s="5488"/>
      <c r="BY53" s="2560"/>
      <c r="BZ53" s="5474"/>
      <c r="CA53" s="5475"/>
      <c r="CB53" s="5475"/>
      <c r="CC53" s="5475"/>
      <c r="CD53" s="5475"/>
      <c r="CE53" s="5475"/>
      <c r="CF53" s="5475"/>
      <c r="CG53" s="5476"/>
      <c r="CH53" s="5448"/>
      <c r="CI53" s="5449"/>
      <c r="CJ53" s="5449"/>
      <c r="CK53" s="5450"/>
      <c r="CL53" s="5483"/>
      <c r="CM53" s="5449"/>
      <c r="CN53" s="5449"/>
      <c r="CO53" s="5484"/>
      <c r="CP53" s="5448"/>
      <c r="CQ53" s="5449"/>
      <c r="CR53" s="5449"/>
      <c r="CS53" s="5484"/>
      <c r="CT53" s="5448"/>
      <c r="CU53" s="5449"/>
      <c r="CV53" s="5449"/>
      <c r="CW53" s="5449"/>
      <c r="CX53" s="5450"/>
      <c r="CY53" s="5135"/>
      <c r="CZ53" s="5454"/>
      <c r="DA53" s="5454"/>
      <c r="DB53" s="5454"/>
      <c r="DC53" s="5140"/>
      <c r="DD53" s="5459"/>
      <c r="DE53" s="5460"/>
      <c r="DF53" s="5461"/>
      <c r="DG53" s="2649"/>
      <c r="DH53" s="2478"/>
      <c r="DI53" s="2478"/>
      <c r="DJ53" s="1760"/>
    </row>
    <row r="54" spans="1:114" ht="10.5" customHeight="1">
      <c r="A54" s="1760"/>
      <c r="B54" s="1760"/>
      <c r="C54" s="5468"/>
      <c r="D54" s="5469"/>
      <c r="E54" s="5469"/>
      <c r="F54" s="5469"/>
      <c r="G54" s="5469"/>
      <c r="H54" s="5469"/>
      <c r="I54" s="5469"/>
      <c r="J54" s="5469"/>
      <c r="K54" s="5469"/>
      <c r="L54" s="5469"/>
      <c r="M54" s="2557"/>
      <c r="N54" s="2011"/>
      <c r="O54" s="5825"/>
      <c r="P54" s="5825"/>
      <c r="Q54" s="5825"/>
      <c r="R54" s="5825"/>
      <c r="S54" s="5825"/>
      <c r="T54" s="5825"/>
      <c r="U54" s="5825"/>
      <c r="V54" s="5825"/>
      <c r="W54" s="5825"/>
      <c r="X54" s="5825"/>
      <c r="Y54" s="5825"/>
      <c r="Z54" s="5825"/>
      <c r="AA54" s="5825"/>
      <c r="AB54" s="5825"/>
      <c r="AC54" s="5825"/>
      <c r="AD54" s="5825"/>
      <c r="AE54" s="5825"/>
      <c r="AF54" s="5825"/>
      <c r="AG54" s="5825"/>
      <c r="AH54" s="5825"/>
      <c r="AI54" s="5825"/>
      <c r="AJ54" s="5825"/>
      <c r="AK54" s="5825"/>
      <c r="AL54" s="5825"/>
      <c r="AM54" s="5825"/>
      <c r="AN54" s="5825"/>
      <c r="AO54" s="5825"/>
      <c r="AP54" s="5825"/>
      <c r="AQ54" s="5825"/>
      <c r="AR54" s="5825"/>
      <c r="AS54" s="5825"/>
      <c r="AT54" s="5825"/>
      <c r="AU54" s="5825"/>
      <c r="AV54" s="5825"/>
      <c r="AW54" s="5825"/>
      <c r="AX54" s="5825"/>
      <c r="AY54" s="5825"/>
      <c r="AZ54" s="5825"/>
      <c r="BA54" s="5825"/>
      <c r="BB54" s="5825"/>
      <c r="BC54" s="5825"/>
      <c r="BD54" s="5825"/>
      <c r="BE54" s="5825"/>
      <c r="BF54" s="5825"/>
      <c r="BG54" s="2011"/>
      <c r="BH54" s="2011"/>
      <c r="BI54" s="1760"/>
      <c r="BJ54" s="5485"/>
      <c r="BK54" s="5486"/>
      <c r="BL54" s="5486"/>
      <c r="BM54" s="5487"/>
      <c r="BN54" s="5489" t="str">
        <f>IF('2-入力用'!W50="","",
IF(TEXT('2-入力用'!W50,"ggg")="昭和","〇",""))</f>
        <v>〇</v>
      </c>
      <c r="BO54" s="5473"/>
      <c r="BP54" s="5150" t="str">
        <f>IF('2-入力用'!W50="","",
IF(TEXT('2-入力用'!W50,"ggg")="平成","〇",""))</f>
        <v/>
      </c>
      <c r="BQ54" s="5150"/>
      <c r="BR54" s="2560"/>
      <c r="BS54" s="5488"/>
      <c r="BT54" s="5488"/>
      <c r="BU54" s="5488"/>
      <c r="BV54" s="5488"/>
      <c r="BW54" s="5488"/>
      <c r="BX54" s="5488"/>
      <c r="BY54" s="2560"/>
      <c r="BZ54" s="5474"/>
      <c r="CA54" s="5475"/>
      <c r="CB54" s="5475"/>
      <c r="CC54" s="5475"/>
      <c r="CD54" s="5475"/>
      <c r="CE54" s="5475"/>
      <c r="CF54" s="5475"/>
      <c r="CG54" s="5476"/>
      <c r="CH54" s="5448"/>
      <c r="CI54" s="5449"/>
      <c r="CJ54" s="5449"/>
      <c r="CK54" s="5450"/>
      <c r="CL54" s="5483"/>
      <c r="CM54" s="5449"/>
      <c r="CN54" s="5449"/>
      <c r="CO54" s="5484"/>
      <c r="CP54" s="5448"/>
      <c r="CQ54" s="5449"/>
      <c r="CR54" s="5449"/>
      <c r="CS54" s="5484"/>
      <c r="CT54" s="5448"/>
      <c r="CU54" s="5449"/>
      <c r="CV54" s="5449"/>
      <c r="CW54" s="5449"/>
      <c r="CX54" s="5450"/>
      <c r="CY54" s="5135"/>
      <c r="CZ54" s="5454"/>
      <c r="DA54" s="5454"/>
      <c r="DB54" s="5454"/>
      <c r="DC54" s="5140"/>
      <c r="DD54" s="5459"/>
      <c r="DE54" s="5460"/>
      <c r="DF54" s="5461"/>
      <c r="DG54" s="2649"/>
      <c r="DH54" s="2478"/>
      <c r="DI54" s="2478"/>
      <c r="DJ54" s="1760"/>
    </row>
    <row r="55" spans="1:114" ht="2.25" customHeight="1">
      <c r="A55" s="1760"/>
      <c r="B55" s="1760"/>
      <c r="C55" s="5470"/>
      <c r="D55" s="5471"/>
      <c r="E55" s="5471"/>
      <c r="F55" s="5471"/>
      <c r="G55" s="5471"/>
      <c r="H55" s="5471"/>
      <c r="I55" s="5471"/>
      <c r="J55" s="5471"/>
      <c r="K55" s="5471"/>
      <c r="L55" s="5471"/>
      <c r="M55" s="2561"/>
      <c r="N55" s="2562"/>
      <c r="O55" s="2562"/>
      <c r="P55" s="2562"/>
      <c r="Q55" s="2562"/>
      <c r="R55" s="2562"/>
      <c r="S55" s="2562"/>
      <c r="T55" s="2562"/>
      <c r="U55" s="2562"/>
      <c r="V55" s="2562"/>
      <c r="W55" s="2562"/>
      <c r="X55" s="2562"/>
      <c r="Y55" s="2562"/>
      <c r="Z55" s="2562"/>
      <c r="AA55" s="2562"/>
      <c r="AB55" s="2562"/>
      <c r="AC55" s="2562"/>
      <c r="AD55" s="2562"/>
      <c r="AE55" s="2562"/>
      <c r="AF55" s="2562"/>
      <c r="AG55" s="2562"/>
      <c r="AH55" s="2562"/>
      <c r="AI55" s="2562"/>
      <c r="AJ55" s="2562"/>
      <c r="AK55" s="2562"/>
      <c r="AL55" s="2562"/>
      <c r="AM55" s="2562"/>
      <c r="AN55" s="2562"/>
      <c r="AO55" s="2562"/>
      <c r="AP55" s="2562"/>
      <c r="AQ55" s="2562"/>
      <c r="AR55" s="2562"/>
      <c r="AS55" s="2562"/>
      <c r="AT55" s="2562"/>
      <c r="AU55" s="2562"/>
      <c r="AV55" s="2562"/>
      <c r="AW55" s="2562"/>
      <c r="AX55" s="2562"/>
      <c r="AY55" s="2562"/>
      <c r="AZ55" s="2562"/>
      <c r="BA55" s="2562"/>
      <c r="BB55" s="2562"/>
      <c r="BC55" s="2562"/>
      <c r="BD55" s="2562"/>
      <c r="BE55" s="2562"/>
      <c r="BF55" s="2562"/>
      <c r="BG55" s="2562"/>
      <c r="BH55" s="2562"/>
      <c r="BI55" s="2563"/>
      <c r="BJ55" s="2564"/>
      <c r="BK55" s="2565"/>
      <c r="BL55" s="2565"/>
      <c r="BM55" s="2566"/>
      <c r="BN55" s="5490"/>
      <c r="BO55" s="5491"/>
      <c r="BP55" s="5492"/>
      <c r="BQ55" s="5492"/>
      <c r="BR55" s="2567"/>
      <c r="BS55" s="2568"/>
      <c r="BT55" s="2568"/>
      <c r="BU55" s="2568"/>
      <c r="BV55" s="2568"/>
      <c r="BW55" s="2568"/>
      <c r="BX55" s="2568"/>
      <c r="BY55" s="2567"/>
      <c r="BZ55" s="5474"/>
      <c r="CA55" s="5475"/>
      <c r="CB55" s="5475"/>
      <c r="CC55" s="5475"/>
      <c r="CD55" s="5475"/>
      <c r="CE55" s="5475"/>
      <c r="CF55" s="5475"/>
      <c r="CG55" s="5476"/>
      <c r="CH55" s="5448"/>
      <c r="CI55" s="5449"/>
      <c r="CJ55" s="5449"/>
      <c r="CK55" s="5450"/>
      <c r="CL55" s="5483"/>
      <c r="CM55" s="5449"/>
      <c r="CN55" s="5449"/>
      <c r="CO55" s="5484"/>
      <c r="CP55" s="5448"/>
      <c r="CQ55" s="5449"/>
      <c r="CR55" s="5449"/>
      <c r="CS55" s="5484"/>
      <c r="CT55" s="5448"/>
      <c r="CU55" s="5449"/>
      <c r="CV55" s="5449"/>
      <c r="CW55" s="5449"/>
      <c r="CX55" s="5450"/>
      <c r="CY55" s="5132"/>
      <c r="CZ55" s="5133"/>
      <c r="DA55" s="5133"/>
      <c r="DB55" s="5133"/>
      <c r="DC55" s="5455"/>
      <c r="DD55" s="5462"/>
      <c r="DE55" s="5463"/>
      <c r="DF55" s="5464"/>
      <c r="DG55" s="2649"/>
      <c r="DH55" s="2478"/>
      <c r="DI55" s="2478"/>
      <c r="DJ55" s="1760"/>
    </row>
    <row r="56" spans="1:114" ht="2.25" customHeight="1">
      <c r="A56" s="1760"/>
      <c r="B56" s="1760"/>
      <c r="C56" s="5466">
        <f>'2-入力用'!B51</f>
        <v>0</v>
      </c>
      <c r="D56" s="5467"/>
      <c r="E56" s="5467"/>
      <c r="F56" s="5467"/>
      <c r="G56" s="5467"/>
      <c r="H56" s="5467"/>
      <c r="I56" s="5467"/>
      <c r="J56" s="5467"/>
      <c r="K56" s="5467"/>
      <c r="L56" s="5467"/>
      <c r="M56" s="2551"/>
      <c r="N56" s="2569"/>
      <c r="O56" s="2569"/>
      <c r="P56" s="2569"/>
      <c r="Q56" s="2569"/>
      <c r="R56" s="2569"/>
      <c r="S56" s="2569"/>
      <c r="T56" s="2569"/>
      <c r="U56" s="2569"/>
      <c r="V56" s="2569"/>
      <c r="W56" s="2569"/>
      <c r="X56" s="2569"/>
      <c r="Y56" s="2569"/>
      <c r="Z56" s="2569"/>
      <c r="AA56" s="2569"/>
      <c r="AB56" s="2569"/>
      <c r="AC56" s="2569"/>
      <c r="AD56" s="2569"/>
      <c r="AE56" s="2569"/>
      <c r="AF56" s="2569"/>
      <c r="AG56" s="2569"/>
      <c r="AH56" s="2569"/>
      <c r="AI56" s="2569"/>
      <c r="AJ56" s="2569"/>
      <c r="AK56" s="2569"/>
      <c r="AL56" s="2569"/>
      <c r="AM56" s="2569"/>
      <c r="AN56" s="2569"/>
      <c r="AO56" s="2569"/>
      <c r="AP56" s="2569"/>
      <c r="AQ56" s="2569"/>
      <c r="AR56" s="2569"/>
      <c r="AS56" s="2569"/>
      <c r="AT56" s="2569"/>
      <c r="AU56" s="2569"/>
      <c r="AV56" s="2569"/>
      <c r="AW56" s="2569"/>
      <c r="AX56" s="2569"/>
      <c r="AY56" s="2569"/>
      <c r="AZ56" s="2569"/>
      <c r="BA56" s="2569"/>
      <c r="BB56" s="2569"/>
      <c r="BC56" s="2569"/>
      <c r="BD56" s="2569"/>
      <c r="BE56" s="2569"/>
      <c r="BF56" s="2569"/>
      <c r="BG56" s="2569"/>
      <c r="BH56" s="2569"/>
      <c r="BI56" s="2552"/>
      <c r="BJ56" s="5496">
        <f>'2-入力用'!T51</f>
        <v>0</v>
      </c>
      <c r="BK56" s="5497"/>
      <c r="BL56" s="5497"/>
      <c r="BM56" s="5498"/>
      <c r="BN56" s="5824" t="str">
        <f>IF('2-入力用'!W51="","",
IF(TEXT('2-入力用'!W51,"ggg")="明治","〇",""))</f>
        <v/>
      </c>
      <c r="BO56" s="5472"/>
      <c r="BP56" s="5143" t="str">
        <f>IF('2-入力用'!W51="","",
IF(TEXT('2-入力用'!W51,"ggg")="大正","〇",""))</f>
        <v/>
      </c>
      <c r="BQ56" s="5143"/>
      <c r="BR56" s="2556"/>
      <c r="BS56" s="2570"/>
      <c r="BT56" s="2570"/>
      <c r="BU56" s="2570"/>
      <c r="BV56" s="2570"/>
      <c r="BW56" s="2570"/>
      <c r="BX56" s="2570"/>
      <c r="BY56" s="2556"/>
      <c r="BZ56" s="5474" t="str">
        <f>IF(申告書1入力用!BO146,"〇","")</f>
        <v/>
      </c>
      <c r="CA56" s="5475"/>
      <c r="CB56" s="5475"/>
      <c r="CC56" s="5475"/>
      <c r="CD56" s="5475" t="str">
        <f>IF(申告書1入力用!BP146,"〇","")</f>
        <v/>
      </c>
      <c r="CE56" s="5475"/>
      <c r="CF56" s="5475"/>
      <c r="CG56" s="5476"/>
      <c r="CH56" s="5493" t="str">
        <f>IF('2-入力用'!AM51&gt;=1,'2-入力用'!AM51,"")</f>
        <v/>
      </c>
      <c r="CI56" s="5494"/>
      <c r="CJ56" s="5494"/>
      <c r="CK56" s="5495"/>
      <c r="CL56" s="5483" t="str">
        <f>IF(申告書1入力用!BM156,"〇","")</f>
        <v/>
      </c>
      <c r="CM56" s="5449"/>
      <c r="CN56" s="5449"/>
      <c r="CO56" s="5484"/>
      <c r="CP56" s="5448" t="str">
        <f>IF(申告書1入力用!BK156,"〇","")</f>
        <v/>
      </c>
      <c r="CQ56" s="5449"/>
      <c r="CR56" s="5449"/>
      <c r="CS56" s="5484"/>
      <c r="CT56" s="5448" t="str">
        <f>IF('2-入力用'!AV51="☑","〇","")</f>
        <v/>
      </c>
      <c r="CU56" s="5449"/>
      <c r="CV56" s="5449"/>
      <c r="CW56" s="5449"/>
      <c r="CX56" s="5450"/>
      <c r="CY56" s="5451" t="str">
        <f>IF(申告書1入力用!BK146,"〇","")</f>
        <v/>
      </c>
      <c r="CZ56" s="5452"/>
      <c r="DA56" s="5452"/>
      <c r="DB56" s="5452"/>
      <c r="DC56" s="5453"/>
      <c r="DD56" s="5456" t="str">
        <f>IF('2-入力用'!BA51&gt;=1,'2-入力用'!BA51,"")</f>
        <v/>
      </c>
      <c r="DE56" s="5457"/>
      <c r="DF56" s="5458"/>
      <c r="DG56" s="2649"/>
      <c r="DH56" s="2478"/>
      <c r="DI56" s="2478"/>
      <c r="DJ56" s="1760"/>
    </row>
    <row r="57" spans="1:114" ht="10.5" customHeight="1">
      <c r="A57" s="1760"/>
      <c r="B57" s="1760"/>
      <c r="C57" s="5468"/>
      <c r="D57" s="5469"/>
      <c r="E57" s="5469"/>
      <c r="F57" s="5469"/>
      <c r="G57" s="5469"/>
      <c r="H57" s="5469"/>
      <c r="I57" s="5469"/>
      <c r="J57" s="5469"/>
      <c r="K57" s="5469"/>
      <c r="L57" s="5469"/>
      <c r="M57" s="2557"/>
      <c r="N57" s="2011"/>
      <c r="O57" s="5825" t="s">
        <v>1718</v>
      </c>
      <c r="P57" s="5825"/>
      <c r="Q57" s="5825"/>
      <c r="R57" s="5825"/>
      <c r="S57" s="5825"/>
      <c r="T57" s="5825"/>
      <c r="U57" s="5825"/>
      <c r="V57" s="5825"/>
      <c r="W57" s="5825"/>
      <c r="X57" s="5825"/>
      <c r="Y57" s="5825"/>
      <c r="Z57" s="5825"/>
      <c r="AA57" s="5825"/>
      <c r="AB57" s="5825"/>
      <c r="AC57" s="5825"/>
      <c r="AD57" s="5825"/>
      <c r="AE57" s="5825"/>
      <c r="AF57" s="5825"/>
      <c r="AG57" s="5825"/>
      <c r="AH57" s="5825"/>
      <c r="AI57" s="5825"/>
      <c r="AJ57" s="5825"/>
      <c r="AK57" s="5825"/>
      <c r="AL57" s="5825"/>
      <c r="AM57" s="5825"/>
      <c r="AN57" s="5825"/>
      <c r="AO57" s="5825"/>
      <c r="AP57" s="5825"/>
      <c r="AQ57" s="5825"/>
      <c r="AR57" s="5825"/>
      <c r="AS57" s="5825"/>
      <c r="AT57" s="5825"/>
      <c r="AU57" s="5825"/>
      <c r="AV57" s="5825"/>
      <c r="AW57" s="5825"/>
      <c r="AX57" s="5825"/>
      <c r="AY57" s="5825"/>
      <c r="AZ57" s="5825"/>
      <c r="BA57" s="5825"/>
      <c r="BB57" s="5825"/>
      <c r="BC57" s="5825"/>
      <c r="BD57" s="5825"/>
      <c r="BE57" s="5825"/>
      <c r="BF57" s="5825"/>
      <c r="BG57" s="2011"/>
      <c r="BH57" s="2011"/>
      <c r="BI57" s="1760"/>
      <c r="BJ57" s="5496"/>
      <c r="BK57" s="5497"/>
      <c r="BL57" s="5497"/>
      <c r="BM57" s="5498"/>
      <c r="BN57" s="5489"/>
      <c r="BO57" s="5473"/>
      <c r="BP57" s="5150"/>
      <c r="BQ57" s="5150"/>
      <c r="BR57" s="2560"/>
      <c r="BS57" s="5488" t="str">
        <f>IF('2-入力用'!W51="","",TEXT('2-入力用'!W51,"e"))</f>
        <v/>
      </c>
      <c r="BT57" s="5488"/>
      <c r="BU57" s="5488" t="str">
        <f>IF('2-入力用'!W51="","",TEXT('2-入力用'!W51,"m"))</f>
        <v/>
      </c>
      <c r="BV57" s="5488"/>
      <c r="BW57" s="5488" t="str">
        <f>IF('2-入力用'!W51="","",TEXT('2-入力用'!W51,"d"))</f>
        <v/>
      </c>
      <c r="BX57" s="5488"/>
      <c r="BY57" s="2560"/>
      <c r="BZ57" s="5474"/>
      <c r="CA57" s="5475"/>
      <c r="CB57" s="5475"/>
      <c r="CC57" s="5475"/>
      <c r="CD57" s="5475"/>
      <c r="CE57" s="5475"/>
      <c r="CF57" s="5475"/>
      <c r="CG57" s="5476"/>
      <c r="CH57" s="5493"/>
      <c r="CI57" s="5494"/>
      <c r="CJ57" s="5494"/>
      <c r="CK57" s="5495"/>
      <c r="CL57" s="5483"/>
      <c r="CM57" s="5449"/>
      <c r="CN57" s="5449"/>
      <c r="CO57" s="5484"/>
      <c r="CP57" s="5448"/>
      <c r="CQ57" s="5449"/>
      <c r="CR57" s="5449"/>
      <c r="CS57" s="5484"/>
      <c r="CT57" s="5448"/>
      <c r="CU57" s="5449"/>
      <c r="CV57" s="5449"/>
      <c r="CW57" s="5449"/>
      <c r="CX57" s="5450"/>
      <c r="CY57" s="5135"/>
      <c r="CZ57" s="5454"/>
      <c r="DA57" s="5454"/>
      <c r="DB57" s="5454"/>
      <c r="DC57" s="5140"/>
      <c r="DD57" s="5459"/>
      <c r="DE57" s="5460"/>
      <c r="DF57" s="5461"/>
      <c r="DG57" s="2649"/>
      <c r="DH57" s="2478"/>
      <c r="DI57" s="2478"/>
      <c r="DJ57" s="1760"/>
    </row>
    <row r="58" spans="1:114" ht="10.5" customHeight="1">
      <c r="A58" s="1760"/>
      <c r="B58" s="1760"/>
      <c r="C58" s="5468"/>
      <c r="D58" s="5469"/>
      <c r="E58" s="5469"/>
      <c r="F58" s="5469"/>
      <c r="G58" s="5469"/>
      <c r="H58" s="5469"/>
      <c r="I58" s="5469"/>
      <c r="J58" s="5469"/>
      <c r="K58" s="5469"/>
      <c r="L58" s="5469"/>
      <c r="M58" s="2557"/>
      <c r="N58" s="2011"/>
      <c r="O58" s="5825"/>
      <c r="P58" s="5825"/>
      <c r="Q58" s="5825"/>
      <c r="R58" s="5825"/>
      <c r="S58" s="5825"/>
      <c r="T58" s="5825"/>
      <c r="U58" s="5825"/>
      <c r="V58" s="5825"/>
      <c r="W58" s="5825"/>
      <c r="X58" s="5825"/>
      <c r="Y58" s="5825"/>
      <c r="Z58" s="5825"/>
      <c r="AA58" s="5825"/>
      <c r="AB58" s="5825"/>
      <c r="AC58" s="5825"/>
      <c r="AD58" s="5825"/>
      <c r="AE58" s="5825"/>
      <c r="AF58" s="5825"/>
      <c r="AG58" s="5825"/>
      <c r="AH58" s="5825"/>
      <c r="AI58" s="5825"/>
      <c r="AJ58" s="5825"/>
      <c r="AK58" s="5825"/>
      <c r="AL58" s="5825"/>
      <c r="AM58" s="5825"/>
      <c r="AN58" s="5825"/>
      <c r="AO58" s="5825"/>
      <c r="AP58" s="5825"/>
      <c r="AQ58" s="5825"/>
      <c r="AR58" s="5825"/>
      <c r="AS58" s="5825"/>
      <c r="AT58" s="5825"/>
      <c r="AU58" s="5825"/>
      <c r="AV58" s="5825"/>
      <c r="AW58" s="5825"/>
      <c r="AX58" s="5825"/>
      <c r="AY58" s="5825"/>
      <c r="AZ58" s="5825"/>
      <c r="BA58" s="5825"/>
      <c r="BB58" s="5825"/>
      <c r="BC58" s="5825"/>
      <c r="BD58" s="5825"/>
      <c r="BE58" s="5825"/>
      <c r="BF58" s="5825"/>
      <c r="BG58" s="2011"/>
      <c r="BH58" s="2011"/>
      <c r="BI58" s="1760"/>
      <c r="BJ58" s="5499"/>
      <c r="BK58" s="5360"/>
      <c r="BL58" s="5360"/>
      <c r="BM58" s="5361"/>
      <c r="BN58" s="5489" t="str">
        <f>IF('2-入力用'!W51="","",
IF(TEXT('2-入力用'!W51,"ggg")="昭和","〇",""))</f>
        <v/>
      </c>
      <c r="BO58" s="5473"/>
      <c r="BP58" s="5150" t="str">
        <f>IF('2-入力用'!W51="","",
IF(TEXT('2-入力用'!W51,"ggg")="平成","〇",""))</f>
        <v/>
      </c>
      <c r="BQ58" s="5150" t="str">
        <f>IF('2-入力用'!W51="","",
IF(TEXT('2-入力用'!W51,"ggg")="令和","〇",""))</f>
        <v/>
      </c>
      <c r="BR58" s="2560"/>
      <c r="BS58" s="5488"/>
      <c r="BT58" s="5488"/>
      <c r="BU58" s="5488"/>
      <c r="BV58" s="5488"/>
      <c r="BW58" s="5488"/>
      <c r="BX58" s="5488"/>
      <c r="BY58" s="2560"/>
      <c r="BZ58" s="5474"/>
      <c r="CA58" s="5475"/>
      <c r="CB58" s="5475"/>
      <c r="CC58" s="5475"/>
      <c r="CD58" s="5475"/>
      <c r="CE58" s="5475"/>
      <c r="CF58" s="5475"/>
      <c r="CG58" s="5476"/>
      <c r="CH58" s="5493"/>
      <c r="CI58" s="5494"/>
      <c r="CJ58" s="5494"/>
      <c r="CK58" s="5495"/>
      <c r="CL58" s="5483"/>
      <c r="CM58" s="5449"/>
      <c r="CN58" s="5449"/>
      <c r="CO58" s="5484"/>
      <c r="CP58" s="5448"/>
      <c r="CQ58" s="5449"/>
      <c r="CR58" s="5449"/>
      <c r="CS58" s="5484"/>
      <c r="CT58" s="5448"/>
      <c r="CU58" s="5449"/>
      <c r="CV58" s="5449"/>
      <c r="CW58" s="5449"/>
      <c r="CX58" s="5450"/>
      <c r="CY58" s="5135"/>
      <c r="CZ58" s="5454"/>
      <c r="DA58" s="5454"/>
      <c r="DB58" s="5454"/>
      <c r="DC58" s="5140"/>
      <c r="DD58" s="5459"/>
      <c r="DE58" s="5460"/>
      <c r="DF58" s="5461"/>
      <c r="DG58" s="2649"/>
      <c r="DH58" s="2478"/>
      <c r="DI58" s="2478"/>
      <c r="DJ58" s="1760"/>
    </row>
    <row r="59" spans="1:114" ht="2.25" customHeight="1">
      <c r="A59" s="1760"/>
      <c r="B59" s="1760"/>
      <c r="C59" s="5468"/>
      <c r="D59" s="5469"/>
      <c r="E59" s="5469"/>
      <c r="F59" s="5469"/>
      <c r="G59" s="5469"/>
      <c r="H59" s="5469"/>
      <c r="I59" s="5469"/>
      <c r="J59" s="5469"/>
      <c r="K59" s="5469"/>
      <c r="L59" s="5469"/>
      <c r="M59" s="2561"/>
      <c r="N59" s="2563"/>
      <c r="O59" s="2563"/>
      <c r="P59" s="2563"/>
      <c r="Q59" s="2563"/>
      <c r="R59" s="2563"/>
      <c r="S59" s="2563"/>
      <c r="T59" s="2563"/>
      <c r="U59" s="2563"/>
      <c r="V59" s="2563"/>
      <c r="W59" s="2563"/>
      <c r="X59" s="2563"/>
      <c r="Y59" s="2563"/>
      <c r="Z59" s="2563"/>
      <c r="AA59" s="2563"/>
      <c r="AB59" s="2563"/>
      <c r="AC59" s="2563"/>
      <c r="AD59" s="2563"/>
      <c r="AE59" s="2563"/>
      <c r="AF59" s="2563"/>
      <c r="AG59" s="2563"/>
      <c r="AH59" s="2563"/>
      <c r="AI59" s="2563"/>
      <c r="AJ59" s="2563"/>
      <c r="AK59" s="2563"/>
      <c r="AL59" s="2563"/>
      <c r="AM59" s="2563"/>
      <c r="AN59" s="2563"/>
      <c r="AO59" s="2563"/>
      <c r="AP59" s="2563"/>
      <c r="AQ59" s="2563"/>
      <c r="AR59" s="2563"/>
      <c r="AS59" s="2563"/>
      <c r="AT59" s="2563"/>
      <c r="AU59" s="2563"/>
      <c r="AV59" s="2563"/>
      <c r="AW59" s="2563"/>
      <c r="AX59" s="2563"/>
      <c r="AY59" s="2563"/>
      <c r="AZ59" s="2563"/>
      <c r="BA59" s="2563"/>
      <c r="BB59" s="2563"/>
      <c r="BC59" s="2563"/>
      <c r="BD59" s="2563"/>
      <c r="BE59" s="2563"/>
      <c r="BF59" s="2563"/>
      <c r="BG59" s="2563"/>
      <c r="BH59" s="2563"/>
      <c r="BI59" s="2563"/>
      <c r="BJ59" s="5496"/>
      <c r="BK59" s="5497"/>
      <c r="BL59" s="5497"/>
      <c r="BM59" s="5498"/>
      <c r="BN59" s="5490"/>
      <c r="BO59" s="5491"/>
      <c r="BP59" s="5492"/>
      <c r="BQ59" s="5492"/>
      <c r="BR59" s="2567"/>
      <c r="BS59" s="2568"/>
      <c r="BT59" s="2568"/>
      <c r="BU59" s="2568"/>
      <c r="BV59" s="2568"/>
      <c r="BW59" s="2568"/>
      <c r="BX59" s="2568"/>
      <c r="BY59" s="2567"/>
      <c r="BZ59" s="5474"/>
      <c r="CA59" s="5475"/>
      <c r="CB59" s="5475"/>
      <c r="CC59" s="5475"/>
      <c r="CD59" s="5475"/>
      <c r="CE59" s="5475"/>
      <c r="CF59" s="5475"/>
      <c r="CG59" s="5476"/>
      <c r="CH59" s="5493"/>
      <c r="CI59" s="5494"/>
      <c r="CJ59" s="5494"/>
      <c r="CK59" s="5495"/>
      <c r="CL59" s="5483"/>
      <c r="CM59" s="5449"/>
      <c r="CN59" s="5449"/>
      <c r="CO59" s="5484"/>
      <c r="CP59" s="5448"/>
      <c r="CQ59" s="5449"/>
      <c r="CR59" s="5449"/>
      <c r="CS59" s="5484"/>
      <c r="CT59" s="5448"/>
      <c r="CU59" s="5449"/>
      <c r="CV59" s="5449"/>
      <c r="CW59" s="5449"/>
      <c r="CX59" s="5450"/>
      <c r="CY59" s="5132"/>
      <c r="CZ59" s="5133"/>
      <c r="DA59" s="5133"/>
      <c r="DB59" s="5133"/>
      <c r="DC59" s="5455"/>
      <c r="DD59" s="5462"/>
      <c r="DE59" s="5463"/>
      <c r="DF59" s="5464"/>
      <c r="DG59" s="2649"/>
      <c r="DH59" s="2478"/>
      <c r="DI59" s="2478"/>
      <c r="DJ59" s="1760"/>
    </row>
    <row r="60" spans="1:114" ht="2.25" customHeight="1">
      <c r="A60" s="1760"/>
      <c r="B60" s="1760"/>
      <c r="C60" s="5466">
        <f>'2-入力用'!B52</f>
        <v>0</v>
      </c>
      <c r="D60" s="5467"/>
      <c r="E60" s="5467"/>
      <c r="F60" s="5467"/>
      <c r="G60" s="5467"/>
      <c r="H60" s="5467"/>
      <c r="I60" s="5467"/>
      <c r="J60" s="5467"/>
      <c r="K60" s="5467"/>
      <c r="L60" s="5467"/>
      <c r="M60" s="2551"/>
      <c r="N60" s="2569"/>
      <c r="O60" s="2569"/>
      <c r="P60" s="2569"/>
      <c r="Q60" s="2569"/>
      <c r="R60" s="2569"/>
      <c r="S60" s="2569"/>
      <c r="T60" s="2569"/>
      <c r="U60" s="2569"/>
      <c r="V60" s="2569"/>
      <c r="W60" s="2569"/>
      <c r="X60" s="2569"/>
      <c r="Y60" s="2569"/>
      <c r="Z60" s="2569"/>
      <c r="AA60" s="2569"/>
      <c r="AB60" s="2569"/>
      <c r="AC60" s="2569"/>
      <c r="AD60" s="2569"/>
      <c r="AE60" s="2569"/>
      <c r="AF60" s="2569"/>
      <c r="AG60" s="2569"/>
      <c r="AH60" s="2569"/>
      <c r="AI60" s="2569"/>
      <c r="AJ60" s="2569"/>
      <c r="AK60" s="2569"/>
      <c r="AL60" s="2569"/>
      <c r="AM60" s="2569"/>
      <c r="AN60" s="2569"/>
      <c r="AO60" s="2569"/>
      <c r="AP60" s="2569"/>
      <c r="AQ60" s="2569"/>
      <c r="AR60" s="2569"/>
      <c r="AS60" s="2569"/>
      <c r="AT60" s="2569"/>
      <c r="AU60" s="2569"/>
      <c r="AV60" s="2569"/>
      <c r="AW60" s="2569"/>
      <c r="AX60" s="2569"/>
      <c r="AY60" s="2569"/>
      <c r="AZ60" s="2569"/>
      <c r="BA60" s="2569"/>
      <c r="BB60" s="2569"/>
      <c r="BC60" s="2569"/>
      <c r="BD60" s="2569"/>
      <c r="BE60" s="2569"/>
      <c r="BF60" s="2569"/>
      <c r="BG60" s="2569"/>
      <c r="BH60" s="2569"/>
      <c r="BI60" s="2552"/>
      <c r="BJ60" s="5496">
        <f>'2-入力用'!T52</f>
        <v>0</v>
      </c>
      <c r="BK60" s="5497"/>
      <c r="BL60" s="5497"/>
      <c r="BM60" s="5498"/>
      <c r="BN60" s="5824" t="str">
        <f>IF('2-入力用'!W52="","",
IF(TEXT('2-入力用'!W52,"ggg")="明治","〇",""))</f>
        <v/>
      </c>
      <c r="BO60" s="5472"/>
      <c r="BP60" s="5143" t="str">
        <f>IF('2-入力用'!W52="","",
IF(TEXT('2-入力用'!W52,"ggg")="大正","〇",""))</f>
        <v/>
      </c>
      <c r="BQ60" s="5143"/>
      <c r="BR60" s="2556"/>
      <c r="BS60" s="2570"/>
      <c r="BT60" s="2570"/>
      <c r="BU60" s="2570"/>
      <c r="BV60" s="2570"/>
      <c r="BW60" s="2570"/>
      <c r="BX60" s="2570"/>
      <c r="BY60" s="2556"/>
      <c r="BZ60" s="5474" t="str">
        <f>IF(申告書1入力用!BO147,"〇","")</f>
        <v/>
      </c>
      <c r="CA60" s="5475"/>
      <c r="CB60" s="5475"/>
      <c r="CC60" s="5475"/>
      <c r="CD60" s="5475" t="str">
        <f>IF(申告書1入力用!BP147,"〇","")</f>
        <v/>
      </c>
      <c r="CE60" s="5475"/>
      <c r="CF60" s="5475"/>
      <c r="CG60" s="5476"/>
      <c r="CH60" s="5493" t="str">
        <f>IF('2-入力用'!AM52&gt;=1,'2-入力用'!AM52,"")</f>
        <v/>
      </c>
      <c r="CI60" s="5494"/>
      <c r="CJ60" s="5494"/>
      <c r="CK60" s="5495"/>
      <c r="CL60" s="5483" t="str">
        <f>IF(申告書1入力用!BM157,"〇","")</f>
        <v/>
      </c>
      <c r="CM60" s="5449"/>
      <c r="CN60" s="5449"/>
      <c r="CO60" s="5484"/>
      <c r="CP60" s="5448" t="str">
        <f>IF(申告書1入力用!BK157,"〇","")</f>
        <v/>
      </c>
      <c r="CQ60" s="5449"/>
      <c r="CR60" s="5449"/>
      <c r="CS60" s="5484"/>
      <c r="CT60" s="5448" t="str">
        <f>IF('2-入力用'!AV52="☑","〇","")</f>
        <v/>
      </c>
      <c r="CU60" s="5449"/>
      <c r="CV60" s="5449"/>
      <c r="CW60" s="5449"/>
      <c r="CX60" s="5450"/>
      <c r="CY60" s="5451" t="str">
        <f>IF(申告書1入力用!BK147,"〇","")</f>
        <v/>
      </c>
      <c r="CZ60" s="5452"/>
      <c r="DA60" s="5452"/>
      <c r="DB60" s="5452"/>
      <c r="DC60" s="5453"/>
      <c r="DD60" s="5456" t="str">
        <f>IF('2-入力用'!BA52&gt;=1,'2-入力用'!BA52,"")</f>
        <v/>
      </c>
      <c r="DE60" s="5457"/>
      <c r="DF60" s="5458"/>
      <c r="DG60" s="2649"/>
      <c r="DH60" s="2478"/>
      <c r="DI60" s="2478"/>
      <c r="DJ60" s="1760"/>
    </row>
    <row r="61" spans="1:114" ht="10.5" customHeight="1">
      <c r="A61" s="1760"/>
      <c r="B61" s="1760"/>
      <c r="C61" s="5468"/>
      <c r="D61" s="5469"/>
      <c r="E61" s="5469"/>
      <c r="F61" s="5469"/>
      <c r="G61" s="5469"/>
      <c r="H61" s="5469"/>
      <c r="I61" s="5469"/>
      <c r="J61" s="5469"/>
      <c r="K61" s="5469"/>
      <c r="L61" s="5469"/>
      <c r="M61" s="2557"/>
      <c r="N61" s="2011"/>
      <c r="O61" s="5825" t="s">
        <v>1718</v>
      </c>
      <c r="P61" s="5825"/>
      <c r="Q61" s="5825"/>
      <c r="R61" s="5825"/>
      <c r="S61" s="5825"/>
      <c r="T61" s="5825"/>
      <c r="U61" s="5825"/>
      <c r="V61" s="5825"/>
      <c r="W61" s="5825"/>
      <c r="X61" s="5825"/>
      <c r="Y61" s="5825"/>
      <c r="Z61" s="5825"/>
      <c r="AA61" s="5825"/>
      <c r="AB61" s="5825"/>
      <c r="AC61" s="5825"/>
      <c r="AD61" s="5825"/>
      <c r="AE61" s="5825"/>
      <c r="AF61" s="5825"/>
      <c r="AG61" s="5825"/>
      <c r="AH61" s="5825"/>
      <c r="AI61" s="5825"/>
      <c r="AJ61" s="5825"/>
      <c r="AK61" s="5825"/>
      <c r="AL61" s="5825"/>
      <c r="AM61" s="5825"/>
      <c r="AN61" s="5825"/>
      <c r="AO61" s="5825"/>
      <c r="AP61" s="5825"/>
      <c r="AQ61" s="5825"/>
      <c r="AR61" s="5825"/>
      <c r="AS61" s="5825"/>
      <c r="AT61" s="5825"/>
      <c r="AU61" s="5825"/>
      <c r="AV61" s="5825"/>
      <c r="AW61" s="5825"/>
      <c r="AX61" s="5825"/>
      <c r="AY61" s="5825"/>
      <c r="AZ61" s="5825"/>
      <c r="BA61" s="5825"/>
      <c r="BB61" s="5825"/>
      <c r="BC61" s="5825"/>
      <c r="BD61" s="5825"/>
      <c r="BE61" s="5825"/>
      <c r="BF61" s="5825"/>
      <c r="BG61" s="2011"/>
      <c r="BH61" s="2011"/>
      <c r="BI61" s="1760"/>
      <c r="BJ61" s="5496"/>
      <c r="BK61" s="5497"/>
      <c r="BL61" s="5497"/>
      <c r="BM61" s="5498"/>
      <c r="BN61" s="5489"/>
      <c r="BO61" s="5473"/>
      <c r="BP61" s="5150"/>
      <c r="BQ61" s="5150"/>
      <c r="BR61" s="2560"/>
      <c r="BS61" s="5488" t="str">
        <f>IF('2-入力用'!W52="","",TEXT('2-入力用'!W52,"e"))</f>
        <v/>
      </c>
      <c r="BT61" s="5488"/>
      <c r="BU61" s="5488" t="str">
        <f>IF('2-入力用'!W52="","",TEXT('2-入力用'!W52,"m"))</f>
        <v/>
      </c>
      <c r="BV61" s="5488"/>
      <c r="BW61" s="5488" t="str">
        <f>IF('2-入力用'!W52="","",TEXT('2-入力用'!W52,"d"))</f>
        <v/>
      </c>
      <c r="BX61" s="5488"/>
      <c r="BY61" s="2560"/>
      <c r="BZ61" s="5474"/>
      <c r="CA61" s="5475"/>
      <c r="CB61" s="5475"/>
      <c r="CC61" s="5475"/>
      <c r="CD61" s="5475"/>
      <c r="CE61" s="5475"/>
      <c r="CF61" s="5475"/>
      <c r="CG61" s="5476"/>
      <c r="CH61" s="5493"/>
      <c r="CI61" s="5494"/>
      <c r="CJ61" s="5494"/>
      <c r="CK61" s="5495"/>
      <c r="CL61" s="5483"/>
      <c r="CM61" s="5449"/>
      <c r="CN61" s="5449"/>
      <c r="CO61" s="5484"/>
      <c r="CP61" s="5448"/>
      <c r="CQ61" s="5449"/>
      <c r="CR61" s="5449"/>
      <c r="CS61" s="5484"/>
      <c r="CT61" s="5448"/>
      <c r="CU61" s="5449"/>
      <c r="CV61" s="5449"/>
      <c r="CW61" s="5449"/>
      <c r="CX61" s="5450"/>
      <c r="CY61" s="5135"/>
      <c r="CZ61" s="5454"/>
      <c r="DA61" s="5454"/>
      <c r="DB61" s="5454"/>
      <c r="DC61" s="5140"/>
      <c r="DD61" s="5459"/>
      <c r="DE61" s="5460"/>
      <c r="DF61" s="5461"/>
      <c r="DG61" s="2649"/>
      <c r="DH61" s="2478"/>
      <c r="DI61" s="2478"/>
      <c r="DJ61" s="1760"/>
    </row>
    <row r="62" spans="1:114" ht="10.5" customHeight="1">
      <c r="A62" s="1760"/>
      <c r="B62" s="1760"/>
      <c r="C62" s="5468"/>
      <c r="D62" s="5469"/>
      <c r="E62" s="5469"/>
      <c r="F62" s="5469"/>
      <c r="G62" s="5469"/>
      <c r="H62" s="5469"/>
      <c r="I62" s="5469"/>
      <c r="J62" s="5469"/>
      <c r="K62" s="5469"/>
      <c r="L62" s="5469"/>
      <c r="M62" s="2557"/>
      <c r="N62" s="2011"/>
      <c r="O62" s="5825"/>
      <c r="P62" s="5825"/>
      <c r="Q62" s="5825"/>
      <c r="R62" s="5825"/>
      <c r="S62" s="5825"/>
      <c r="T62" s="5825"/>
      <c r="U62" s="5825"/>
      <c r="V62" s="5825"/>
      <c r="W62" s="5825"/>
      <c r="X62" s="5825"/>
      <c r="Y62" s="5825"/>
      <c r="Z62" s="5825"/>
      <c r="AA62" s="5825"/>
      <c r="AB62" s="5825"/>
      <c r="AC62" s="5825"/>
      <c r="AD62" s="5825"/>
      <c r="AE62" s="5825"/>
      <c r="AF62" s="5825"/>
      <c r="AG62" s="5825"/>
      <c r="AH62" s="5825"/>
      <c r="AI62" s="5825"/>
      <c r="AJ62" s="5825"/>
      <c r="AK62" s="5825"/>
      <c r="AL62" s="5825"/>
      <c r="AM62" s="5825"/>
      <c r="AN62" s="5825"/>
      <c r="AO62" s="5825"/>
      <c r="AP62" s="5825"/>
      <c r="AQ62" s="5825"/>
      <c r="AR62" s="5825"/>
      <c r="AS62" s="5825"/>
      <c r="AT62" s="5825"/>
      <c r="AU62" s="5825"/>
      <c r="AV62" s="5825"/>
      <c r="AW62" s="5825"/>
      <c r="AX62" s="5825"/>
      <c r="AY62" s="5825"/>
      <c r="AZ62" s="5825"/>
      <c r="BA62" s="5825"/>
      <c r="BB62" s="5825"/>
      <c r="BC62" s="5825"/>
      <c r="BD62" s="5825"/>
      <c r="BE62" s="5825"/>
      <c r="BF62" s="5825"/>
      <c r="BG62" s="2011"/>
      <c r="BH62" s="2011"/>
      <c r="BI62" s="1760"/>
      <c r="BJ62" s="5499"/>
      <c r="BK62" s="5360"/>
      <c r="BL62" s="5360"/>
      <c r="BM62" s="5361"/>
      <c r="BN62" s="5489" t="str">
        <f>IF('2-入力用'!W52="","",
IF(TEXT('2-入力用'!W52,"ggg")="昭和","〇",""))</f>
        <v/>
      </c>
      <c r="BO62" s="5473"/>
      <c r="BP62" s="5150" t="str">
        <f>IF('2-入力用'!W52="","",
IF(TEXT('2-入力用'!W52,"ggg")="平成","〇",""))</f>
        <v/>
      </c>
      <c r="BQ62" s="5150" t="str">
        <f>IF('2-入力用'!W52="","",
IF(TEXT('2-入力用'!W52,"ggg")="令和","〇",""))</f>
        <v/>
      </c>
      <c r="BR62" s="2560"/>
      <c r="BS62" s="5488"/>
      <c r="BT62" s="5488"/>
      <c r="BU62" s="5488"/>
      <c r="BV62" s="5488"/>
      <c r="BW62" s="5488"/>
      <c r="BX62" s="5488"/>
      <c r="BY62" s="2560"/>
      <c r="BZ62" s="5474"/>
      <c r="CA62" s="5475"/>
      <c r="CB62" s="5475"/>
      <c r="CC62" s="5475"/>
      <c r="CD62" s="5475"/>
      <c r="CE62" s="5475"/>
      <c r="CF62" s="5475"/>
      <c r="CG62" s="5476"/>
      <c r="CH62" s="5493"/>
      <c r="CI62" s="5494"/>
      <c r="CJ62" s="5494"/>
      <c r="CK62" s="5495"/>
      <c r="CL62" s="5483"/>
      <c r="CM62" s="5449"/>
      <c r="CN62" s="5449"/>
      <c r="CO62" s="5484"/>
      <c r="CP62" s="5448"/>
      <c r="CQ62" s="5449"/>
      <c r="CR62" s="5449"/>
      <c r="CS62" s="5484"/>
      <c r="CT62" s="5448"/>
      <c r="CU62" s="5449"/>
      <c r="CV62" s="5449"/>
      <c r="CW62" s="5449"/>
      <c r="CX62" s="5450"/>
      <c r="CY62" s="5135"/>
      <c r="CZ62" s="5454"/>
      <c r="DA62" s="5454"/>
      <c r="DB62" s="5454"/>
      <c r="DC62" s="5140"/>
      <c r="DD62" s="5459"/>
      <c r="DE62" s="5460"/>
      <c r="DF62" s="5461"/>
      <c r="DG62" s="2649"/>
      <c r="DH62" s="2478"/>
      <c r="DI62" s="2478"/>
      <c r="DJ62" s="1760"/>
    </row>
    <row r="63" spans="1:114" ht="2.25" customHeight="1">
      <c r="A63" s="1760"/>
      <c r="B63" s="1760"/>
      <c r="C63" s="5468"/>
      <c r="D63" s="5469"/>
      <c r="E63" s="5469"/>
      <c r="F63" s="5469"/>
      <c r="G63" s="5469"/>
      <c r="H63" s="5469"/>
      <c r="I63" s="5469"/>
      <c r="J63" s="5469"/>
      <c r="K63" s="5469"/>
      <c r="L63" s="5469"/>
      <c r="M63" s="2561"/>
      <c r="N63" s="2563"/>
      <c r="O63" s="2563"/>
      <c r="P63" s="2563"/>
      <c r="Q63" s="2563"/>
      <c r="R63" s="2563"/>
      <c r="S63" s="2563"/>
      <c r="T63" s="2563"/>
      <c r="U63" s="2563"/>
      <c r="V63" s="2563"/>
      <c r="W63" s="2563"/>
      <c r="X63" s="2563"/>
      <c r="Y63" s="2563"/>
      <c r="Z63" s="2563"/>
      <c r="AA63" s="2563"/>
      <c r="AB63" s="2563"/>
      <c r="AC63" s="2563"/>
      <c r="AD63" s="2563"/>
      <c r="AE63" s="2563"/>
      <c r="AF63" s="2563"/>
      <c r="AG63" s="2563"/>
      <c r="AH63" s="2563"/>
      <c r="AI63" s="2563"/>
      <c r="AJ63" s="2563"/>
      <c r="AK63" s="2563"/>
      <c r="AL63" s="2563"/>
      <c r="AM63" s="2563"/>
      <c r="AN63" s="2563"/>
      <c r="AO63" s="2563"/>
      <c r="AP63" s="2563"/>
      <c r="AQ63" s="2563"/>
      <c r="AR63" s="2563"/>
      <c r="AS63" s="2563"/>
      <c r="AT63" s="2563"/>
      <c r="AU63" s="2563"/>
      <c r="AV63" s="2563"/>
      <c r="AW63" s="2563"/>
      <c r="AX63" s="2563"/>
      <c r="AY63" s="2563"/>
      <c r="AZ63" s="2563"/>
      <c r="BA63" s="2563"/>
      <c r="BB63" s="2563"/>
      <c r="BC63" s="2563"/>
      <c r="BD63" s="2563"/>
      <c r="BE63" s="2563"/>
      <c r="BF63" s="2563"/>
      <c r="BG63" s="2563"/>
      <c r="BH63" s="2563"/>
      <c r="BI63" s="2563"/>
      <c r="BJ63" s="5496"/>
      <c r="BK63" s="5497"/>
      <c r="BL63" s="5497"/>
      <c r="BM63" s="5498"/>
      <c r="BN63" s="5490"/>
      <c r="BO63" s="5491"/>
      <c r="BP63" s="5492"/>
      <c r="BQ63" s="5492"/>
      <c r="BR63" s="2567"/>
      <c r="BS63" s="2568"/>
      <c r="BT63" s="2568"/>
      <c r="BU63" s="2568"/>
      <c r="BV63" s="2568"/>
      <c r="BW63" s="2568"/>
      <c r="BX63" s="2568"/>
      <c r="BY63" s="2567"/>
      <c r="BZ63" s="5474"/>
      <c r="CA63" s="5475"/>
      <c r="CB63" s="5475"/>
      <c r="CC63" s="5475"/>
      <c r="CD63" s="5475"/>
      <c r="CE63" s="5475"/>
      <c r="CF63" s="5475"/>
      <c r="CG63" s="5476"/>
      <c r="CH63" s="5493"/>
      <c r="CI63" s="5494"/>
      <c r="CJ63" s="5494"/>
      <c r="CK63" s="5495"/>
      <c r="CL63" s="5483"/>
      <c r="CM63" s="5449"/>
      <c r="CN63" s="5449"/>
      <c r="CO63" s="5484"/>
      <c r="CP63" s="5448"/>
      <c r="CQ63" s="5449"/>
      <c r="CR63" s="5449"/>
      <c r="CS63" s="5484"/>
      <c r="CT63" s="5448"/>
      <c r="CU63" s="5449"/>
      <c r="CV63" s="5449"/>
      <c r="CW63" s="5449"/>
      <c r="CX63" s="5450"/>
      <c r="CY63" s="5132"/>
      <c r="CZ63" s="5133"/>
      <c r="DA63" s="5133"/>
      <c r="DB63" s="5133"/>
      <c r="DC63" s="5455"/>
      <c r="DD63" s="5462"/>
      <c r="DE63" s="5463"/>
      <c r="DF63" s="5464"/>
      <c r="DG63" s="2649"/>
      <c r="DH63" s="2478"/>
      <c r="DI63" s="2478"/>
      <c r="DJ63" s="1760"/>
    </row>
    <row r="64" spans="1:114" ht="2.25" customHeight="1">
      <c r="A64" s="1760"/>
      <c r="B64" s="1760"/>
      <c r="C64" s="5466">
        <f>'2-入力用'!B53</f>
        <v>0</v>
      </c>
      <c r="D64" s="5467"/>
      <c r="E64" s="5467"/>
      <c r="F64" s="5467"/>
      <c r="G64" s="5467"/>
      <c r="H64" s="5467"/>
      <c r="I64" s="5467"/>
      <c r="J64" s="5467"/>
      <c r="K64" s="5467"/>
      <c r="L64" s="5467"/>
      <c r="M64" s="2551"/>
      <c r="N64" s="2569"/>
      <c r="O64" s="2569"/>
      <c r="P64" s="2569"/>
      <c r="Q64" s="2569"/>
      <c r="R64" s="2569"/>
      <c r="S64" s="2569"/>
      <c r="T64" s="2569"/>
      <c r="U64" s="2569"/>
      <c r="V64" s="2569"/>
      <c r="W64" s="2569"/>
      <c r="X64" s="2569"/>
      <c r="Y64" s="2569"/>
      <c r="Z64" s="2569"/>
      <c r="AA64" s="2569"/>
      <c r="AB64" s="2569"/>
      <c r="AC64" s="2569"/>
      <c r="AD64" s="2569"/>
      <c r="AE64" s="2569"/>
      <c r="AF64" s="2569"/>
      <c r="AG64" s="2569"/>
      <c r="AH64" s="2569"/>
      <c r="AI64" s="2569"/>
      <c r="AJ64" s="2569"/>
      <c r="AK64" s="2569"/>
      <c r="AL64" s="2569"/>
      <c r="AM64" s="2569"/>
      <c r="AN64" s="2569"/>
      <c r="AO64" s="2569"/>
      <c r="AP64" s="2569"/>
      <c r="AQ64" s="2569"/>
      <c r="AR64" s="2569"/>
      <c r="AS64" s="2569"/>
      <c r="AT64" s="2569"/>
      <c r="AU64" s="2569"/>
      <c r="AV64" s="2569"/>
      <c r="AW64" s="2569"/>
      <c r="AX64" s="2569"/>
      <c r="AY64" s="2569"/>
      <c r="AZ64" s="2569"/>
      <c r="BA64" s="2569"/>
      <c r="BB64" s="2569"/>
      <c r="BC64" s="2569"/>
      <c r="BD64" s="2569"/>
      <c r="BE64" s="2569"/>
      <c r="BF64" s="2569"/>
      <c r="BG64" s="2569"/>
      <c r="BH64" s="2569"/>
      <c r="BI64" s="2552"/>
      <c r="BJ64" s="5496">
        <f>'2-入力用'!T53</f>
        <v>0</v>
      </c>
      <c r="BK64" s="5497"/>
      <c r="BL64" s="5497"/>
      <c r="BM64" s="5498"/>
      <c r="BN64" s="5824" t="str">
        <f>IF('2-入力用'!W53="","",
IF(TEXT('2-入力用'!W53,"ggg")="明治","〇",""))</f>
        <v/>
      </c>
      <c r="BO64" s="5472"/>
      <c r="BP64" s="5143" t="str">
        <f>IF('2-入力用'!W53="","",
IF(TEXT('2-入力用'!W53,"ggg")="大正","〇",""))</f>
        <v/>
      </c>
      <c r="BQ64" s="5143"/>
      <c r="BR64" s="2556"/>
      <c r="BS64" s="2570"/>
      <c r="BT64" s="2570"/>
      <c r="BU64" s="2570"/>
      <c r="BV64" s="2570"/>
      <c r="BW64" s="2570"/>
      <c r="BX64" s="2570"/>
      <c r="BY64" s="2556"/>
      <c r="BZ64" s="5474" t="str">
        <f>IF(申告書1入力用!BO148,"〇","")</f>
        <v/>
      </c>
      <c r="CA64" s="5475"/>
      <c r="CB64" s="5475"/>
      <c r="CC64" s="5475"/>
      <c r="CD64" s="5475" t="str">
        <f>IF(申告書1入力用!BP148,"〇","")</f>
        <v/>
      </c>
      <c r="CE64" s="5475"/>
      <c r="CF64" s="5475"/>
      <c r="CG64" s="5476"/>
      <c r="CH64" s="5493" t="str">
        <f>IF('2-入力用'!AM53&gt;=1,'2-入力用'!AM53,"")</f>
        <v/>
      </c>
      <c r="CI64" s="5494"/>
      <c r="CJ64" s="5494"/>
      <c r="CK64" s="5495"/>
      <c r="CL64" s="5483" t="str">
        <f>IF(申告書1入力用!BM158,"〇","")</f>
        <v/>
      </c>
      <c r="CM64" s="5449"/>
      <c r="CN64" s="5449"/>
      <c r="CO64" s="5484"/>
      <c r="CP64" s="5448" t="str">
        <f>IF(申告書1入力用!BK158,"〇","")</f>
        <v/>
      </c>
      <c r="CQ64" s="5449"/>
      <c r="CR64" s="5449"/>
      <c r="CS64" s="5484"/>
      <c r="CT64" s="5448" t="str">
        <f>IF('2-入力用'!AV53="☑","〇","")</f>
        <v/>
      </c>
      <c r="CU64" s="5449"/>
      <c r="CV64" s="5449"/>
      <c r="CW64" s="5449"/>
      <c r="CX64" s="5450"/>
      <c r="CY64" s="5451" t="str">
        <f>IF(申告書1入力用!BK148,"〇","")</f>
        <v/>
      </c>
      <c r="CZ64" s="5452"/>
      <c r="DA64" s="5452"/>
      <c r="DB64" s="5452"/>
      <c r="DC64" s="5453"/>
      <c r="DD64" s="5456" t="str">
        <f>IF('2-入力用'!BA53&gt;=1,'2-入力用'!BA53,"")</f>
        <v/>
      </c>
      <c r="DE64" s="5457"/>
      <c r="DF64" s="5458"/>
      <c r="DG64" s="2649"/>
      <c r="DH64" s="2478"/>
      <c r="DI64" s="2478"/>
      <c r="DJ64" s="1760"/>
    </row>
    <row r="65" spans="1:114" ht="10.5" customHeight="1">
      <c r="A65" s="1760"/>
      <c r="B65" s="1760"/>
      <c r="C65" s="5468"/>
      <c r="D65" s="5469"/>
      <c r="E65" s="5469"/>
      <c r="F65" s="5469"/>
      <c r="G65" s="5469"/>
      <c r="H65" s="5469"/>
      <c r="I65" s="5469"/>
      <c r="J65" s="5469"/>
      <c r="K65" s="5469"/>
      <c r="L65" s="5469"/>
      <c r="M65" s="2557"/>
      <c r="N65" s="2011"/>
      <c r="O65" s="5825" t="s">
        <v>1718</v>
      </c>
      <c r="P65" s="5825"/>
      <c r="Q65" s="5825"/>
      <c r="R65" s="5825"/>
      <c r="S65" s="5825"/>
      <c r="T65" s="5825"/>
      <c r="U65" s="5825"/>
      <c r="V65" s="5825"/>
      <c r="W65" s="5825"/>
      <c r="X65" s="5825"/>
      <c r="Y65" s="5825"/>
      <c r="Z65" s="5825"/>
      <c r="AA65" s="5825"/>
      <c r="AB65" s="5825"/>
      <c r="AC65" s="5825"/>
      <c r="AD65" s="5825"/>
      <c r="AE65" s="5825"/>
      <c r="AF65" s="5825"/>
      <c r="AG65" s="5825"/>
      <c r="AH65" s="5825"/>
      <c r="AI65" s="5825"/>
      <c r="AJ65" s="5825"/>
      <c r="AK65" s="5825"/>
      <c r="AL65" s="5825"/>
      <c r="AM65" s="5825"/>
      <c r="AN65" s="5825"/>
      <c r="AO65" s="5825"/>
      <c r="AP65" s="5825"/>
      <c r="AQ65" s="5825"/>
      <c r="AR65" s="5825"/>
      <c r="AS65" s="5825"/>
      <c r="AT65" s="5825"/>
      <c r="AU65" s="5825"/>
      <c r="AV65" s="5825"/>
      <c r="AW65" s="5825"/>
      <c r="AX65" s="5825"/>
      <c r="AY65" s="5825"/>
      <c r="AZ65" s="5825"/>
      <c r="BA65" s="5825"/>
      <c r="BB65" s="5825"/>
      <c r="BC65" s="5825"/>
      <c r="BD65" s="5825"/>
      <c r="BE65" s="5825"/>
      <c r="BF65" s="5825"/>
      <c r="BG65" s="2011"/>
      <c r="BH65" s="2011"/>
      <c r="BI65" s="1760"/>
      <c r="BJ65" s="5496"/>
      <c r="BK65" s="5497"/>
      <c r="BL65" s="5497"/>
      <c r="BM65" s="5498"/>
      <c r="BN65" s="5489"/>
      <c r="BO65" s="5473"/>
      <c r="BP65" s="5150"/>
      <c r="BQ65" s="5150"/>
      <c r="BR65" s="2560"/>
      <c r="BS65" s="5488" t="str">
        <f>IF('2-入力用'!W53="","",TEXT('2-入力用'!W53,"e"))</f>
        <v/>
      </c>
      <c r="BT65" s="5488"/>
      <c r="BU65" s="5488" t="str">
        <f>IF('2-入力用'!W53="","",TEXT('2-入力用'!W53,"m"))</f>
        <v/>
      </c>
      <c r="BV65" s="5488"/>
      <c r="BW65" s="5488" t="str">
        <f>IF('2-入力用'!W53="","",TEXT('2-入力用'!W53,"d"))</f>
        <v/>
      </c>
      <c r="BX65" s="5488"/>
      <c r="BY65" s="2560"/>
      <c r="BZ65" s="5474"/>
      <c r="CA65" s="5475"/>
      <c r="CB65" s="5475"/>
      <c r="CC65" s="5475"/>
      <c r="CD65" s="5475"/>
      <c r="CE65" s="5475"/>
      <c r="CF65" s="5475"/>
      <c r="CG65" s="5476"/>
      <c r="CH65" s="5493"/>
      <c r="CI65" s="5494"/>
      <c r="CJ65" s="5494"/>
      <c r="CK65" s="5495"/>
      <c r="CL65" s="5483"/>
      <c r="CM65" s="5449"/>
      <c r="CN65" s="5449"/>
      <c r="CO65" s="5484"/>
      <c r="CP65" s="5448"/>
      <c r="CQ65" s="5449"/>
      <c r="CR65" s="5449"/>
      <c r="CS65" s="5484"/>
      <c r="CT65" s="5448"/>
      <c r="CU65" s="5449"/>
      <c r="CV65" s="5449"/>
      <c r="CW65" s="5449"/>
      <c r="CX65" s="5450"/>
      <c r="CY65" s="5135"/>
      <c r="CZ65" s="5454"/>
      <c r="DA65" s="5454"/>
      <c r="DB65" s="5454"/>
      <c r="DC65" s="5140"/>
      <c r="DD65" s="5459"/>
      <c r="DE65" s="5460"/>
      <c r="DF65" s="5461"/>
      <c r="DG65" s="2649"/>
      <c r="DH65" s="2478"/>
      <c r="DI65" s="2478"/>
      <c r="DJ65" s="1760"/>
    </row>
    <row r="66" spans="1:114" ht="10.5" customHeight="1">
      <c r="A66" s="1760"/>
      <c r="B66" s="1760"/>
      <c r="C66" s="5468"/>
      <c r="D66" s="5469"/>
      <c r="E66" s="5469"/>
      <c r="F66" s="5469"/>
      <c r="G66" s="5469"/>
      <c r="H66" s="5469"/>
      <c r="I66" s="5469"/>
      <c r="J66" s="5469"/>
      <c r="K66" s="5469"/>
      <c r="L66" s="5469"/>
      <c r="M66" s="2557"/>
      <c r="N66" s="2011"/>
      <c r="O66" s="5825"/>
      <c r="P66" s="5825"/>
      <c r="Q66" s="5825"/>
      <c r="R66" s="5825"/>
      <c r="S66" s="5825"/>
      <c r="T66" s="5825"/>
      <c r="U66" s="5825"/>
      <c r="V66" s="5825"/>
      <c r="W66" s="5825"/>
      <c r="X66" s="5825"/>
      <c r="Y66" s="5825"/>
      <c r="Z66" s="5825"/>
      <c r="AA66" s="5825"/>
      <c r="AB66" s="5825"/>
      <c r="AC66" s="5825"/>
      <c r="AD66" s="5825"/>
      <c r="AE66" s="5825"/>
      <c r="AF66" s="5825"/>
      <c r="AG66" s="5825"/>
      <c r="AH66" s="5825"/>
      <c r="AI66" s="5825"/>
      <c r="AJ66" s="5825"/>
      <c r="AK66" s="5825"/>
      <c r="AL66" s="5825"/>
      <c r="AM66" s="5825"/>
      <c r="AN66" s="5825"/>
      <c r="AO66" s="5825"/>
      <c r="AP66" s="5825"/>
      <c r="AQ66" s="5825"/>
      <c r="AR66" s="5825"/>
      <c r="AS66" s="5825"/>
      <c r="AT66" s="5825"/>
      <c r="AU66" s="5825"/>
      <c r="AV66" s="5825"/>
      <c r="AW66" s="5825"/>
      <c r="AX66" s="5825"/>
      <c r="AY66" s="5825"/>
      <c r="AZ66" s="5825"/>
      <c r="BA66" s="5825"/>
      <c r="BB66" s="5825"/>
      <c r="BC66" s="5825"/>
      <c r="BD66" s="5825"/>
      <c r="BE66" s="5825"/>
      <c r="BF66" s="5825"/>
      <c r="BG66" s="2011"/>
      <c r="BH66" s="2011"/>
      <c r="BI66" s="1760"/>
      <c r="BJ66" s="5499"/>
      <c r="BK66" s="5360"/>
      <c r="BL66" s="5360"/>
      <c r="BM66" s="5361"/>
      <c r="BN66" s="5489" t="str">
        <f>IF('2-入力用'!W53="","",
IF(TEXT('2-入力用'!W53,"ggg")="昭和","〇",""))</f>
        <v/>
      </c>
      <c r="BO66" s="5473"/>
      <c r="BP66" s="5150" t="str">
        <f>IF('2-入力用'!W53="","",
IF(TEXT('2-入力用'!W53,"ggg")="平成","〇",""))</f>
        <v/>
      </c>
      <c r="BQ66" s="5150" t="str">
        <f>IF('2-入力用'!W53="","",
IF(TEXT('2-入力用'!W53,"ggg")="令和","〇",""))</f>
        <v/>
      </c>
      <c r="BR66" s="2560"/>
      <c r="BS66" s="5488"/>
      <c r="BT66" s="5488"/>
      <c r="BU66" s="5488"/>
      <c r="BV66" s="5488"/>
      <c r="BW66" s="5488"/>
      <c r="BX66" s="5488"/>
      <c r="BY66" s="2560"/>
      <c r="BZ66" s="5474"/>
      <c r="CA66" s="5475"/>
      <c r="CB66" s="5475"/>
      <c r="CC66" s="5475"/>
      <c r="CD66" s="5475"/>
      <c r="CE66" s="5475"/>
      <c r="CF66" s="5475"/>
      <c r="CG66" s="5476"/>
      <c r="CH66" s="5493"/>
      <c r="CI66" s="5494"/>
      <c r="CJ66" s="5494"/>
      <c r="CK66" s="5495"/>
      <c r="CL66" s="5483"/>
      <c r="CM66" s="5449"/>
      <c r="CN66" s="5449"/>
      <c r="CO66" s="5484"/>
      <c r="CP66" s="5448"/>
      <c r="CQ66" s="5449"/>
      <c r="CR66" s="5449"/>
      <c r="CS66" s="5484"/>
      <c r="CT66" s="5448"/>
      <c r="CU66" s="5449"/>
      <c r="CV66" s="5449"/>
      <c r="CW66" s="5449"/>
      <c r="CX66" s="5450"/>
      <c r="CY66" s="5135"/>
      <c r="CZ66" s="5454"/>
      <c r="DA66" s="5454"/>
      <c r="DB66" s="5454"/>
      <c r="DC66" s="5140"/>
      <c r="DD66" s="5459"/>
      <c r="DE66" s="5460"/>
      <c r="DF66" s="5461"/>
      <c r="DG66" s="2649"/>
      <c r="DH66" s="2478"/>
      <c r="DI66" s="2478"/>
      <c r="DJ66" s="1760"/>
    </row>
    <row r="67" spans="1:114" ht="2.25" customHeight="1">
      <c r="A67" s="1760"/>
      <c r="B67" s="1760"/>
      <c r="C67" s="5468"/>
      <c r="D67" s="5469"/>
      <c r="E67" s="5469"/>
      <c r="F67" s="5469"/>
      <c r="G67" s="5469"/>
      <c r="H67" s="5469"/>
      <c r="I67" s="5469"/>
      <c r="J67" s="5469"/>
      <c r="K67" s="5469"/>
      <c r="L67" s="5469"/>
      <c r="M67" s="2561"/>
      <c r="N67" s="2563"/>
      <c r="O67" s="2563"/>
      <c r="P67" s="2563"/>
      <c r="Q67" s="2563"/>
      <c r="R67" s="2563"/>
      <c r="S67" s="2563"/>
      <c r="T67" s="2563"/>
      <c r="U67" s="2563"/>
      <c r="V67" s="2563"/>
      <c r="W67" s="2563"/>
      <c r="X67" s="2563"/>
      <c r="Y67" s="2563"/>
      <c r="Z67" s="2563"/>
      <c r="AA67" s="2563"/>
      <c r="AB67" s="2563"/>
      <c r="AC67" s="2563"/>
      <c r="AD67" s="2563"/>
      <c r="AE67" s="2563"/>
      <c r="AF67" s="2563"/>
      <c r="AG67" s="2563"/>
      <c r="AH67" s="2563"/>
      <c r="AI67" s="2563"/>
      <c r="AJ67" s="2563"/>
      <c r="AK67" s="2563"/>
      <c r="AL67" s="2563"/>
      <c r="AM67" s="2563"/>
      <c r="AN67" s="2563"/>
      <c r="AO67" s="2563"/>
      <c r="AP67" s="2563"/>
      <c r="AQ67" s="2563"/>
      <c r="AR67" s="2563"/>
      <c r="AS67" s="2563"/>
      <c r="AT67" s="2563"/>
      <c r="AU67" s="2563"/>
      <c r="AV67" s="2563"/>
      <c r="AW67" s="2563"/>
      <c r="AX67" s="2563"/>
      <c r="AY67" s="2563"/>
      <c r="AZ67" s="2563"/>
      <c r="BA67" s="2563"/>
      <c r="BB67" s="2563"/>
      <c r="BC67" s="2563"/>
      <c r="BD67" s="2563"/>
      <c r="BE67" s="2563"/>
      <c r="BF67" s="2563"/>
      <c r="BG67" s="2563"/>
      <c r="BH67" s="2563"/>
      <c r="BI67" s="2563"/>
      <c r="BJ67" s="5496"/>
      <c r="BK67" s="5497"/>
      <c r="BL67" s="5497"/>
      <c r="BM67" s="5498"/>
      <c r="BN67" s="5490"/>
      <c r="BO67" s="5491"/>
      <c r="BP67" s="5492"/>
      <c r="BQ67" s="5492"/>
      <c r="BR67" s="2567"/>
      <c r="BS67" s="2568"/>
      <c r="BT67" s="2568"/>
      <c r="BU67" s="2568"/>
      <c r="BV67" s="2568"/>
      <c r="BW67" s="2568"/>
      <c r="BX67" s="2568"/>
      <c r="BY67" s="2567"/>
      <c r="BZ67" s="5474"/>
      <c r="CA67" s="5475"/>
      <c r="CB67" s="5475"/>
      <c r="CC67" s="5475"/>
      <c r="CD67" s="5475"/>
      <c r="CE67" s="5475"/>
      <c r="CF67" s="5475"/>
      <c r="CG67" s="5476"/>
      <c r="CH67" s="5493"/>
      <c r="CI67" s="5494"/>
      <c r="CJ67" s="5494"/>
      <c r="CK67" s="5495"/>
      <c r="CL67" s="5483"/>
      <c r="CM67" s="5449"/>
      <c r="CN67" s="5449"/>
      <c r="CO67" s="5484"/>
      <c r="CP67" s="5448"/>
      <c r="CQ67" s="5449"/>
      <c r="CR67" s="5449"/>
      <c r="CS67" s="5484"/>
      <c r="CT67" s="5448"/>
      <c r="CU67" s="5449"/>
      <c r="CV67" s="5449"/>
      <c r="CW67" s="5449"/>
      <c r="CX67" s="5450"/>
      <c r="CY67" s="5132"/>
      <c r="CZ67" s="5133"/>
      <c r="DA67" s="5133"/>
      <c r="DB67" s="5133"/>
      <c r="DC67" s="5455"/>
      <c r="DD67" s="5462"/>
      <c r="DE67" s="5463"/>
      <c r="DF67" s="5464"/>
      <c r="DG67" s="2649"/>
      <c r="DH67" s="2478"/>
      <c r="DI67" s="2478"/>
      <c r="DJ67" s="1760"/>
    </row>
    <row r="68" spans="1:114" ht="2.25" customHeight="1">
      <c r="A68" s="1760"/>
      <c r="B68" s="1760"/>
      <c r="C68" s="5466">
        <f>'2-入力用'!B54</f>
        <v>0</v>
      </c>
      <c r="D68" s="5467"/>
      <c r="E68" s="5467"/>
      <c r="F68" s="5467"/>
      <c r="G68" s="5467"/>
      <c r="H68" s="5467"/>
      <c r="I68" s="5467"/>
      <c r="J68" s="5467"/>
      <c r="K68" s="5467"/>
      <c r="L68" s="5467"/>
      <c r="M68" s="2551"/>
      <c r="N68" s="2569"/>
      <c r="O68" s="2569"/>
      <c r="P68" s="2569"/>
      <c r="Q68" s="2569"/>
      <c r="R68" s="2569"/>
      <c r="S68" s="2569"/>
      <c r="T68" s="2569"/>
      <c r="U68" s="2569"/>
      <c r="V68" s="2569"/>
      <c r="W68" s="2569"/>
      <c r="X68" s="2569"/>
      <c r="Y68" s="2569"/>
      <c r="Z68" s="2569"/>
      <c r="AA68" s="2569"/>
      <c r="AB68" s="2569"/>
      <c r="AC68" s="2569"/>
      <c r="AD68" s="2569"/>
      <c r="AE68" s="2569"/>
      <c r="AF68" s="2569"/>
      <c r="AG68" s="2569"/>
      <c r="AH68" s="2569"/>
      <c r="AI68" s="2569"/>
      <c r="AJ68" s="2569"/>
      <c r="AK68" s="2569"/>
      <c r="AL68" s="2569"/>
      <c r="AM68" s="2569"/>
      <c r="AN68" s="2569"/>
      <c r="AO68" s="2569"/>
      <c r="AP68" s="2569"/>
      <c r="AQ68" s="2569"/>
      <c r="AR68" s="2569"/>
      <c r="AS68" s="2569"/>
      <c r="AT68" s="2569"/>
      <c r="AU68" s="2569"/>
      <c r="AV68" s="2569"/>
      <c r="AW68" s="2569"/>
      <c r="AX68" s="2569"/>
      <c r="AY68" s="2569"/>
      <c r="AZ68" s="2569"/>
      <c r="BA68" s="2569"/>
      <c r="BB68" s="2569"/>
      <c r="BC68" s="2569"/>
      <c r="BD68" s="2569"/>
      <c r="BE68" s="2569"/>
      <c r="BF68" s="2569"/>
      <c r="BG68" s="2569"/>
      <c r="BH68" s="2569"/>
      <c r="BI68" s="2552"/>
      <c r="BJ68" s="5496">
        <f>'2-入力用'!T54</f>
        <v>0</v>
      </c>
      <c r="BK68" s="5497"/>
      <c r="BL68" s="5497"/>
      <c r="BM68" s="5498"/>
      <c r="BN68" s="5824" t="str">
        <f>IF('2-入力用'!W54="","",
IF(TEXT('2-入力用'!W54,"ggg")="明治","〇",""))</f>
        <v/>
      </c>
      <c r="BO68" s="5472"/>
      <c r="BP68" s="5143" t="str">
        <f>IF('2-入力用'!W54="","",
IF(TEXT('2-入力用'!W54,"ggg")="大正","〇",""))</f>
        <v/>
      </c>
      <c r="BQ68" s="5143"/>
      <c r="BR68" s="2556"/>
      <c r="BS68" s="2570"/>
      <c r="BT68" s="2570"/>
      <c r="BU68" s="2570"/>
      <c r="BV68" s="2570"/>
      <c r="BW68" s="2570"/>
      <c r="BX68" s="2570"/>
      <c r="BY68" s="2556"/>
      <c r="BZ68" s="5474" t="str">
        <f>IF(申告書1入力用!BO149,"〇","")</f>
        <v/>
      </c>
      <c r="CA68" s="5475"/>
      <c r="CB68" s="5475"/>
      <c r="CC68" s="5475"/>
      <c r="CD68" s="5475" t="str">
        <f>IF(申告書1入力用!BP149,"〇","")</f>
        <v/>
      </c>
      <c r="CE68" s="5475"/>
      <c r="CF68" s="5475"/>
      <c r="CG68" s="5476"/>
      <c r="CH68" s="5493" t="str">
        <f>IF('2-入力用'!AM54&gt;=1,'2-入力用'!AM54,"")</f>
        <v/>
      </c>
      <c r="CI68" s="5494"/>
      <c r="CJ68" s="5494"/>
      <c r="CK68" s="5495"/>
      <c r="CL68" s="5483" t="str">
        <f>IF(申告書1入力用!BM159,"〇","")</f>
        <v/>
      </c>
      <c r="CM68" s="5449"/>
      <c r="CN68" s="5449"/>
      <c r="CO68" s="5484"/>
      <c r="CP68" s="5448" t="str">
        <f>IF(申告書1入力用!BK159,"〇","")</f>
        <v/>
      </c>
      <c r="CQ68" s="5449"/>
      <c r="CR68" s="5449"/>
      <c r="CS68" s="5484"/>
      <c r="CT68" s="5448" t="str">
        <f>IF('2-入力用'!AV54="☑","〇","")</f>
        <v/>
      </c>
      <c r="CU68" s="5449"/>
      <c r="CV68" s="5449"/>
      <c r="CW68" s="5449"/>
      <c r="CX68" s="5450"/>
      <c r="CY68" s="5451" t="str">
        <f>IF(申告書1入力用!BK149,"〇","")</f>
        <v/>
      </c>
      <c r="CZ68" s="5452"/>
      <c r="DA68" s="5452"/>
      <c r="DB68" s="5452"/>
      <c r="DC68" s="5453"/>
      <c r="DD68" s="5456" t="str">
        <f>IF('2-入力用'!BA54&gt;=1,'2-入力用'!BA54,"")</f>
        <v/>
      </c>
      <c r="DE68" s="5457"/>
      <c r="DF68" s="5458"/>
      <c r="DG68" s="2649"/>
      <c r="DH68" s="2478"/>
      <c r="DI68" s="2478"/>
      <c r="DJ68" s="1760"/>
    </row>
    <row r="69" spans="1:114" ht="10.5" customHeight="1">
      <c r="A69" s="1760"/>
      <c r="B69" s="1760"/>
      <c r="C69" s="5468"/>
      <c r="D69" s="5469"/>
      <c r="E69" s="5469"/>
      <c r="F69" s="5469"/>
      <c r="G69" s="5469"/>
      <c r="H69" s="5469"/>
      <c r="I69" s="5469"/>
      <c r="J69" s="5469"/>
      <c r="K69" s="5469"/>
      <c r="L69" s="5469"/>
      <c r="M69" s="2557"/>
      <c r="N69" s="2011"/>
      <c r="O69" s="5825" t="s">
        <v>1718</v>
      </c>
      <c r="P69" s="5825"/>
      <c r="Q69" s="5825"/>
      <c r="R69" s="5825"/>
      <c r="S69" s="5825"/>
      <c r="T69" s="5825"/>
      <c r="U69" s="5825"/>
      <c r="V69" s="5825"/>
      <c r="W69" s="5825"/>
      <c r="X69" s="5825"/>
      <c r="Y69" s="5825"/>
      <c r="Z69" s="5825"/>
      <c r="AA69" s="5825"/>
      <c r="AB69" s="5825"/>
      <c r="AC69" s="5825"/>
      <c r="AD69" s="5825"/>
      <c r="AE69" s="5825"/>
      <c r="AF69" s="5825"/>
      <c r="AG69" s="5825"/>
      <c r="AH69" s="5825"/>
      <c r="AI69" s="5825"/>
      <c r="AJ69" s="5825"/>
      <c r="AK69" s="5825"/>
      <c r="AL69" s="5825"/>
      <c r="AM69" s="5825"/>
      <c r="AN69" s="5825"/>
      <c r="AO69" s="5825"/>
      <c r="AP69" s="5825"/>
      <c r="AQ69" s="5825"/>
      <c r="AR69" s="5825"/>
      <c r="AS69" s="5825"/>
      <c r="AT69" s="5825"/>
      <c r="AU69" s="5825"/>
      <c r="AV69" s="5825"/>
      <c r="AW69" s="5825"/>
      <c r="AX69" s="5825"/>
      <c r="AY69" s="5825"/>
      <c r="AZ69" s="5825"/>
      <c r="BA69" s="5825"/>
      <c r="BB69" s="5825"/>
      <c r="BC69" s="5825"/>
      <c r="BD69" s="5825"/>
      <c r="BE69" s="5825"/>
      <c r="BF69" s="5825"/>
      <c r="BG69" s="2011"/>
      <c r="BH69" s="2011"/>
      <c r="BI69" s="1760"/>
      <c r="BJ69" s="5496"/>
      <c r="BK69" s="5497"/>
      <c r="BL69" s="5497"/>
      <c r="BM69" s="5498"/>
      <c r="BN69" s="5489"/>
      <c r="BO69" s="5473"/>
      <c r="BP69" s="5150"/>
      <c r="BQ69" s="5150"/>
      <c r="BR69" s="2560"/>
      <c r="BS69" s="5488" t="str">
        <f>IF('2-入力用'!W54="","",TEXT('2-入力用'!W54,"e"))</f>
        <v/>
      </c>
      <c r="BT69" s="5488"/>
      <c r="BU69" s="5488" t="str">
        <f>IF('2-入力用'!W54="","",TEXT('2-入力用'!W54,"m"))</f>
        <v/>
      </c>
      <c r="BV69" s="5488"/>
      <c r="BW69" s="5488" t="str">
        <f>IF('2-入力用'!W54="","",TEXT('2-入力用'!W54,"d"))</f>
        <v/>
      </c>
      <c r="BX69" s="5488"/>
      <c r="BY69" s="2560"/>
      <c r="BZ69" s="5474"/>
      <c r="CA69" s="5475"/>
      <c r="CB69" s="5475"/>
      <c r="CC69" s="5475"/>
      <c r="CD69" s="5475"/>
      <c r="CE69" s="5475"/>
      <c r="CF69" s="5475"/>
      <c r="CG69" s="5476"/>
      <c r="CH69" s="5493"/>
      <c r="CI69" s="5494"/>
      <c r="CJ69" s="5494"/>
      <c r="CK69" s="5495"/>
      <c r="CL69" s="5483"/>
      <c r="CM69" s="5449"/>
      <c r="CN69" s="5449"/>
      <c r="CO69" s="5484"/>
      <c r="CP69" s="5448"/>
      <c r="CQ69" s="5449"/>
      <c r="CR69" s="5449"/>
      <c r="CS69" s="5484"/>
      <c r="CT69" s="5448"/>
      <c r="CU69" s="5449"/>
      <c r="CV69" s="5449"/>
      <c r="CW69" s="5449"/>
      <c r="CX69" s="5450"/>
      <c r="CY69" s="5135"/>
      <c r="CZ69" s="5454"/>
      <c r="DA69" s="5454"/>
      <c r="DB69" s="5454"/>
      <c r="DC69" s="5140"/>
      <c r="DD69" s="5459"/>
      <c r="DE69" s="5460"/>
      <c r="DF69" s="5461"/>
      <c r="DG69" s="2649"/>
      <c r="DH69" s="2478"/>
      <c r="DI69" s="2478"/>
      <c r="DJ69" s="1760"/>
    </row>
    <row r="70" spans="1:114" ht="10.5" customHeight="1">
      <c r="A70" s="1760"/>
      <c r="B70" s="1760"/>
      <c r="C70" s="5468"/>
      <c r="D70" s="5469"/>
      <c r="E70" s="5469"/>
      <c r="F70" s="5469"/>
      <c r="G70" s="5469"/>
      <c r="H70" s="5469"/>
      <c r="I70" s="5469"/>
      <c r="J70" s="5469"/>
      <c r="K70" s="5469"/>
      <c r="L70" s="5469"/>
      <c r="M70" s="2557"/>
      <c r="N70" s="2011"/>
      <c r="O70" s="5825"/>
      <c r="P70" s="5825"/>
      <c r="Q70" s="5825"/>
      <c r="R70" s="5825"/>
      <c r="S70" s="5825"/>
      <c r="T70" s="5825"/>
      <c r="U70" s="5825"/>
      <c r="V70" s="5825"/>
      <c r="W70" s="5825"/>
      <c r="X70" s="5825"/>
      <c r="Y70" s="5825"/>
      <c r="Z70" s="5825"/>
      <c r="AA70" s="5825"/>
      <c r="AB70" s="5825"/>
      <c r="AC70" s="5825"/>
      <c r="AD70" s="5825"/>
      <c r="AE70" s="5825"/>
      <c r="AF70" s="5825"/>
      <c r="AG70" s="5825"/>
      <c r="AH70" s="5825"/>
      <c r="AI70" s="5825"/>
      <c r="AJ70" s="5825"/>
      <c r="AK70" s="5825"/>
      <c r="AL70" s="5825"/>
      <c r="AM70" s="5825"/>
      <c r="AN70" s="5825"/>
      <c r="AO70" s="5825"/>
      <c r="AP70" s="5825"/>
      <c r="AQ70" s="5825"/>
      <c r="AR70" s="5825"/>
      <c r="AS70" s="5825"/>
      <c r="AT70" s="5825"/>
      <c r="AU70" s="5825"/>
      <c r="AV70" s="5825"/>
      <c r="AW70" s="5825"/>
      <c r="AX70" s="5825"/>
      <c r="AY70" s="5825"/>
      <c r="AZ70" s="5825"/>
      <c r="BA70" s="5825"/>
      <c r="BB70" s="5825"/>
      <c r="BC70" s="5825"/>
      <c r="BD70" s="5825"/>
      <c r="BE70" s="5825"/>
      <c r="BF70" s="5825"/>
      <c r="BG70" s="2011"/>
      <c r="BH70" s="2011"/>
      <c r="BI70" s="1760"/>
      <c r="BJ70" s="5499"/>
      <c r="BK70" s="5360"/>
      <c r="BL70" s="5360"/>
      <c r="BM70" s="5361"/>
      <c r="BN70" s="5489" t="str">
        <f>IF('2-入力用'!W54="","",
IF(TEXT('2-入力用'!W54,"ggg")="昭和","〇",""))</f>
        <v/>
      </c>
      <c r="BO70" s="5473"/>
      <c r="BP70" s="5150" t="str">
        <f>IF('2-入力用'!W54="","",
IF(TEXT('2-入力用'!W54,"ggg")="平成","〇",""))</f>
        <v/>
      </c>
      <c r="BQ70" s="5150" t="str">
        <f>IF('2-入力用'!W54="","",
IF(TEXT('2-入力用'!W54,"ggg")="令和","〇",""))</f>
        <v/>
      </c>
      <c r="BR70" s="2560"/>
      <c r="BS70" s="5488"/>
      <c r="BT70" s="5488"/>
      <c r="BU70" s="5488"/>
      <c r="BV70" s="5488"/>
      <c r="BW70" s="5488"/>
      <c r="BX70" s="5488"/>
      <c r="BY70" s="2560"/>
      <c r="BZ70" s="5474"/>
      <c r="CA70" s="5475"/>
      <c r="CB70" s="5475"/>
      <c r="CC70" s="5475"/>
      <c r="CD70" s="5475"/>
      <c r="CE70" s="5475"/>
      <c r="CF70" s="5475"/>
      <c r="CG70" s="5476"/>
      <c r="CH70" s="5493"/>
      <c r="CI70" s="5494"/>
      <c r="CJ70" s="5494"/>
      <c r="CK70" s="5495"/>
      <c r="CL70" s="5483"/>
      <c r="CM70" s="5449"/>
      <c r="CN70" s="5449"/>
      <c r="CO70" s="5484"/>
      <c r="CP70" s="5448"/>
      <c r="CQ70" s="5449"/>
      <c r="CR70" s="5449"/>
      <c r="CS70" s="5484"/>
      <c r="CT70" s="5448"/>
      <c r="CU70" s="5449"/>
      <c r="CV70" s="5449"/>
      <c r="CW70" s="5449"/>
      <c r="CX70" s="5450"/>
      <c r="CY70" s="5135"/>
      <c r="CZ70" s="5454"/>
      <c r="DA70" s="5454"/>
      <c r="DB70" s="5454"/>
      <c r="DC70" s="5140"/>
      <c r="DD70" s="5459"/>
      <c r="DE70" s="5460"/>
      <c r="DF70" s="5461"/>
      <c r="DG70" s="2649"/>
      <c r="DH70" s="2478"/>
      <c r="DI70" s="2478"/>
      <c r="DJ70" s="1760"/>
    </row>
    <row r="71" spans="1:114" ht="2.25" customHeight="1">
      <c r="A71" s="1760"/>
      <c r="B71" s="1760"/>
      <c r="C71" s="5505"/>
      <c r="D71" s="5506"/>
      <c r="E71" s="5506"/>
      <c r="F71" s="5506"/>
      <c r="G71" s="5506"/>
      <c r="H71" s="5506"/>
      <c r="I71" s="5506"/>
      <c r="J71" s="5506"/>
      <c r="K71" s="5506"/>
      <c r="L71" s="5506"/>
      <c r="M71" s="2571"/>
      <c r="N71" s="2490"/>
      <c r="O71" s="2490"/>
      <c r="P71" s="2490"/>
      <c r="Q71" s="2490"/>
      <c r="R71" s="2490"/>
      <c r="S71" s="2490"/>
      <c r="T71" s="2490"/>
      <c r="U71" s="2490"/>
      <c r="V71" s="2490"/>
      <c r="W71" s="2490"/>
      <c r="X71" s="2490"/>
      <c r="Y71" s="2490"/>
      <c r="Z71" s="2490"/>
      <c r="AA71" s="2490"/>
      <c r="AB71" s="2490"/>
      <c r="AC71" s="2490"/>
      <c r="AD71" s="2490"/>
      <c r="AE71" s="2490"/>
      <c r="AF71" s="2490"/>
      <c r="AG71" s="2490"/>
      <c r="AH71" s="2490"/>
      <c r="AI71" s="2490"/>
      <c r="AJ71" s="2490"/>
      <c r="AK71" s="2490"/>
      <c r="AL71" s="2490"/>
      <c r="AM71" s="2490"/>
      <c r="AN71" s="2490"/>
      <c r="AO71" s="2490"/>
      <c r="AP71" s="2490"/>
      <c r="AQ71" s="2490"/>
      <c r="AR71" s="2490"/>
      <c r="AS71" s="2490"/>
      <c r="AT71" s="2490"/>
      <c r="AU71" s="2490"/>
      <c r="AV71" s="2490"/>
      <c r="AW71" s="2490"/>
      <c r="AX71" s="2490"/>
      <c r="AY71" s="2490"/>
      <c r="AZ71" s="2490"/>
      <c r="BA71" s="2490"/>
      <c r="BB71" s="2490"/>
      <c r="BC71" s="2490"/>
      <c r="BD71" s="2490"/>
      <c r="BE71" s="2490"/>
      <c r="BF71" s="2490"/>
      <c r="BG71" s="2490"/>
      <c r="BH71" s="2490"/>
      <c r="BI71" s="2490"/>
      <c r="BJ71" s="5507"/>
      <c r="BK71" s="5508"/>
      <c r="BL71" s="5508"/>
      <c r="BM71" s="5509"/>
      <c r="BN71" s="5826"/>
      <c r="BO71" s="5517"/>
      <c r="BP71" s="5147"/>
      <c r="BQ71" s="5147"/>
      <c r="BR71" s="2572"/>
      <c r="BS71" s="2573"/>
      <c r="BT71" s="2573"/>
      <c r="BU71" s="2573"/>
      <c r="BV71" s="2573"/>
      <c r="BW71" s="2573"/>
      <c r="BX71" s="2573"/>
      <c r="BY71" s="2572"/>
      <c r="BZ71" s="5510"/>
      <c r="CA71" s="5511"/>
      <c r="CB71" s="5511"/>
      <c r="CC71" s="5511"/>
      <c r="CD71" s="5511"/>
      <c r="CE71" s="5511"/>
      <c r="CF71" s="5511"/>
      <c r="CG71" s="5521"/>
      <c r="CH71" s="5522"/>
      <c r="CI71" s="5523"/>
      <c r="CJ71" s="5523"/>
      <c r="CK71" s="5524"/>
      <c r="CL71" s="5500"/>
      <c r="CM71" s="5501"/>
      <c r="CN71" s="5501"/>
      <c r="CO71" s="5502"/>
      <c r="CP71" s="5503"/>
      <c r="CQ71" s="5501"/>
      <c r="CR71" s="5501"/>
      <c r="CS71" s="5502"/>
      <c r="CT71" s="5503"/>
      <c r="CU71" s="5501"/>
      <c r="CV71" s="5501"/>
      <c r="CW71" s="5501"/>
      <c r="CX71" s="5504"/>
      <c r="CY71" s="5137"/>
      <c r="CZ71" s="5129"/>
      <c r="DA71" s="5129"/>
      <c r="DB71" s="5129"/>
      <c r="DC71" s="5141"/>
      <c r="DD71" s="5518"/>
      <c r="DE71" s="5519"/>
      <c r="DF71" s="5520"/>
      <c r="DG71" s="2649"/>
      <c r="DH71" s="2478"/>
      <c r="DI71" s="2478"/>
      <c r="DJ71" s="1760"/>
    </row>
    <row r="72" spans="1:114" ht="15" customHeight="1">
      <c r="A72" s="1760"/>
      <c r="B72" s="1760"/>
      <c r="C72" s="4028" t="s">
        <v>951</v>
      </c>
      <c r="D72" s="4028"/>
      <c r="E72" s="4028"/>
      <c r="F72" s="4028"/>
      <c r="G72" s="4028"/>
      <c r="H72" s="4028"/>
      <c r="I72" s="4028"/>
      <c r="J72" s="4028"/>
      <c r="K72" s="4028"/>
      <c r="L72" s="4028"/>
      <c r="M72" s="4028"/>
      <c r="N72" s="4028"/>
      <c r="O72" s="4028"/>
      <c r="P72" s="4028"/>
      <c r="Q72" s="4028"/>
      <c r="R72" s="4028"/>
      <c r="S72" s="4028"/>
      <c r="T72" s="4028"/>
      <c r="U72" s="4028"/>
      <c r="V72" s="4028"/>
      <c r="W72" s="4028"/>
      <c r="X72" s="4028"/>
      <c r="Y72" s="4028"/>
      <c r="Z72" s="4028"/>
      <c r="AA72" s="4028"/>
      <c r="AB72" s="4028"/>
      <c r="AC72" s="4028"/>
      <c r="AD72" s="4028"/>
      <c r="AE72" s="4028"/>
      <c r="AF72" s="4028"/>
      <c r="AG72" s="4028"/>
      <c r="AH72" s="2574"/>
      <c r="AI72" s="2574"/>
      <c r="AJ72" s="2574"/>
      <c r="AK72" s="2574"/>
      <c r="AL72" s="2575" t="s">
        <v>1679</v>
      </c>
      <c r="AM72" s="2574"/>
      <c r="AN72" s="2574"/>
      <c r="AO72" s="2574"/>
      <c r="AP72" s="2574"/>
      <c r="AQ72" s="2574"/>
      <c r="AR72" s="2574"/>
      <c r="AS72" s="2574"/>
      <c r="AT72" s="2574"/>
      <c r="AU72" s="1760"/>
      <c r="AV72" s="1760"/>
      <c r="AW72" s="1760"/>
      <c r="AX72" s="1760"/>
      <c r="AY72" s="1760"/>
      <c r="AZ72" s="1760"/>
      <c r="BA72" s="1760"/>
      <c r="BB72" s="1760"/>
      <c r="BC72" s="1760"/>
      <c r="BD72" s="1760"/>
      <c r="BE72" s="1760"/>
      <c r="BF72" s="1760"/>
      <c r="BG72" s="1760"/>
      <c r="BH72" s="1760"/>
      <c r="BI72" s="1760"/>
      <c r="BJ72" s="2056"/>
      <c r="BK72" s="2056"/>
      <c r="BL72" s="2056"/>
      <c r="BM72" s="2056"/>
      <c r="BN72" s="2056"/>
      <c r="BO72" s="2056"/>
      <c r="BP72" s="2056"/>
      <c r="BQ72" s="2056"/>
      <c r="BR72" s="2056"/>
      <c r="BS72" s="2056"/>
      <c r="BT72" s="2056"/>
      <c r="BU72" s="2056"/>
      <c r="BV72" s="2056"/>
      <c r="BW72" s="2056"/>
      <c r="BX72" s="2056"/>
      <c r="BY72" s="2056"/>
      <c r="BZ72" s="2056"/>
      <c r="CA72" s="2056"/>
      <c r="CB72" s="2056"/>
      <c r="CC72" s="2056"/>
      <c r="CD72" s="2056"/>
      <c r="CE72" s="2056"/>
      <c r="CF72" s="2056"/>
      <c r="CG72" s="2056"/>
      <c r="CH72" s="2056"/>
      <c r="CI72" s="2056"/>
      <c r="CJ72" s="2056"/>
      <c r="CK72" s="2056"/>
      <c r="CL72" s="2056"/>
      <c r="CM72" s="2056"/>
      <c r="CN72" s="2056"/>
      <c r="CO72" s="2056"/>
      <c r="CP72" s="2056"/>
      <c r="CQ72" s="2056"/>
      <c r="CR72" s="2056"/>
      <c r="CS72" s="2056"/>
      <c r="CT72" s="2056"/>
      <c r="CU72" s="2056"/>
      <c r="CV72" s="2056"/>
      <c r="CW72" s="2056"/>
      <c r="CX72" s="2056"/>
      <c r="CY72" s="2056"/>
      <c r="CZ72" s="2056"/>
      <c r="DA72" s="2056"/>
      <c r="DB72" s="2056"/>
      <c r="DC72" s="2056"/>
      <c r="DD72" s="2056"/>
      <c r="DE72" s="2056"/>
      <c r="DF72" s="2056"/>
      <c r="DG72" s="2649"/>
      <c r="DH72" s="2478"/>
      <c r="DI72" s="2478"/>
      <c r="DJ72" s="1760"/>
    </row>
    <row r="73" spans="1:114" ht="12" customHeight="1">
      <c r="A73" s="1760"/>
      <c r="B73" s="1760"/>
      <c r="C73" s="5512" t="s">
        <v>950</v>
      </c>
      <c r="D73" s="5513"/>
      <c r="E73" s="5513"/>
      <c r="F73" s="5513"/>
      <c r="G73" s="5513"/>
      <c r="H73" s="5513"/>
      <c r="I73" s="5513"/>
      <c r="J73" s="5513"/>
      <c r="K73" s="5513"/>
      <c r="L73" s="5514"/>
      <c r="M73" s="2550"/>
      <c r="N73" s="5408" t="s">
        <v>949</v>
      </c>
      <c r="O73" s="5408"/>
      <c r="P73" s="5408"/>
      <c r="Q73" s="5408"/>
      <c r="R73" s="5408"/>
      <c r="S73" s="5408"/>
      <c r="T73" s="5408"/>
      <c r="U73" s="5408"/>
      <c r="V73" s="5408"/>
      <c r="W73" s="5408"/>
      <c r="X73" s="5408"/>
      <c r="Y73" s="5408"/>
      <c r="Z73" s="5408"/>
      <c r="AA73" s="5408"/>
      <c r="AB73" s="5408"/>
      <c r="AC73" s="5408"/>
      <c r="AD73" s="5408"/>
      <c r="AE73" s="5408"/>
      <c r="AF73" s="5408"/>
      <c r="AG73" s="5408"/>
      <c r="AH73" s="5408"/>
      <c r="AI73" s="5408"/>
      <c r="AJ73" s="5408"/>
      <c r="AK73" s="5408"/>
      <c r="AL73" s="5408"/>
      <c r="AM73" s="5408"/>
      <c r="AN73" s="5408"/>
      <c r="AO73" s="5408"/>
      <c r="AP73" s="5408"/>
      <c r="AQ73" s="5408"/>
      <c r="AR73" s="5408"/>
      <c r="AS73" s="5408"/>
      <c r="AT73" s="5408"/>
      <c r="AU73" s="5408"/>
      <c r="AV73" s="5408"/>
      <c r="AW73" s="5408"/>
      <c r="AX73" s="5408"/>
      <c r="AY73" s="5408"/>
      <c r="AZ73" s="5408"/>
      <c r="BA73" s="5408"/>
      <c r="BB73" s="5408"/>
      <c r="BC73" s="5408"/>
      <c r="BD73" s="5408"/>
      <c r="BE73" s="5408"/>
      <c r="BF73" s="5408"/>
      <c r="BG73" s="5408"/>
      <c r="BH73" s="5408"/>
      <c r="BI73" s="5409"/>
      <c r="BJ73" s="5410" t="s">
        <v>948</v>
      </c>
      <c r="BK73" s="5408"/>
      <c r="BL73" s="5408"/>
      <c r="BM73" s="5409"/>
      <c r="BN73" s="5408" t="s">
        <v>947</v>
      </c>
      <c r="BO73" s="5408"/>
      <c r="BP73" s="5408"/>
      <c r="BQ73" s="5408"/>
      <c r="BR73" s="5408"/>
      <c r="BS73" s="5408"/>
      <c r="BT73" s="5408"/>
      <c r="BU73" s="5408"/>
      <c r="BV73" s="5408"/>
      <c r="BW73" s="5408"/>
      <c r="BX73" s="5408"/>
      <c r="BY73" s="5409"/>
      <c r="BZ73" s="5344" t="s">
        <v>946</v>
      </c>
      <c r="CA73" s="5157"/>
      <c r="CB73" s="5157"/>
      <c r="CC73" s="5157"/>
      <c r="CD73" s="5157"/>
      <c r="CE73" s="5157"/>
      <c r="CF73" s="5157"/>
      <c r="CG73" s="5157"/>
      <c r="CH73" s="5157"/>
      <c r="CI73" s="5157"/>
      <c r="CJ73" s="5157"/>
      <c r="CK73" s="5157"/>
      <c r="CL73" s="5157"/>
      <c r="CM73" s="5157"/>
      <c r="CN73" s="5157"/>
      <c r="CO73" s="5157"/>
      <c r="CP73" s="5157"/>
      <c r="CQ73" s="5157"/>
      <c r="CR73" s="5157"/>
      <c r="CS73" s="5345"/>
      <c r="CT73" s="5515" t="s">
        <v>945</v>
      </c>
      <c r="CU73" s="5515"/>
      <c r="CV73" s="5515"/>
      <c r="CW73" s="5515"/>
      <c r="CX73" s="5515"/>
      <c r="CY73" s="5515"/>
      <c r="CZ73" s="5515"/>
      <c r="DA73" s="5515"/>
      <c r="DB73" s="5515"/>
      <c r="DC73" s="5515"/>
      <c r="DD73" s="5515"/>
      <c r="DE73" s="5515"/>
      <c r="DF73" s="5516"/>
      <c r="DG73" s="2649"/>
      <c r="DH73" s="2478"/>
      <c r="DI73" s="2478"/>
      <c r="DJ73" s="1760"/>
    </row>
    <row r="74" spans="1:114" ht="2.25" customHeight="1">
      <c r="A74" s="1760"/>
      <c r="B74" s="1760"/>
      <c r="C74" s="5466">
        <f>'2-入力用'!B57</f>
        <v>0</v>
      </c>
      <c r="D74" s="5467"/>
      <c r="E74" s="5467"/>
      <c r="F74" s="5467"/>
      <c r="G74" s="5467"/>
      <c r="H74" s="5467"/>
      <c r="I74" s="5467"/>
      <c r="J74" s="5467"/>
      <c r="K74" s="5467"/>
      <c r="L74" s="5467"/>
      <c r="M74" s="2551"/>
      <c r="N74" s="2552"/>
      <c r="O74" s="2552"/>
      <c r="P74" s="2552"/>
      <c r="Q74" s="2552"/>
      <c r="R74" s="2552"/>
      <c r="S74" s="2552"/>
      <c r="T74" s="2552"/>
      <c r="U74" s="2552"/>
      <c r="V74" s="2552"/>
      <c r="W74" s="2552"/>
      <c r="X74" s="2552"/>
      <c r="Y74" s="2552"/>
      <c r="Z74" s="2552"/>
      <c r="AA74" s="2552"/>
      <c r="AB74" s="2552"/>
      <c r="AC74" s="2552"/>
      <c r="AD74" s="2552"/>
      <c r="AE74" s="2552"/>
      <c r="AF74" s="2552"/>
      <c r="AG74" s="2552"/>
      <c r="AH74" s="2552"/>
      <c r="AI74" s="2552"/>
      <c r="AJ74" s="2552"/>
      <c r="AK74" s="2552"/>
      <c r="AL74" s="2552"/>
      <c r="AM74" s="2552"/>
      <c r="AN74" s="2552"/>
      <c r="AO74" s="2552"/>
      <c r="AP74" s="2552"/>
      <c r="AQ74" s="2552"/>
      <c r="AR74" s="2552"/>
      <c r="AS74" s="2552"/>
      <c r="AT74" s="2552"/>
      <c r="AU74" s="2552"/>
      <c r="AV74" s="2552"/>
      <c r="AW74" s="2552"/>
      <c r="AX74" s="2552"/>
      <c r="AY74" s="2552"/>
      <c r="AZ74" s="2552"/>
      <c r="BA74" s="2552"/>
      <c r="BB74" s="2552"/>
      <c r="BC74" s="2552"/>
      <c r="BD74" s="2552"/>
      <c r="BE74" s="2552"/>
      <c r="BF74" s="2552"/>
      <c r="BG74" s="2552"/>
      <c r="BH74" s="2552"/>
      <c r="BI74" s="2552"/>
      <c r="BJ74" s="5496">
        <f>'2-入力用'!T57</f>
        <v>0</v>
      </c>
      <c r="BK74" s="5497"/>
      <c r="BL74" s="5497"/>
      <c r="BM74" s="5498"/>
      <c r="BN74" s="5531" t="str">
        <f>IF('2-入力用'!W57="","",
IF(TEXT('2-入力用'!W57,"ggg")="明治","〇",""))</f>
        <v/>
      </c>
      <c r="BO74" s="5532"/>
      <c r="BP74" s="5532"/>
      <c r="BQ74" s="2576"/>
      <c r="BR74" s="2556"/>
      <c r="BS74" s="2556"/>
      <c r="BT74" s="2556"/>
      <c r="BU74" s="2556"/>
      <c r="BV74" s="2556"/>
      <c r="BW74" s="2556"/>
      <c r="BX74" s="2556"/>
      <c r="BY74" s="2577"/>
      <c r="BZ74" s="5535">
        <f>'2-入力用'!AG57</f>
        <v>0</v>
      </c>
      <c r="CA74" s="5536"/>
      <c r="CB74" s="5536"/>
      <c r="CC74" s="5536"/>
      <c r="CD74" s="5536"/>
      <c r="CE74" s="5536"/>
      <c r="CF74" s="5536"/>
      <c r="CG74" s="5536"/>
      <c r="CH74" s="5536"/>
      <c r="CI74" s="5536"/>
      <c r="CJ74" s="5536"/>
      <c r="CK74" s="5536"/>
      <c r="CL74" s="5536"/>
      <c r="CM74" s="5536"/>
      <c r="CN74" s="5536"/>
      <c r="CO74" s="5536"/>
      <c r="CP74" s="5536"/>
      <c r="CQ74" s="5536"/>
      <c r="CR74" s="5536"/>
      <c r="CS74" s="5550"/>
      <c r="CU74" s="2578"/>
      <c r="CV74" s="2578"/>
      <c r="CW74" s="2578"/>
      <c r="CX74" s="2578"/>
      <c r="CY74" s="2578"/>
      <c r="CZ74" s="2578"/>
      <c r="DA74" s="2578"/>
      <c r="DB74" s="2578"/>
      <c r="DC74" s="2578"/>
      <c r="DD74" s="2578"/>
      <c r="DE74" s="2578"/>
      <c r="DF74" s="2579"/>
      <c r="DG74" s="2649"/>
      <c r="DH74" s="2478"/>
      <c r="DI74" s="2478"/>
      <c r="DJ74" s="1760"/>
    </row>
    <row r="75" spans="1:114" ht="10.5" customHeight="1">
      <c r="A75" s="1760"/>
      <c r="B75" s="1760"/>
      <c r="C75" s="5468"/>
      <c r="D75" s="5469"/>
      <c r="E75" s="5469"/>
      <c r="F75" s="5469"/>
      <c r="G75" s="5469"/>
      <c r="H75" s="5469"/>
      <c r="I75" s="5469"/>
      <c r="J75" s="5469"/>
      <c r="K75" s="5469"/>
      <c r="L75" s="5469"/>
      <c r="M75" s="2557"/>
      <c r="N75" s="2011"/>
      <c r="O75" s="5825" t="s">
        <v>1719</v>
      </c>
      <c r="P75" s="5825"/>
      <c r="Q75" s="5825"/>
      <c r="R75" s="5825"/>
      <c r="S75" s="5825"/>
      <c r="T75" s="5825"/>
      <c r="U75" s="5825"/>
      <c r="V75" s="5825"/>
      <c r="W75" s="5825"/>
      <c r="X75" s="5825"/>
      <c r="Y75" s="5825"/>
      <c r="Z75" s="5825"/>
      <c r="AA75" s="5825"/>
      <c r="AB75" s="5825"/>
      <c r="AC75" s="5825"/>
      <c r="AD75" s="5825"/>
      <c r="AE75" s="5825"/>
      <c r="AF75" s="5825"/>
      <c r="AG75" s="5825"/>
      <c r="AH75" s="5825"/>
      <c r="AI75" s="5825"/>
      <c r="AJ75" s="5825"/>
      <c r="AK75" s="5825"/>
      <c r="AL75" s="5825"/>
      <c r="AM75" s="5825"/>
      <c r="AN75" s="5825"/>
      <c r="AO75" s="5825"/>
      <c r="AP75" s="5825"/>
      <c r="AQ75" s="5825"/>
      <c r="AR75" s="5825"/>
      <c r="AS75" s="5825"/>
      <c r="AT75" s="5825"/>
      <c r="AU75" s="5825"/>
      <c r="AV75" s="5825"/>
      <c r="AW75" s="5825"/>
      <c r="AX75" s="5825"/>
      <c r="AY75" s="5825"/>
      <c r="AZ75" s="5825"/>
      <c r="BA75" s="5825"/>
      <c r="BB75" s="5825"/>
      <c r="BC75" s="5825"/>
      <c r="BD75" s="5825"/>
      <c r="BE75" s="5825"/>
      <c r="BF75" s="5825"/>
      <c r="BG75" s="2011"/>
      <c r="BH75" s="2011"/>
      <c r="BI75" s="1760"/>
      <c r="BJ75" s="5496"/>
      <c r="BK75" s="5497"/>
      <c r="BL75" s="5497"/>
      <c r="BM75" s="5498"/>
      <c r="BN75" s="5533"/>
      <c r="BO75" s="5534"/>
      <c r="BP75" s="5534"/>
      <c r="BQ75" s="2580" t="str">
        <f>IF('2-入力用'!W57="","",
IF(TEXT('2-入力用'!W57,"ggg")="大正","〇",""))</f>
        <v/>
      </c>
      <c r="BR75" s="2560"/>
      <c r="BS75" s="5488" t="str">
        <f>IF('2-入力用'!W57="","",TEXT('2-入力用'!W57,"e"))</f>
        <v/>
      </c>
      <c r="BT75" s="5488"/>
      <c r="BU75" s="5488" t="str">
        <f>IF('2-入力用'!W57="","",TEXT('2-入力用'!W57,"m"))</f>
        <v/>
      </c>
      <c r="BV75" s="5488"/>
      <c r="BW75" s="5488" t="str">
        <f>IF('2-入力用'!W57="","",TEXT('2-入力用'!W57,"d"))</f>
        <v/>
      </c>
      <c r="BX75" s="5488"/>
      <c r="BY75" s="2581"/>
      <c r="BZ75" s="5537"/>
      <c r="CA75" s="5538"/>
      <c r="CB75" s="5538"/>
      <c r="CC75" s="5538"/>
      <c r="CD75" s="5538"/>
      <c r="CE75" s="5538"/>
      <c r="CF75" s="5538"/>
      <c r="CG75" s="5538"/>
      <c r="CH75" s="5538"/>
      <c r="CI75" s="5538"/>
      <c r="CJ75" s="5538"/>
      <c r="CK75" s="5538"/>
      <c r="CL75" s="5538"/>
      <c r="CM75" s="5538"/>
      <c r="CN75" s="5538"/>
      <c r="CO75" s="5538"/>
      <c r="CP75" s="5538"/>
      <c r="CQ75" s="5538"/>
      <c r="CR75" s="5538"/>
      <c r="CS75" s="5551"/>
      <c r="CT75" s="2582"/>
      <c r="CU75" s="2583"/>
      <c r="CV75" s="2583"/>
      <c r="CW75" s="2583"/>
      <c r="CX75" s="2583"/>
      <c r="CY75" s="2583"/>
      <c r="CZ75" s="2583"/>
      <c r="DA75" s="2583"/>
      <c r="DB75" s="2583"/>
      <c r="DC75" s="2583"/>
      <c r="DD75" s="2583"/>
      <c r="DE75" s="2583"/>
      <c r="DF75" s="2584"/>
      <c r="DG75" s="2649"/>
      <c r="DH75" s="2478"/>
      <c r="DI75" s="2478"/>
      <c r="DJ75" s="1760"/>
    </row>
    <row r="76" spans="1:114" ht="10.5" customHeight="1">
      <c r="A76" s="1760"/>
      <c r="B76" s="1760"/>
      <c r="C76" s="5468"/>
      <c r="D76" s="5469"/>
      <c r="E76" s="5469"/>
      <c r="F76" s="5469"/>
      <c r="G76" s="5469"/>
      <c r="H76" s="5469"/>
      <c r="I76" s="5469"/>
      <c r="J76" s="5469"/>
      <c r="K76" s="5469"/>
      <c r="L76" s="5469"/>
      <c r="M76" s="2557"/>
      <c r="N76" s="2011"/>
      <c r="O76" s="5825"/>
      <c r="P76" s="5825"/>
      <c r="Q76" s="5825"/>
      <c r="R76" s="5825"/>
      <c r="S76" s="5825"/>
      <c r="T76" s="5825"/>
      <c r="U76" s="5825"/>
      <c r="V76" s="5825"/>
      <c r="W76" s="5825"/>
      <c r="X76" s="5825"/>
      <c r="Y76" s="5825"/>
      <c r="Z76" s="5825"/>
      <c r="AA76" s="5825"/>
      <c r="AB76" s="5825"/>
      <c r="AC76" s="5825"/>
      <c r="AD76" s="5825"/>
      <c r="AE76" s="5825"/>
      <c r="AF76" s="5825"/>
      <c r="AG76" s="5825"/>
      <c r="AH76" s="5825"/>
      <c r="AI76" s="5825"/>
      <c r="AJ76" s="5825"/>
      <c r="AK76" s="5825"/>
      <c r="AL76" s="5825"/>
      <c r="AM76" s="5825"/>
      <c r="AN76" s="5825"/>
      <c r="AO76" s="5825"/>
      <c r="AP76" s="5825"/>
      <c r="AQ76" s="5825"/>
      <c r="AR76" s="5825"/>
      <c r="AS76" s="5825"/>
      <c r="AT76" s="5825"/>
      <c r="AU76" s="5825"/>
      <c r="AV76" s="5825"/>
      <c r="AW76" s="5825"/>
      <c r="AX76" s="5825"/>
      <c r="AY76" s="5825"/>
      <c r="AZ76" s="5825"/>
      <c r="BA76" s="5825"/>
      <c r="BB76" s="5825"/>
      <c r="BC76" s="5825"/>
      <c r="BD76" s="5825"/>
      <c r="BE76" s="5825"/>
      <c r="BF76" s="5825"/>
      <c r="BG76" s="2011"/>
      <c r="BH76" s="2011"/>
      <c r="BI76" s="1760"/>
      <c r="BJ76" s="5496"/>
      <c r="BK76" s="5497"/>
      <c r="BL76" s="5497"/>
      <c r="BM76" s="5498"/>
      <c r="BN76" s="5533" t="str">
        <f>IF('2-入力用'!W57="","",
IF(TEXT('2-入力用'!W57,"ggg")="昭和","〇",""))</f>
        <v/>
      </c>
      <c r="BO76" s="5534"/>
      <c r="BP76" s="5534"/>
      <c r="BQ76" s="2580" t="str">
        <f>IF('2-入力用'!W57="","",
IF(TEXT('2-入力用'!W57,"ggg")="平成","〇",""))</f>
        <v/>
      </c>
      <c r="BR76" s="2560"/>
      <c r="BS76" s="5488"/>
      <c r="BT76" s="5488"/>
      <c r="BU76" s="5488"/>
      <c r="BV76" s="5488"/>
      <c r="BW76" s="5488"/>
      <c r="BX76" s="5488"/>
      <c r="BY76" s="2581"/>
      <c r="BZ76" s="5537"/>
      <c r="CA76" s="5538"/>
      <c r="CB76" s="5538"/>
      <c r="CC76" s="5538"/>
      <c r="CD76" s="5538"/>
      <c r="CE76" s="5538"/>
      <c r="CF76" s="5538"/>
      <c r="CG76" s="5538"/>
      <c r="CH76" s="5538"/>
      <c r="CI76" s="5538"/>
      <c r="CJ76" s="5538"/>
      <c r="CK76" s="5538"/>
      <c r="CL76" s="5538"/>
      <c r="CM76" s="5538"/>
      <c r="CN76" s="5538"/>
      <c r="CO76" s="5538"/>
      <c r="CP76" s="5538"/>
      <c r="CQ76" s="5538"/>
      <c r="CR76" s="5538"/>
      <c r="CS76" s="5551"/>
      <c r="CT76" s="5525">
        <f>'2-入力用'!AR57</f>
        <v>0</v>
      </c>
      <c r="CU76" s="5526"/>
      <c r="CV76" s="5526"/>
      <c r="CW76" s="5526"/>
      <c r="CX76" s="5526"/>
      <c r="CY76" s="5526"/>
      <c r="CZ76" s="5526"/>
      <c r="DA76" s="5526"/>
      <c r="DB76" s="5526"/>
      <c r="DC76" s="5526"/>
      <c r="DD76" s="5526"/>
      <c r="DE76" s="5526"/>
      <c r="DF76" s="5527"/>
      <c r="DG76" s="2649"/>
      <c r="DH76" s="2478"/>
      <c r="DI76" s="2478"/>
      <c r="DJ76" s="1760"/>
    </row>
    <row r="77" spans="1:114" ht="2.25" customHeight="1">
      <c r="A77" s="1760"/>
      <c r="B77" s="1760"/>
      <c r="C77" s="5470"/>
      <c r="D77" s="5471"/>
      <c r="E77" s="5471"/>
      <c r="F77" s="5471"/>
      <c r="G77" s="5471"/>
      <c r="H77" s="5471"/>
      <c r="I77" s="5471"/>
      <c r="J77" s="5471"/>
      <c r="K77" s="5471"/>
      <c r="L77" s="5471"/>
      <c r="M77" s="2561"/>
      <c r="N77" s="2562"/>
      <c r="O77" s="2562"/>
      <c r="P77" s="2562"/>
      <c r="Q77" s="2562"/>
      <c r="R77" s="2562"/>
      <c r="S77" s="2562"/>
      <c r="T77" s="2562"/>
      <c r="U77" s="2562"/>
      <c r="V77" s="2562"/>
      <c r="W77" s="2562"/>
      <c r="X77" s="2562"/>
      <c r="Y77" s="2562"/>
      <c r="Z77" s="2562"/>
      <c r="AA77" s="2562"/>
      <c r="AB77" s="2562"/>
      <c r="AC77" s="2562"/>
      <c r="AD77" s="2562"/>
      <c r="AE77" s="2562"/>
      <c r="AF77" s="2562"/>
      <c r="AG77" s="2562"/>
      <c r="AH77" s="2562"/>
      <c r="AI77" s="2562"/>
      <c r="AJ77" s="2562"/>
      <c r="AK77" s="2562"/>
      <c r="AL77" s="2562"/>
      <c r="AM77" s="2562"/>
      <c r="AN77" s="2562"/>
      <c r="AO77" s="2562"/>
      <c r="AP77" s="2562"/>
      <c r="AQ77" s="2562"/>
      <c r="AR77" s="2562"/>
      <c r="AS77" s="2562"/>
      <c r="AT77" s="2562"/>
      <c r="AU77" s="2562"/>
      <c r="AV77" s="2562"/>
      <c r="AW77" s="2562"/>
      <c r="AX77" s="2562"/>
      <c r="AY77" s="2562"/>
      <c r="AZ77" s="2562"/>
      <c r="BA77" s="2562"/>
      <c r="BB77" s="2562"/>
      <c r="BC77" s="2562"/>
      <c r="BD77" s="2562"/>
      <c r="BE77" s="2562"/>
      <c r="BF77" s="2562"/>
      <c r="BG77" s="2562"/>
      <c r="BH77" s="2562"/>
      <c r="BI77" s="2563"/>
      <c r="BJ77" s="5496"/>
      <c r="BK77" s="5497"/>
      <c r="BL77" s="5497"/>
      <c r="BM77" s="5498"/>
      <c r="BN77" s="5401"/>
      <c r="BO77" s="5402"/>
      <c r="BP77" s="5402"/>
      <c r="BQ77" s="2585"/>
      <c r="BR77" s="2567"/>
      <c r="BS77" s="2568"/>
      <c r="BT77" s="2568"/>
      <c r="BU77" s="2568"/>
      <c r="BV77" s="2568"/>
      <c r="BW77" s="2568"/>
      <c r="BX77" s="2568"/>
      <c r="BY77" s="2586"/>
      <c r="BZ77" s="5552"/>
      <c r="CA77" s="5553"/>
      <c r="CB77" s="5553"/>
      <c r="CC77" s="5553"/>
      <c r="CD77" s="5553"/>
      <c r="CE77" s="5553"/>
      <c r="CF77" s="5553"/>
      <c r="CG77" s="5553"/>
      <c r="CH77" s="5553"/>
      <c r="CI77" s="5553"/>
      <c r="CJ77" s="5553"/>
      <c r="CK77" s="5553"/>
      <c r="CL77" s="5553"/>
      <c r="CM77" s="5553"/>
      <c r="CN77" s="5553"/>
      <c r="CO77" s="5553"/>
      <c r="CP77" s="5553"/>
      <c r="CQ77" s="5553"/>
      <c r="CR77" s="5553"/>
      <c r="CS77" s="5554"/>
      <c r="CT77" s="5528"/>
      <c r="CU77" s="5529"/>
      <c r="CV77" s="5529"/>
      <c r="CW77" s="5529"/>
      <c r="CX77" s="5529"/>
      <c r="CY77" s="5529"/>
      <c r="CZ77" s="5529"/>
      <c r="DA77" s="5529"/>
      <c r="DB77" s="5529"/>
      <c r="DC77" s="5529"/>
      <c r="DD77" s="5529"/>
      <c r="DE77" s="5529"/>
      <c r="DF77" s="5530"/>
      <c r="DG77" s="2649"/>
      <c r="DH77" s="2478"/>
      <c r="DI77" s="2478"/>
      <c r="DJ77" s="1760"/>
    </row>
    <row r="78" spans="1:114" ht="2.25" customHeight="1">
      <c r="A78" s="1760"/>
      <c r="B78" s="1760"/>
      <c r="C78" s="5466">
        <f>'2-入力用'!B58</f>
        <v>0</v>
      </c>
      <c r="D78" s="5467"/>
      <c r="E78" s="5467"/>
      <c r="F78" s="5467"/>
      <c r="G78" s="5467"/>
      <c r="H78" s="5467"/>
      <c r="I78" s="5467"/>
      <c r="J78" s="5467"/>
      <c r="K78" s="5467"/>
      <c r="L78" s="5467"/>
      <c r="M78" s="2551"/>
      <c r="N78" s="2569"/>
      <c r="O78" s="2569"/>
      <c r="P78" s="2569"/>
      <c r="Q78" s="2569"/>
      <c r="R78" s="2569"/>
      <c r="S78" s="2569"/>
      <c r="T78" s="2569"/>
      <c r="U78" s="2569"/>
      <c r="V78" s="2569"/>
      <c r="W78" s="2569"/>
      <c r="X78" s="2569"/>
      <c r="Y78" s="2569"/>
      <c r="Z78" s="2569"/>
      <c r="AA78" s="2569"/>
      <c r="AB78" s="2569"/>
      <c r="AC78" s="2569"/>
      <c r="AD78" s="2569"/>
      <c r="AE78" s="2569"/>
      <c r="AF78" s="2569"/>
      <c r="AG78" s="2569"/>
      <c r="AH78" s="2569"/>
      <c r="AI78" s="2569"/>
      <c r="AJ78" s="2569"/>
      <c r="AK78" s="2569"/>
      <c r="AL78" s="2569"/>
      <c r="AM78" s="2569"/>
      <c r="AN78" s="2569"/>
      <c r="AO78" s="2569"/>
      <c r="AP78" s="2569"/>
      <c r="AQ78" s="2569"/>
      <c r="AR78" s="2569"/>
      <c r="AS78" s="2569"/>
      <c r="AT78" s="2569"/>
      <c r="AU78" s="2569"/>
      <c r="AV78" s="2569"/>
      <c r="AW78" s="2569"/>
      <c r="AX78" s="2569"/>
      <c r="AY78" s="2569"/>
      <c r="AZ78" s="2569"/>
      <c r="BA78" s="2569"/>
      <c r="BB78" s="2569"/>
      <c r="BC78" s="2569"/>
      <c r="BD78" s="2569"/>
      <c r="BE78" s="2569"/>
      <c r="BF78" s="2569"/>
      <c r="BG78" s="2569"/>
      <c r="BH78" s="2569"/>
      <c r="BI78" s="2552"/>
      <c r="BJ78" s="5496">
        <f>'2-入力用'!T58</f>
        <v>0</v>
      </c>
      <c r="BK78" s="5497"/>
      <c r="BL78" s="5497"/>
      <c r="BM78" s="5498"/>
      <c r="BN78" s="5531" t="str">
        <f>IF('2-入力用'!W58="","",
IF(TEXT('2-入力用'!W58,"ggg")="明治","〇",""))</f>
        <v/>
      </c>
      <c r="BO78" s="5532"/>
      <c r="BP78" s="5532"/>
      <c r="BQ78" s="2576"/>
      <c r="BR78" s="2556"/>
      <c r="BS78" s="2570"/>
      <c r="BT78" s="2570"/>
      <c r="BU78" s="2570"/>
      <c r="BV78" s="2570"/>
      <c r="BW78" s="2570"/>
      <c r="BX78" s="2570"/>
      <c r="BY78" s="2577"/>
      <c r="BZ78" s="5827">
        <f>'2-入力用'!AG58</f>
        <v>0</v>
      </c>
      <c r="CA78" s="5828"/>
      <c r="CB78" s="5828"/>
      <c r="CC78" s="5828"/>
      <c r="CD78" s="5828"/>
      <c r="CE78" s="5828"/>
      <c r="CF78" s="5828"/>
      <c r="CG78" s="5828"/>
      <c r="CH78" s="5828"/>
      <c r="CI78" s="5828"/>
      <c r="CJ78" s="5828"/>
      <c r="CK78" s="5828"/>
      <c r="CL78" s="5828"/>
      <c r="CM78" s="5828"/>
      <c r="CN78" s="5828"/>
      <c r="CO78" s="5828"/>
      <c r="CP78" s="5828"/>
      <c r="CQ78" s="5828"/>
      <c r="CR78" s="5828"/>
      <c r="CS78" s="5829"/>
      <c r="CT78" s="5541">
        <f>'2-入力用'!AR58</f>
        <v>0</v>
      </c>
      <c r="CU78" s="5542"/>
      <c r="CV78" s="5542"/>
      <c r="CW78" s="5542"/>
      <c r="CX78" s="5542"/>
      <c r="CY78" s="5542"/>
      <c r="CZ78" s="5542"/>
      <c r="DA78" s="5542"/>
      <c r="DB78" s="5542"/>
      <c r="DC78" s="5542"/>
      <c r="DD78" s="5542"/>
      <c r="DE78" s="5542"/>
      <c r="DF78" s="5543"/>
      <c r="DG78" s="2649"/>
      <c r="DH78" s="2478"/>
      <c r="DI78" s="2478"/>
      <c r="DJ78" s="1760"/>
    </row>
    <row r="79" spans="1:114" ht="10.5" customHeight="1">
      <c r="A79" s="1760"/>
      <c r="B79" s="1760"/>
      <c r="C79" s="5468"/>
      <c r="D79" s="5469"/>
      <c r="E79" s="5469"/>
      <c r="F79" s="5469"/>
      <c r="G79" s="5469"/>
      <c r="H79" s="5469"/>
      <c r="I79" s="5469"/>
      <c r="J79" s="5469"/>
      <c r="K79" s="5469"/>
      <c r="L79" s="5469"/>
      <c r="M79" s="2557"/>
      <c r="N79" s="2011"/>
      <c r="O79" s="5825" t="s">
        <v>1718</v>
      </c>
      <c r="P79" s="5825"/>
      <c r="Q79" s="5825"/>
      <c r="R79" s="5825"/>
      <c r="S79" s="5825"/>
      <c r="T79" s="5825"/>
      <c r="U79" s="5825"/>
      <c r="V79" s="5825"/>
      <c r="W79" s="5825"/>
      <c r="X79" s="5825"/>
      <c r="Y79" s="5825"/>
      <c r="Z79" s="5825"/>
      <c r="AA79" s="5825"/>
      <c r="AB79" s="5825"/>
      <c r="AC79" s="5825"/>
      <c r="AD79" s="5825"/>
      <c r="AE79" s="5825"/>
      <c r="AF79" s="5825"/>
      <c r="AG79" s="5825"/>
      <c r="AH79" s="5825"/>
      <c r="AI79" s="5825"/>
      <c r="AJ79" s="5825"/>
      <c r="AK79" s="5825"/>
      <c r="AL79" s="5825"/>
      <c r="AM79" s="5825"/>
      <c r="AN79" s="5825"/>
      <c r="AO79" s="5825"/>
      <c r="AP79" s="5825"/>
      <c r="AQ79" s="5825"/>
      <c r="AR79" s="5825"/>
      <c r="AS79" s="5825"/>
      <c r="AT79" s="5825"/>
      <c r="AU79" s="5825"/>
      <c r="AV79" s="5825"/>
      <c r="AW79" s="5825"/>
      <c r="AX79" s="5825"/>
      <c r="AY79" s="5825"/>
      <c r="AZ79" s="5825"/>
      <c r="BA79" s="5825"/>
      <c r="BB79" s="5825"/>
      <c r="BC79" s="5825"/>
      <c r="BD79" s="5825"/>
      <c r="BE79" s="5825"/>
      <c r="BF79" s="5825"/>
      <c r="BG79" s="2011"/>
      <c r="BH79" s="2011"/>
      <c r="BI79" s="1760"/>
      <c r="BJ79" s="5496"/>
      <c r="BK79" s="5497"/>
      <c r="BL79" s="5497"/>
      <c r="BM79" s="5498"/>
      <c r="BN79" s="5533"/>
      <c r="BO79" s="5534"/>
      <c r="BP79" s="5534"/>
      <c r="BQ79" s="2580" t="str">
        <f>IF('2-入力用'!W58="","",
IF(TEXT('2-入力用'!W58,"ggg")="大正","〇",""))</f>
        <v/>
      </c>
      <c r="BR79" s="2560"/>
      <c r="BS79" s="5488" t="str">
        <f>IF('2-入力用'!W58="","",TEXT('2-入力用'!W58,"e"))</f>
        <v/>
      </c>
      <c r="BT79" s="5488"/>
      <c r="BU79" s="5488" t="str">
        <f>IF('2-入力用'!W58="","",TEXT('2-入力用'!W58,"m"))</f>
        <v/>
      </c>
      <c r="BV79" s="5488"/>
      <c r="BW79" s="5488" t="str">
        <f>IF('2-入力用'!W58="","",TEXT('2-入力用'!W58,"d"))</f>
        <v/>
      </c>
      <c r="BX79" s="5488"/>
      <c r="BY79" s="2581"/>
      <c r="BZ79" s="5830"/>
      <c r="CA79" s="5831"/>
      <c r="CB79" s="5831"/>
      <c r="CC79" s="5831"/>
      <c r="CD79" s="5831"/>
      <c r="CE79" s="5831"/>
      <c r="CF79" s="5831"/>
      <c r="CG79" s="5831"/>
      <c r="CH79" s="5831"/>
      <c r="CI79" s="5831"/>
      <c r="CJ79" s="5831"/>
      <c r="CK79" s="5831"/>
      <c r="CL79" s="5831"/>
      <c r="CM79" s="5831"/>
      <c r="CN79" s="5831"/>
      <c r="CO79" s="5831"/>
      <c r="CP79" s="5831"/>
      <c r="CQ79" s="5831"/>
      <c r="CR79" s="5831"/>
      <c r="CS79" s="5832"/>
      <c r="CT79" s="5541"/>
      <c r="CU79" s="5542"/>
      <c r="CV79" s="5542"/>
      <c r="CW79" s="5542"/>
      <c r="CX79" s="5542"/>
      <c r="CY79" s="5542"/>
      <c r="CZ79" s="5542"/>
      <c r="DA79" s="5542"/>
      <c r="DB79" s="5542"/>
      <c r="DC79" s="5542"/>
      <c r="DD79" s="5542"/>
      <c r="DE79" s="5542"/>
      <c r="DF79" s="5543"/>
      <c r="DG79" s="2649"/>
      <c r="DH79" s="2478"/>
      <c r="DI79" s="2478"/>
      <c r="DJ79" s="1760"/>
    </row>
    <row r="80" spans="1:114" ht="10.5" customHeight="1">
      <c r="A80" s="1760"/>
      <c r="B80" s="1760"/>
      <c r="C80" s="5468"/>
      <c r="D80" s="5469"/>
      <c r="E80" s="5469"/>
      <c r="F80" s="5469"/>
      <c r="G80" s="5469"/>
      <c r="H80" s="5469"/>
      <c r="I80" s="5469"/>
      <c r="J80" s="5469"/>
      <c r="K80" s="5469"/>
      <c r="L80" s="5469"/>
      <c r="M80" s="2557"/>
      <c r="N80" s="2011"/>
      <c r="O80" s="5825"/>
      <c r="P80" s="5825"/>
      <c r="Q80" s="5825"/>
      <c r="R80" s="5825"/>
      <c r="S80" s="5825"/>
      <c r="T80" s="5825"/>
      <c r="U80" s="5825"/>
      <c r="V80" s="5825"/>
      <c r="W80" s="5825"/>
      <c r="X80" s="5825"/>
      <c r="Y80" s="5825"/>
      <c r="Z80" s="5825"/>
      <c r="AA80" s="5825"/>
      <c r="AB80" s="5825"/>
      <c r="AC80" s="5825"/>
      <c r="AD80" s="5825"/>
      <c r="AE80" s="5825"/>
      <c r="AF80" s="5825"/>
      <c r="AG80" s="5825"/>
      <c r="AH80" s="5825"/>
      <c r="AI80" s="5825"/>
      <c r="AJ80" s="5825"/>
      <c r="AK80" s="5825"/>
      <c r="AL80" s="5825"/>
      <c r="AM80" s="5825"/>
      <c r="AN80" s="5825"/>
      <c r="AO80" s="5825"/>
      <c r="AP80" s="5825"/>
      <c r="AQ80" s="5825"/>
      <c r="AR80" s="5825"/>
      <c r="AS80" s="5825"/>
      <c r="AT80" s="5825"/>
      <c r="AU80" s="5825"/>
      <c r="AV80" s="5825"/>
      <c r="AW80" s="5825"/>
      <c r="AX80" s="5825"/>
      <c r="AY80" s="5825"/>
      <c r="AZ80" s="5825"/>
      <c r="BA80" s="5825"/>
      <c r="BB80" s="5825"/>
      <c r="BC80" s="5825"/>
      <c r="BD80" s="5825"/>
      <c r="BE80" s="5825"/>
      <c r="BF80" s="5825"/>
      <c r="BG80" s="2011"/>
      <c r="BH80" s="2011"/>
      <c r="BI80" s="1760"/>
      <c r="BJ80" s="5499"/>
      <c r="BK80" s="5360"/>
      <c r="BL80" s="5360"/>
      <c r="BM80" s="5361"/>
      <c r="BN80" s="5533" t="str">
        <f>IF('2-入力用'!W58="","",
IF(TEXT('2-入力用'!W58,"ggg")="昭和","〇",""))</f>
        <v/>
      </c>
      <c r="BO80" s="5534"/>
      <c r="BP80" s="5534"/>
      <c r="BQ80" s="2580" t="str">
        <f>IF('2-入力用'!W58="","",
IF(TEXT('2-入力用'!W58,"ggg")="平成","〇",""))</f>
        <v/>
      </c>
      <c r="BR80" s="2560"/>
      <c r="BS80" s="5488"/>
      <c r="BT80" s="5488"/>
      <c r="BU80" s="5488"/>
      <c r="BV80" s="5488"/>
      <c r="BW80" s="5488"/>
      <c r="BX80" s="5488"/>
      <c r="BY80" s="2581"/>
      <c r="BZ80" s="5830"/>
      <c r="CA80" s="5831"/>
      <c r="CB80" s="5831"/>
      <c r="CC80" s="5831"/>
      <c r="CD80" s="5831"/>
      <c r="CE80" s="5831"/>
      <c r="CF80" s="5831"/>
      <c r="CG80" s="5831"/>
      <c r="CH80" s="5831"/>
      <c r="CI80" s="5831"/>
      <c r="CJ80" s="5831"/>
      <c r="CK80" s="5831"/>
      <c r="CL80" s="5831"/>
      <c r="CM80" s="5831"/>
      <c r="CN80" s="5831"/>
      <c r="CO80" s="5831"/>
      <c r="CP80" s="5831"/>
      <c r="CQ80" s="5831"/>
      <c r="CR80" s="5831"/>
      <c r="CS80" s="5832"/>
      <c r="CT80" s="5544"/>
      <c r="CU80" s="5545"/>
      <c r="CV80" s="5545"/>
      <c r="CW80" s="5545"/>
      <c r="CX80" s="5545"/>
      <c r="CY80" s="5545"/>
      <c r="CZ80" s="5545"/>
      <c r="DA80" s="5545"/>
      <c r="DB80" s="5545"/>
      <c r="DC80" s="5545"/>
      <c r="DD80" s="5545"/>
      <c r="DE80" s="5545"/>
      <c r="DF80" s="5546"/>
      <c r="DG80" s="2649"/>
      <c r="DH80" s="2478"/>
      <c r="DI80" s="2478"/>
      <c r="DJ80" s="1760"/>
    </row>
    <row r="81" spans="1:114" ht="2.25" customHeight="1">
      <c r="A81" s="1760"/>
      <c r="B81" s="1760"/>
      <c r="C81" s="5505"/>
      <c r="D81" s="5506"/>
      <c r="E81" s="5506"/>
      <c r="F81" s="5506"/>
      <c r="G81" s="5506"/>
      <c r="H81" s="5506"/>
      <c r="I81" s="5506"/>
      <c r="J81" s="5506"/>
      <c r="K81" s="5506"/>
      <c r="L81" s="5506"/>
      <c r="M81" s="2571"/>
      <c r="N81" s="2490"/>
      <c r="O81" s="2490"/>
      <c r="P81" s="2490"/>
      <c r="Q81" s="2490"/>
      <c r="R81" s="2490"/>
      <c r="S81" s="2490"/>
      <c r="T81" s="2490"/>
      <c r="U81" s="2490"/>
      <c r="V81" s="2490"/>
      <c r="W81" s="2490"/>
      <c r="X81" s="2490"/>
      <c r="Y81" s="2490"/>
      <c r="Z81" s="2490"/>
      <c r="AA81" s="2490"/>
      <c r="AB81" s="2490"/>
      <c r="AC81" s="2490"/>
      <c r="AD81" s="2490"/>
      <c r="AE81" s="2490"/>
      <c r="AF81" s="2490"/>
      <c r="AG81" s="2490"/>
      <c r="AH81" s="2490"/>
      <c r="AI81" s="2490"/>
      <c r="AJ81" s="2490"/>
      <c r="AK81" s="2490"/>
      <c r="AL81" s="2490"/>
      <c r="AM81" s="2490"/>
      <c r="AN81" s="2490"/>
      <c r="AO81" s="2490"/>
      <c r="AP81" s="2490"/>
      <c r="AQ81" s="2490"/>
      <c r="AR81" s="2490"/>
      <c r="AS81" s="2490"/>
      <c r="AT81" s="2490"/>
      <c r="AU81" s="2490"/>
      <c r="AV81" s="2490"/>
      <c r="AW81" s="2490"/>
      <c r="AX81" s="2490"/>
      <c r="AY81" s="2490"/>
      <c r="AZ81" s="2490"/>
      <c r="BA81" s="2490"/>
      <c r="BB81" s="2490"/>
      <c r="BC81" s="2490"/>
      <c r="BD81" s="2490"/>
      <c r="BE81" s="2490"/>
      <c r="BF81" s="2490"/>
      <c r="BG81" s="2490"/>
      <c r="BH81" s="2490"/>
      <c r="BI81" s="2490"/>
      <c r="BJ81" s="5507"/>
      <c r="BK81" s="5508"/>
      <c r="BL81" s="5508"/>
      <c r="BM81" s="5509"/>
      <c r="BN81" s="5573"/>
      <c r="BO81" s="5574"/>
      <c r="BP81" s="5574"/>
      <c r="BQ81" s="2587"/>
      <c r="BR81" s="2572"/>
      <c r="BS81" s="2572"/>
      <c r="BT81" s="2572"/>
      <c r="BU81" s="2572"/>
      <c r="BV81" s="2572"/>
      <c r="BW81" s="2572"/>
      <c r="BX81" s="2572"/>
      <c r="BY81" s="2588"/>
      <c r="BZ81" s="5833"/>
      <c r="CA81" s="5424"/>
      <c r="CB81" s="5424"/>
      <c r="CC81" s="5424"/>
      <c r="CD81" s="5424"/>
      <c r="CE81" s="5424"/>
      <c r="CF81" s="5424"/>
      <c r="CG81" s="5424"/>
      <c r="CH81" s="5424"/>
      <c r="CI81" s="5424"/>
      <c r="CJ81" s="5424"/>
      <c r="CK81" s="5424"/>
      <c r="CL81" s="5424"/>
      <c r="CM81" s="5424"/>
      <c r="CN81" s="5424"/>
      <c r="CO81" s="5424"/>
      <c r="CP81" s="5424"/>
      <c r="CQ81" s="5424"/>
      <c r="CR81" s="5424"/>
      <c r="CS81" s="5834"/>
      <c r="CT81" s="5547"/>
      <c r="CU81" s="5548"/>
      <c r="CV81" s="5548"/>
      <c r="CW81" s="5548"/>
      <c r="CX81" s="5548"/>
      <c r="CY81" s="5548"/>
      <c r="CZ81" s="5548"/>
      <c r="DA81" s="5548"/>
      <c r="DB81" s="5548"/>
      <c r="DC81" s="5548"/>
      <c r="DD81" s="5548"/>
      <c r="DE81" s="5548"/>
      <c r="DF81" s="5549"/>
      <c r="DG81" s="2649"/>
      <c r="DH81" s="2478"/>
      <c r="DI81" s="2478"/>
      <c r="DJ81" s="1760"/>
    </row>
    <row r="82" spans="1:114" ht="15" customHeight="1">
      <c r="A82" s="1760"/>
      <c r="B82" s="1760"/>
      <c r="C82" s="5575" t="s">
        <v>944</v>
      </c>
      <c r="D82" s="5575"/>
      <c r="E82" s="5575"/>
      <c r="F82" s="5575"/>
      <c r="G82" s="5575"/>
      <c r="H82" s="5575"/>
      <c r="I82" s="5575"/>
      <c r="J82" s="5575"/>
      <c r="K82" s="5575"/>
      <c r="L82" s="5575"/>
      <c r="M82" s="5575"/>
      <c r="N82" s="5575"/>
      <c r="O82" s="5575"/>
      <c r="P82" s="5575"/>
      <c r="Q82" s="5575"/>
      <c r="R82" s="5575"/>
      <c r="S82" s="5575"/>
      <c r="T82" s="5575"/>
      <c r="U82" s="5575"/>
      <c r="V82" s="5575"/>
      <c r="W82" s="5575"/>
      <c r="X82" s="5575"/>
      <c r="Y82" s="5575"/>
      <c r="Z82" s="5575"/>
      <c r="AA82" s="5575"/>
      <c r="AB82" s="5575"/>
      <c r="AC82" s="5575"/>
      <c r="AD82" s="5575"/>
      <c r="AE82" s="5575"/>
      <c r="AF82" s="5575"/>
      <c r="AG82" s="5575"/>
      <c r="AH82" s="5575"/>
      <c r="AI82" s="5575"/>
      <c r="AJ82" s="5575"/>
      <c r="AK82" s="5575"/>
      <c r="AL82" s="5575"/>
      <c r="AM82" s="5575"/>
      <c r="AN82" s="5575"/>
      <c r="AO82" s="5575"/>
      <c r="AP82" s="5575"/>
      <c r="AQ82" s="5575"/>
      <c r="AR82" s="5575"/>
      <c r="AS82" s="5575"/>
      <c r="AT82" s="5575"/>
      <c r="AU82" s="2589"/>
      <c r="AV82" s="2589"/>
      <c r="AW82" s="2589"/>
      <c r="AX82" s="2589"/>
      <c r="AY82" s="2589"/>
      <c r="AZ82" s="2589"/>
      <c r="BA82" s="2589"/>
      <c r="BB82" s="2589"/>
      <c r="BC82" s="2589"/>
      <c r="BD82" s="2589"/>
      <c r="BE82" s="2589"/>
      <c r="BF82" s="2589"/>
      <c r="BG82" s="2589"/>
      <c r="BH82" s="2589"/>
      <c r="BI82" s="2589"/>
      <c r="BJ82" s="2504"/>
      <c r="BK82" s="1760"/>
      <c r="BL82" s="1760"/>
      <c r="BM82" s="1760"/>
      <c r="BN82" s="1760"/>
      <c r="BO82" s="1760"/>
      <c r="BP82" s="1760"/>
      <c r="BQ82" s="1760"/>
      <c r="BR82" s="1760"/>
      <c r="BS82" s="1760"/>
      <c r="BT82" s="1760"/>
      <c r="BU82" s="2580"/>
      <c r="BV82" s="2580"/>
      <c r="BW82" s="2580"/>
      <c r="BX82" s="2580"/>
      <c r="BY82" s="2580"/>
      <c r="BZ82" s="2580"/>
      <c r="CA82" s="2590"/>
      <c r="CB82" s="2590"/>
      <c r="CC82" s="2590"/>
      <c r="CD82" s="2590"/>
      <c r="CE82" s="2590"/>
      <c r="CF82" s="2590"/>
      <c r="CG82" s="2590"/>
      <c r="CH82" s="2590"/>
      <c r="CI82" s="2590"/>
      <c r="CJ82" s="2590"/>
      <c r="CK82" s="2590"/>
      <c r="CL82" s="2590"/>
      <c r="CM82" s="2590"/>
      <c r="CN82" s="2590"/>
      <c r="CO82" s="2590"/>
      <c r="CP82" s="2590"/>
      <c r="CQ82" s="2590"/>
      <c r="CR82" s="2590"/>
      <c r="CS82" s="2590"/>
      <c r="CT82" s="2591"/>
      <c r="CU82" s="2591"/>
      <c r="CV82" s="2591"/>
      <c r="CW82" s="2591"/>
      <c r="CX82" s="2591"/>
      <c r="CY82" s="2591"/>
      <c r="CZ82" s="2591"/>
      <c r="DA82" s="2591"/>
      <c r="DB82" s="2591"/>
      <c r="DC82" s="2591"/>
      <c r="DD82" s="2591"/>
      <c r="DE82" s="2591"/>
      <c r="DF82" s="2591"/>
      <c r="DG82" s="2649"/>
      <c r="DH82" s="2478"/>
      <c r="DI82" s="2478"/>
      <c r="DJ82" s="1760"/>
    </row>
    <row r="83" spans="1:114" ht="13.5" customHeight="1">
      <c r="A83" s="1760"/>
      <c r="B83" s="1760"/>
      <c r="C83" s="5835" t="s">
        <v>759</v>
      </c>
      <c r="D83" s="5579" t="s">
        <v>1681</v>
      </c>
      <c r="E83" s="5580"/>
      <c r="F83" s="5580"/>
      <c r="G83" s="5580"/>
      <c r="H83" s="5580"/>
      <c r="I83" s="5580"/>
      <c r="J83" s="5581"/>
      <c r="K83" s="5252" t="s">
        <v>1682</v>
      </c>
      <c r="L83" s="5157"/>
      <c r="M83" s="5157"/>
      <c r="N83" s="5157"/>
      <c r="O83" s="5157"/>
      <c r="P83" s="5157"/>
      <c r="Q83" s="5157"/>
      <c r="R83" s="5157"/>
      <c r="S83" s="5559" t="s">
        <v>1683</v>
      </c>
      <c r="T83" s="5838"/>
      <c r="U83" s="5838"/>
      <c r="V83" s="5838"/>
      <c r="W83" s="5838"/>
      <c r="X83" s="5838"/>
      <c r="Y83" s="5838"/>
      <c r="Z83" s="5838"/>
      <c r="AA83" s="5838"/>
      <c r="AB83" s="5838"/>
      <c r="AC83" s="5838"/>
      <c r="AD83" s="5839"/>
      <c r="AE83" s="5590" t="s">
        <v>1684</v>
      </c>
      <c r="AF83" s="5580"/>
      <c r="AG83" s="5580"/>
      <c r="AH83" s="5580"/>
      <c r="AI83" s="5580"/>
      <c r="AJ83" s="5580"/>
      <c r="AK83" s="5580"/>
      <c r="AL83" s="5580"/>
      <c r="AM83" s="5580"/>
      <c r="AN83" s="5580"/>
      <c r="AO83" s="5580"/>
      <c r="AP83" s="5580"/>
      <c r="AQ83" s="5580"/>
      <c r="AR83" s="5580"/>
      <c r="AS83" s="5581"/>
      <c r="AT83" s="5555" t="s">
        <v>1685</v>
      </c>
      <c r="AU83" s="5555"/>
      <c r="AV83" s="5555"/>
      <c r="AW83" s="5555"/>
      <c r="AX83" s="5555"/>
      <c r="AY83" s="5555"/>
      <c r="AZ83" s="5555"/>
      <c r="BA83" s="5555"/>
      <c r="BB83" s="5555"/>
      <c r="BC83" s="5555"/>
      <c r="BD83" s="5555"/>
      <c r="BE83" s="5555"/>
      <c r="BF83" s="5555"/>
      <c r="BG83" s="5555"/>
      <c r="BH83" s="5555"/>
      <c r="BI83" s="5555"/>
      <c r="BJ83" s="5555"/>
      <c r="BK83" s="5555"/>
      <c r="BL83" s="5555"/>
      <c r="BM83" s="5555"/>
      <c r="BN83" s="5559" t="s">
        <v>1686</v>
      </c>
      <c r="BO83" s="5838"/>
      <c r="BP83" s="5838"/>
      <c r="BQ83" s="5838"/>
      <c r="BR83" s="5838"/>
      <c r="BS83" s="5838"/>
      <c r="BT83" s="5838"/>
      <c r="BU83" s="5838"/>
      <c r="BV83" s="5839"/>
      <c r="BW83" s="5559" t="s">
        <v>1687</v>
      </c>
      <c r="BX83" s="5560"/>
      <c r="BY83" s="5560"/>
      <c r="BZ83" s="5560"/>
      <c r="CA83" s="5560"/>
      <c r="CB83" s="5560"/>
      <c r="CC83" s="5560"/>
      <c r="CD83" s="5560"/>
      <c r="CE83" s="5560"/>
      <c r="CF83" s="5560"/>
      <c r="CG83" s="5561"/>
      <c r="CH83" s="5252" t="s">
        <v>1688</v>
      </c>
      <c r="CI83" s="5253"/>
      <c r="CJ83" s="5253"/>
      <c r="CK83" s="5253"/>
      <c r="CL83" s="5253"/>
      <c r="CM83" s="5253"/>
      <c r="CN83" s="5253"/>
      <c r="CO83" s="5253"/>
      <c r="CP83" s="5253"/>
      <c r="CQ83" s="5253"/>
      <c r="CR83" s="5253"/>
      <c r="CS83" s="5253"/>
      <c r="CT83" s="5254"/>
      <c r="CU83" s="5252" t="s">
        <v>1689</v>
      </c>
      <c r="CV83" s="5253"/>
      <c r="CW83" s="5253"/>
      <c r="CX83" s="5253"/>
      <c r="CY83" s="5253"/>
      <c r="CZ83" s="5253"/>
      <c r="DA83" s="5253"/>
      <c r="DB83" s="5253"/>
      <c r="DC83" s="5253"/>
      <c r="DD83" s="5253"/>
      <c r="DE83" s="5253"/>
      <c r="DF83" s="5568"/>
      <c r="DG83" s="2649"/>
      <c r="DH83" s="2478"/>
      <c r="DI83" s="2478"/>
      <c r="DJ83" s="1760"/>
    </row>
    <row r="84" spans="1:114" ht="12" customHeight="1">
      <c r="A84" s="1760"/>
      <c r="B84" s="1760"/>
      <c r="C84" s="5836"/>
      <c r="D84" s="5582"/>
      <c r="E84" s="5583"/>
      <c r="F84" s="5583"/>
      <c r="G84" s="5583"/>
      <c r="H84" s="5583"/>
      <c r="I84" s="5583"/>
      <c r="J84" s="5584"/>
      <c r="K84" s="5144"/>
      <c r="L84" s="5150"/>
      <c r="M84" s="5150"/>
      <c r="N84" s="5150"/>
      <c r="O84" s="5150"/>
      <c r="P84" s="5150"/>
      <c r="Q84" s="5150"/>
      <c r="R84" s="5150"/>
      <c r="S84" s="5840"/>
      <c r="T84" s="5841"/>
      <c r="U84" s="5841"/>
      <c r="V84" s="5841"/>
      <c r="W84" s="5841"/>
      <c r="X84" s="5841"/>
      <c r="Y84" s="5841"/>
      <c r="Z84" s="5841"/>
      <c r="AA84" s="5841"/>
      <c r="AB84" s="5841"/>
      <c r="AC84" s="5841"/>
      <c r="AD84" s="5842"/>
      <c r="AE84" s="5591"/>
      <c r="AF84" s="5583"/>
      <c r="AG84" s="5583"/>
      <c r="AH84" s="5583"/>
      <c r="AI84" s="5583"/>
      <c r="AJ84" s="5583"/>
      <c r="AK84" s="5583"/>
      <c r="AL84" s="5583"/>
      <c r="AM84" s="5583"/>
      <c r="AN84" s="5583"/>
      <c r="AO84" s="5583"/>
      <c r="AP84" s="5583"/>
      <c r="AQ84" s="5583"/>
      <c r="AR84" s="5583"/>
      <c r="AS84" s="5584"/>
      <c r="AT84" s="5571" t="s">
        <v>1720</v>
      </c>
      <c r="AU84" s="5571"/>
      <c r="AV84" s="5571"/>
      <c r="AW84" s="5571"/>
      <c r="AX84" s="5571"/>
      <c r="AY84" s="5571"/>
      <c r="AZ84" s="5571"/>
      <c r="BA84" s="5571"/>
      <c r="BB84" s="5571"/>
      <c r="BC84" s="5571"/>
      <c r="BD84" s="5571"/>
      <c r="BE84" s="5571"/>
      <c r="BF84" s="5571"/>
      <c r="BG84" s="5571"/>
      <c r="BH84" s="5571"/>
      <c r="BI84" s="5571"/>
      <c r="BJ84" s="5571"/>
      <c r="BK84" s="5571"/>
      <c r="BL84" s="5571"/>
      <c r="BM84" s="5571"/>
      <c r="BN84" s="5840"/>
      <c r="BO84" s="5846"/>
      <c r="BP84" s="5846"/>
      <c r="BQ84" s="5846"/>
      <c r="BR84" s="5846"/>
      <c r="BS84" s="5846"/>
      <c r="BT84" s="5846"/>
      <c r="BU84" s="5846"/>
      <c r="BV84" s="5842"/>
      <c r="BW84" s="5562"/>
      <c r="BX84" s="5563"/>
      <c r="BY84" s="5563"/>
      <c r="BZ84" s="5563"/>
      <c r="CA84" s="5563"/>
      <c r="CB84" s="5563"/>
      <c r="CC84" s="5563"/>
      <c r="CD84" s="5563"/>
      <c r="CE84" s="5563"/>
      <c r="CF84" s="5563"/>
      <c r="CG84" s="5564"/>
      <c r="CH84" s="5556"/>
      <c r="CI84" s="5557"/>
      <c r="CJ84" s="5557"/>
      <c r="CK84" s="5557"/>
      <c r="CL84" s="5557"/>
      <c r="CM84" s="5557"/>
      <c r="CN84" s="5557"/>
      <c r="CO84" s="5557"/>
      <c r="CP84" s="5557"/>
      <c r="CQ84" s="5557"/>
      <c r="CR84" s="5557"/>
      <c r="CS84" s="5557"/>
      <c r="CT84" s="5558"/>
      <c r="CU84" s="5556"/>
      <c r="CV84" s="5557"/>
      <c r="CW84" s="5557"/>
      <c r="CX84" s="5557"/>
      <c r="CY84" s="5557"/>
      <c r="CZ84" s="5557"/>
      <c r="DA84" s="5557"/>
      <c r="DB84" s="5557"/>
      <c r="DC84" s="5557"/>
      <c r="DD84" s="5557"/>
      <c r="DE84" s="5557"/>
      <c r="DF84" s="5569"/>
      <c r="DG84" s="2649"/>
      <c r="DH84" s="2478"/>
      <c r="DI84" s="2478"/>
      <c r="DJ84" s="1760"/>
    </row>
    <row r="85" spans="1:114" ht="12.75" customHeight="1">
      <c r="A85" s="1760"/>
      <c r="B85" s="1760"/>
      <c r="C85" s="5836"/>
      <c r="D85" s="5585"/>
      <c r="E85" s="5586"/>
      <c r="F85" s="5586"/>
      <c r="G85" s="5586"/>
      <c r="H85" s="5586"/>
      <c r="I85" s="5586"/>
      <c r="J85" s="5587"/>
      <c r="K85" s="5588"/>
      <c r="L85" s="5492"/>
      <c r="M85" s="5492"/>
      <c r="N85" s="5492"/>
      <c r="O85" s="5492"/>
      <c r="P85" s="5492"/>
      <c r="Q85" s="5492"/>
      <c r="R85" s="5492"/>
      <c r="S85" s="5843"/>
      <c r="T85" s="5844"/>
      <c r="U85" s="5844"/>
      <c r="V85" s="5844"/>
      <c r="W85" s="5844"/>
      <c r="X85" s="5844"/>
      <c r="Y85" s="5844"/>
      <c r="Z85" s="5844"/>
      <c r="AA85" s="5844"/>
      <c r="AB85" s="5844"/>
      <c r="AC85" s="5844"/>
      <c r="AD85" s="5845"/>
      <c r="AE85" s="5592"/>
      <c r="AF85" s="5586"/>
      <c r="AG85" s="5586"/>
      <c r="AH85" s="5586"/>
      <c r="AI85" s="5586"/>
      <c r="AJ85" s="5586"/>
      <c r="AK85" s="5586"/>
      <c r="AL85" s="5586"/>
      <c r="AM85" s="5586"/>
      <c r="AN85" s="5586"/>
      <c r="AO85" s="5586"/>
      <c r="AP85" s="5586"/>
      <c r="AQ85" s="5586"/>
      <c r="AR85" s="5586"/>
      <c r="AS85" s="5587"/>
      <c r="AT85" s="5847" t="s">
        <v>1691</v>
      </c>
      <c r="AU85" s="5847"/>
      <c r="AV85" s="5847"/>
      <c r="AW85" s="5847"/>
      <c r="AX85" s="5847"/>
      <c r="AY85" s="5847"/>
      <c r="AZ85" s="5847"/>
      <c r="BA85" s="5847"/>
      <c r="BB85" s="5847"/>
      <c r="BC85" s="5847"/>
      <c r="BD85" s="5847"/>
      <c r="BE85" s="5572" t="s">
        <v>1692</v>
      </c>
      <c r="BF85" s="5572"/>
      <c r="BG85" s="5572"/>
      <c r="BH85" s="5572"/>
      <c r="BI85" s="5572"/>
      <c r="BJ85" s="5572"/>
      <c r="BK85" s="5572"/>
      <c r="BL85" s="5572"/>
      <c r="BM85" s="5572"/>
      <c r="BN85" s="5843"/>
      <c r="BO85" s="5844"/>
      <c r="BP85" s="5844"/>
      <c r="BQ85" s="5844"/>
      <c r="BR85" s="5844"/>
      <c r="BS85" s="5844"/>
      <c r="BT85" s="5844"/>
      <c r="BU85" s="5844"/>
      <c r="BV85" s="5845"/>
      <c r="BW85" s="5565"/>
      <c r="BX85" s="5566"/>
      <c r="BY85" s="5566"/>
      <c r="BZ85" s="5566"/>
      <c r="CA85" s="5566"/>
      <c r="CB85" s="5566"/>
      <c r="CC85" s="5566"/>
      <c r="CD85" s="5566"/>
      <c r="CE85" s="5566"/>
      <c r="CF85" s="5566"/>
      <c r="CG85" s="5567"/>
      <c r="CH85" s="5255"/>
      <c r="CI85" s="5256"/>
      <c r="CJ85" s="5256"/>
      <c r="CK85" s="5256"/>
      <c r="CL85" s="5256"/>
      <c r="CM85" s="5256"/>
      <c r="CN85" s="5256"/>
      <c r="CO85" s="5256"/>
      <c r="CP85" s="5256"/>
      <c r="CQ85" s="5256"/>
      <c r="CR85" s="5256"/>
      <c r="CS85" s="5256"/>
      <c r="CT85" s="5257"/>
      <c r="CU85" s="5255"/>
      <c r="CV85" s="5256"/>
      <c r="CW85" s="5256"/>
      <c r="CX85" s="5256"/>
      <c r="CY85" s="5256"/>
      <c r="CZ85" s="5256"/>
      <c r="DA85" s="5256"/>
      <c r="DB85" s="5256"/>
      <c r="DC85" s="5256"/>
      <c r="DD85" s="5256"/>
      <c r="DE85" s="5256"/>
      <c r="DF85" s="5570"/>
      <c r="DG85" s="2649"/>
      <c r="DH85" s="2478"/>
      <c r="DI85" s="2478"/>
      <c r="DJ85" s="1760"/>
    </row>
    <row r="86" spans="1:114" ht="18.75" customHeight="1">
      <c r="A86" s="1760"/>
      <c r="B86" s="1760"/>
      <c r="C86" s="5837"/>
      <c r="D86" s="5606">
        <f>'2-入力用'!C62</f>
        <v>0</v>
      </c>
      <c r="E86" s="5594"/>
      <c r="F86" s="5594"/>
      <c r="G86" s="5594"/>
      <c r="H86" s="5594"/>
      <c r="I86" s="5594"/>
      <c r="J86" s="5595"/>
      <c r="K86" s="5593">
        <f>'2-入力用'!H62</f>
        <v>0</v>
      </c>
      <c r="L86" s="5594"/>
      <c r="M86" s="5594"/>
      <c r="N86" s="5594"/>
      <c r="O86" s="5594"/>
      <c r="P86" s="5594"/>
      <c r="Q86" s="5594"/>
      <c r="R86" s="5595"/>
      <c r="S86" s="2592"/>
      <c r="T86" s="5594">
        <f ca="1">'2-入力用'!M62</f>
        <v>0</v>
      </c>
      <c r="U86" s="5594"/>
      <c r="V86" s="5594"/>
      <c r="W86" s="5594"/>
      <c r="X86" s="5594"/>
      <c r="Y86" s="5594"/>
      <c r="Z86" s="5594"/>
      <c r="AA86" s="5594"/>
      <c r="AB86" s="5594"/>
      <c r="AC86" s="5594"/>
      <c r="AD86" s="5594"/>
      <c r="AE86" s="5593">
        <f>'2-入力用'!P62</f>
        <v>0</v>
      </c>
      <c r="AF86" s="5594"/>
      <c r="AG86" s="5594"/>
      <c r="AH86" s="5594"/>
      <c r="AI86" s="5594"/>
      <c r="AJ86" s="5594"/>
      <c r="AK86" s="5594"/>
      <c r="AL86" s="5594"/>
      <c r="AM86" s="5594"/>
      <c r="AN86" s="5594"/>
      <c r="AO86" s="5594"/>
      <c r="AP86" s="5594"/>
      <c r="AQ86" s="5594"/>
      <c r="AR86" s="5594"/>
      <c r="AS86" s="5595"/>
      <c r="AT86" s="5607" t="str">
        <f>IF('2-入力用'!BQ80,"〇","")</f>
        <v/>
      </c>
      <c r="AU86" s="5608"/>
      <c r="AV86" s="5608"/>
      <c r="AW86" s="5608"/>
      <c r="AX86" s="5608"/>
      <c r="AY86" s="5608"/>
      <c r="AZ86" s="5608"/>
      <c r="BA86" s="5608"/>
      <c r="BB86" s="5608"/>
      <c r="BC86" s="5608"/>
      <c r="BD86" s="5609"/>
      <c r="BE86" s="5607" t="str">
        <f>IF('2-入力用'!BQ81,"〇","")</f>
        <v>〇</v>
      </c>
      <c r="BF86" s="5608"/>
      <c r="BG86" s="5608"/>
      <c r="BH86" s="5608"/>
      <c r="BI86" s="5608"/>
      <c r="BJ86" s="5608"/>
      <c r="BK86" s="5608"/>
      <c r="BL86" s="5608"/>
      <c r="BM86" s="5609"/>
      <c r="BN86" s="5593">
        <f>'2-入力用'!Z62</f>
        <v>0</v>
      </c>
      <c r="BO86" s="5594"/>
      <c r="BP86" s="5594"/>
      <c r="BQ86" s="5594"/>
      <c r="BR86" s="5594"/>
      <c r="BS86" s="5594"/>
      <c r="BT86" s="5594"/>
      <c r="BU86" s="5594"/>
      <c r="BV86" s="5595"/>
      <c r="BW86" s="5593">
        <f>'2-入力用'!AG62</f>
        <v>0</v>
      </c>
      <c r="BX86" s="5594"/>
      <c r="BY86" s="5594"/>
      <c r="BZ86" s="5594"/>
      <c r="CA86" s="5594"/>
      <c r="CB86" s="5594"/>
      <c r="CC86" s="5594"/>
      <c r="CD86" s="5594"/>
      <c r="CE86" s="5594"/>
      <c r="CF86" s="5594"/>
      <c r="CG86" s="5594"/>
      <c r="CH86" s="5593">
        <f>'2-入力用'!AO62</f>
        <v>0</v>
      </c>
      <c r="CI86" s="5594"/>
      <c r="CJ86" s="5594"/>
      <c r="CK86" s="5594"/>
      <c r="CL86" s="5594"/>
      <c r="CM86" s="5594"/>
      <c r="CN86" s="5594"/>
      <c r="CO86" s="5594"/>
      <c r="CP86" s="5594"/>
      <c r="CQ86" s="5594"/>
      <c r="CR86" s="5594"/>
      <c r="CS86" s="5594"/>
      <c r="CT86" s="5595"/>
      <c r="CU86" s="5593">
        <f>'2-入力用'!AV62</f>
        <v>0</v>
      </c>
      <c r="CV86" s="5594"/>
      <c r="CW86" s="5594"/>
      <c r="CX86" s="5594"/>
      <c r="CY86" s="5594"/>
      <c r="CZ86" s="5594"/>
      <c r="DA86" s="5594"/>
      <c r="DB86" s="5594"/>
      <c r="DC86" s="5594"/>
      <c r="DD86" s="5594"/>
      <c r="DE86" s="5594"/>
      <c r="DF86" s="5596"/>
      <c r="DG86" s="2649"/>
      <c r="DH86" s="2478"/>
      <c r="DI86" s="2478"/>
      <c r="DJ86" s="1760"/>
    </row>
    <row r="87" spans="1:114" ht="11.25" customHeight="1">
      <c r="A87" s="1760"/>
      <c r="B87" s="1760"/>
      <c r="C87" s="5597" t="s">
        <v>1721</v>
      </c>
      <c r="D87" s="5598"/>
      <c r="E87" s="5598"/>
      <c r="F87" s="5598"/>
      <c r="G87" s="5598"/>
      <c r="H87" s="5598"/>
      <c r="I87" s="5598"/>
      <c r="J87" s="5598"/>
      <c r="K87" s="5598"/>
      <c r="L87" s="5599"/>
      <c r="M87" s="2650"/>
      <c r="N87" s="5408" t="s">
        <v>949</v>
      </c>
      <c r="O87" s="5408"/>
      <c r="P87" s="5408"/>
      <c r="Q87" s="5408"/>
      <c r="R87" s="5408"/>
      <c r="S87" s="5408"/>
      <c r="T87" s="5408"/>
      <c r="U87" s="5408"/>
      <c r="V87" s="5408"/>
      <c r="W87" s="5408"/>
      <c r="X87" s="5408"/>
      <c r="Y87" s="5408"/>
      <c r="Z87" s="5408"/>
      <c r="AA87" s="5408"/>
      <c r="AB87" s="5408"/>
      <c r="AC87" s="5408"/>
      <c r="AD87" s="5408"/>
      <c r="AE87" s="5408"/>
      <c r="AF87" s="5408"/>
      <c r="AG87" s="5408"/>
      <c r="AH87" s="5408"/>
      <c r="AI87" s="5408"/>
      <c r="AJ87" s="5408"/>
      <c r="AK87" s="5408"/>
      <c r="AL87" s="5408"/>
      <c r="AM87" s="5408"/>
      <c r="AN87" s="5408"/>
      <c r="AO87" s="5408"/>
      <c r="AP87" s="5408"/>
      <c r="AQ87" s="5408"/>
      <c r="AR87" s="5408"/>
      <c r="AS87" s="5408"/>
      <c r="AT87" s="5408"/>
      <c r="AU87" s="5408"/>
      <c r="AV87" s="5408"/>
      <c r="AW87" s="5408"/>
      <c r="AX87" s="5408"/>
      <c r="AY87" s="5408"/>
      <c r="AZ87" s="5408"/>
      <c r="BA87" s="5408"/>
      <c r="BB87" s="5408"/>
      <c r="BC87" s="5408"/>
      <c r="BD87" s="5408"/>
      <c r="BE87" s="5408"/>
      <c r="BF87" s="5408"/>
      <c r="BG87" s="5408"/>
      <c r="BH87" s="5408"/>
      <c r="BI87" s="5408"/>
      <c r="BJ87" s="5410" t="s">
        <v>948</v>
      </c>
      <c r="BK87" s="5408"/>
      <c r="BL87" s="5408"/>
      <c r="BM87" s="5409"/>
      <c r="BN87" s="5600" t="s">
        <v>1629</v>
      </c>
      <c r="BO87" s="5601"/>
      <c r="BP87" s="5601"/>
      <c r="BQ87" s="5601"/>
      <c r="BR87" s="5601"/>
      <c r="BS87" s="5601"/>
      <c r="BT87" s="5601"/>
      <c r="BU87" s="5601"/>
      <c r="BV87" s="5601"/>
      <c r="BW87" s="5601"/>
      <c r="BX87" s="5602"/>
      <c r="BY87" s="5603" t="s">
        <v>1694</v>
      </c>
      <c r="BZ87" s="5604"/>
      <c r="CA87" s="5604"/>
      <c r="CB87" s="5604"/>
      <c r="CC87" s="5604"/>
      <c r="CD87" s="5604"/>
      <c r="CE87" s="5604"/>
      <c r="CF87" s="5604"/>
      <c r="CG87" s="5604"/>
      <c r="CH87" s="5604"/>
      <c r="CI87" s="5604"/>
      <c r="CJ87" s="5604"/>
      <c r="CK87" s="5604"/>
      <c r="CL87" s="5604"/>
      <c r="CM87" s="5605"/>
      <c r="CN87" s="5603" t="s">
        <v>1695</v>
      </c>
      <c r="CO87" s="5604"/>
      <c r="CP87" s="5604"/>
      <c r="CQ87" s="5604"/>
      <c r="CR87" s="5604"/>
      <c r="CS87" s="5604"/>
      <c r="CT87" s="5604"/>
      <c r="CU87" s="5605"/>
      <c r="CV87" s="5610" t="s">
        <v>1696</v>
      </c>
      <c r="CW87" s="5611"/>
      <c r="CX87" s="5611"/>
      <c r="CY87" s="5612"/>
      <c r="CZ87" s="5597" t="s">
        <v>1697</v>
      </c>
      <c r="DA87" s="5598"/>
      <c r="DB87" s="5598"/>
      <c r="DC87" s="5598"/>
      <c r="DD87" s="5598"/>
      <c r="DE87" s="5598"/>
      <c r="DF87" s="5613"/>
      <c r="DG87" s="2649"/>
      <c r="DH87" s="2478"/>
      <c r="DI87" s="2478"/>
      <c r="DJ87" s="1760"/>
    </row>
    <row r="88" spans="1:114" ht="2.25" customHeight="1">
      <c r="A88" s="1760"/>
      <c r="B88" s="1760"/>
      <c r="C88" s="5651">
        <f>'2-入力用'!B64</f>
        <v>0</v>
      </c>
      <c r="D88" s="5532"/>
      <c r="E88" s="5532"/>
      <c r="F88" s="5532"/>
      <c r="G88" s="5532"/>
      <c r="H88" s="5532"/>
      <c r="I88" s="5532"/>
      <c r="J88" s="5532"/>
      <c r="K88" s="5532"/>
      <c r="L88" s="5652"/>
      <c r="M88" s="2595"/>
      <c r="N88" s="2594"/>
      <c r="O88" s="2594"/>
      <c r="P88" s="2594"/>
      <c r="Q88" s="2594"/>
      <c r="R88" s="2594"/>
      <c r="S88" s="2594"/>
      <c r="T88" s="2594"/>
      <c r="U88" s="2594"/>
      <c r="V88" s="2594"/>
      <c r="W88" s="2594"/>
      <c r="X88" s="2594"/>
      <c r="Y88" s="2594"/>
      <c r="Z88" s="2594"/>
      <c r="AA88" s="2594"/>
      <c r="AB88" s="2594"/>
      <c r="AC88" s="2594"/>
      <c r="AD88" s="2594"/>
      <c r="AE88" s="2594"/>
      <c r="AF88" s="2594"/>
      <c r="AG88" s="2594"/>
      <c r="AH88" s="2594"/>
      <c r="AI88" s="2594"/>
      <c r="AJ88" s="2594"/>
      <c r="AK88" s="2594"/>
      <c r="AL88" s="2594"/>
      <c r="AM88" s="2594"/>
      <c r="AN88" s="2594"/>
      <c r="AO88" s="2594"/>
      <c r="AP88" s="2594"/>
      <c r="AQ88" s="2594"/>
      <c r="AR88" s="2594"/>
      <c r="AS88" s="2594"/>
      <c r="AT88" s="2594"/>
      <c r="AU88" s="2594"/>
      <c r="AV88" s="2594"/>
      <c r="AW88" s="2594"/>
      <c r="AX88" s="2594"/>
      <c r="AY88" s="2594"/>
      <c r="AZ88" s="2594"/>
      <c r="BA88" s="2594"/>
      <c r="BB88" s="2594"/>
      <c r="BC88" s="2594"/>
      <c r="BD88" s="2594"/>
      <c r="BE88" s="2594"/>
      <c r="BF88" s="2594"/>
      <c r="BG88" s="2594"/>
      <c r="BH88" s="2594"/>
      <c r="BI88" s="2594"/>
      <c r="BJ88" s="2595"/>
      <c r="BK88" s="2594"/>
      <c r="BL88" s="2594"/>
      <c r="BM88" s="2596"/>
      <c r="BN88" s="2594"/>
      <c r="BO88" s="2594"/>
      <c r="BP88" s="2594"/>
      <c r="BQ88" s="2594"/>
      <c r="BR88" s="2594"/>
      <c r="BS88" s="2594"/>
      <c r="BT88" s="2594"/>
      <c r="BU88" s="2594"/>
      <c r="BV88" s="2594"/>
      <c r="BW88" s="2594"/>
      <c r="BX88" s="2594"/>
      <c r="BY88" s="5848">
        <f>'2-入力用'!AH64</f>
        <v>0</v>
      </c>
      <c r="BZ88" s="5849"/>
      <c r="CA88" s="5849"/>
      <c r="CB88" s="5849"/>
      <c r="CC88" s="5849"/>
      <c r="CD88" s="5849"/>
      <c r="CE88" s="5849"/>
      <c r="CF88" s="5849"/>
      <c r="CG88" s="5849"/>
      <c r="CH88" s="5849"/>
      <c r="CI88" s="5849"/>
      <c r="CJ88" s="5849"/>
      <c r="CK88" s="5849"/>
      <c r="CL88" s="5849"/>
      <c r="CM88" s="5850"/>
      <c r="CN88" s="5621" t="str">
        <f>IF('2-入力用'!BQ82,"〇","")</f>
        <v/>
      </c>
      <c r="CO88" s="5622"/>
      <c r="CP88" s="5622"/>
      <c r="CQ88" s="5623"/>
      <c r="CR88" s="5622" t="str">
        <f>IF('2-入力用'!BQ83,"〇","")</f>
        <v/>
      </c>
      <c r="CS88" s="5622"/>
      <c r="CT88" s="5622"/>
      <c r="CU88" s="5630"/>
      <c r="CV88" s="5622" t="str">
        <f>IF('2-入力用'!BQ84,"〇","")</f>
        <v/>
      </c>
      <c r="CW88" s="5622"/>
      <c r="CX88" s="5622"/>
      <c r="CY88" s="5630"/>
      <c r="CZ88" s="5621" t="str">
        <f>IF('2-入力用'!BQ85,"〇","")</f>
        <v/>
      </c>
      <c r="DA88" s="5622"/>
      <c r="DB88" s="5622"/>
      <c r="DC88" s="5623"/>
      <c r="DD88" s="5622" t="str">
        <f>IF('2-入力用'!BQ86,"〇","")</f>
        <v/>
      </c>
      <c r="DE88" s="5622"/>
      <c r="DF88" s="5630"/>
      <c r="DG88" s="2649"/>
      <c r="DH88" s="2478"/>
      <c r="DI88" s="2478"/>
      <c r="DJ88" s="1760"/>
    </row>
    <row r="89" spans="1:114" ht="10.5" customHeight="1">
      <c r="A89" s="1760"/>
      <c r="B89" s="1760"/>
      <c r="C89" s="5653"/>
      <c r="D89" s="5534"/>
      <c r="E89" s="5534"/>
      <c r="F89" s="5534"/>
      <c r="G89" s="5534"/>
      <c r="H89" s="5534"/>
      <c r="I89" s="5534"/>
      <c r="J89" s="5534"/>
      <c r="K89" s="5534"/>
      <c r="L89" s="5654"/>
      <c r="M89" s="2651"/>
      <c r="N89" s="2652"/>
      <c r="O89" s="5825" t="s">
        <v>1718</v>
      </c>
      <c r="P89" s="5825"/>
      <c r="Q89" s="5825"/>
      <c r="R89" s="5825"/>
      <c r="S89" s="5825"/>
      <c r="T89" s="5825"/>
      <c r="U89" s="5825"/>
      <c r="V89" s="5825"/>
      <c r="W89" s="5825"/>
      <c r="X89" s="5825"/>
      <c r="Y89" s="5825"/>
      <c r="Z89" s="5825"/>
      <c r="AA89" s="5825"/>
      <c r="AB89" s="5825"/>
      <c r="AC89" s="5825"/>
      <c r="AD89" s="5825"/>
      <c r="AE89" s="5825"/>
      <c r="AF89" s="5825"/>
      <c r="AG89" s="5825"/>
      <c r="AH89" s="5825"/>
      <c r="AI89" s="5825"/>
      <c r="AJ89" s="5825"/>
      <c r="AK89" s="5825"/>
      <c r="AL89" s="5825"/>
      <c r="AM89" s="5825"/>
      <c r="AN89" s="5825"/>
      <c r="AO89" s="5825"/>
      <c r="AP89" s="5825"/>
      <c r="AQ89" s="5825"/>
      <c r="AR89" s="5825"/>
      <c r="AS89" s="5825"/>
      <c r="AT89" s="5825"/>
      <c r="AU89" s="5825"/>
      <c r="AV89" s="5825"/>
      <c r="AW89" s="5825"/>
      <c r="AX89" s="5825"/>
      <c r="AY89" s="5825"/>
      <c r="AZ89" s="5825"/>
      <c r="BA89" s="5825"/>
      <c r="BB89" s="5825"/>
      <c r="BC89" s="5825"/>
      <c r="BD89" s="5825"/>
      <c r="BE89" s="5825"/>
      <c r="BF89" s="5825"/>
      <c r="BG89" s="2652"/>
      <c r="BH89" s="2652"/>
      <c r="BI89" s="2597"/>
      <c r="BJ89" s="5637">
        <f>'2-入力用'!X64</f>
        <v>0</v>
      </c>
      <c r="BK89" s="5635"/>
      <c r="BL89" s="5635"/>
      <c r="BM89" s="5638"/>
      <c r="BN89" s="5856" t="str">
        <f>IF('2-入力用'!Z64="","",
IF(TEXT('2-入力用'!Z64,"ggg")="明治","〇",""))</f>
        <v/>
      </c>
      <c r="BO89" s="5857"/>
      <c r="BP89" s="5857"/>
      <c r="BQ89" s="2597" t="str">
        <f>IF('2-入力用'!Z64="","",
IF(TEXT('2-入力用'!Z64,"ggg")="大正","〇",""))</f>
        <v/>
      </c>
      <c r="BR89" s="2597"/>
      <c r="BS89" s="5635" t="str">
        <f>IF('2-入力用'!Z64="","",TEXT('2-入力用'!Z64,"e"))</f>
        <v/>
      </c>
      <c r="BT89" s="5635"/>
      <c r="BU89" s="5635" t="str">
        <f>IF('2-入力用'!Z64="","",TEXT('2-入力用'!Z64,"m"))</f>
        <v/>
      </c>
      <c r="BV89" s="5635"/>
      <c r="BW89" s="5635" t="str">
        <f>IF('2-入力用'!Z64="","",TEXT('2-入力用'!Z64,"d"))</f>
        <v/>
      </c>
      <c r="BX89" s="5636"/>
      <c r="BY89" s="5851"/>
      <c r="BZ89" s="5634"/>
      <c r="CA89" s="5634"/>
      <c r="CB89" s="5634"/>
      <c r="CC89" s="5634"/>
      <c r="CD89" s="5634"/>
      <c r="CE89" s="5634"/>
      <c r="CF89" s="5634"/>
      <c r="CG89" s="5634"/>
      <c r="CH89" s="5634"/>
      <c r="CI89" s="5634"/>
      <c r="CJ89" s="5634"/>
      <c r="CK89" s="5634"/>
      <c r="CL89" s="5634"/>
      <c r="CM89" s="5852"/>
      <c r="CN89" s="5624"/>
      <c r="CO89" s="5625"/>
      <c r="CP89" s="5625"/>
      <c r="CQ89" s="5626"/>
      <c r="CR89" s="5625"/>
      <c r="CS89" s="5625"/>
      <c r="CT89" s="5625"/>
      <c r="CU89" s="5631"/>
      <c r="CV89" s="5625"/>
      <c r="CW89" s="5625"/>
      <c r="CX89" s="5625"/>
      <c r="CY89" s="5631"/>
      <c r="CZ89" s="5624"/>
      <c r="DA89" s="5625"/>
      <c r="DB89" s="5625"/>
      <c r="DC89" s="5626"/>
      <c r="DD89" s="5625"/>
      <c r="DE89" s="5625"/>
      <c r="DF89" s="5631"/>
      <c r="DG89" s="2649"/>
      <c r="DH89" s="2478"/>
      <c r="DI89" s="2478"/>
      <c r="DJ89" s="1760"/>
    </row>
    <row r="90" spans="1:114" ht="10.5" customHeight="1">
      <c r="A90" s="1760"/>
      <c r="B90" s="1760"/>
      <c r="C90" s="5653"/>
      <c r="D90" s="5534"/>
      <c r="E90" s="5534"/>
      <c r="F90" s="5534"/>
      <c r="G90" s="5534"/>
      <c r="H90" s="5534"/>
      <c r="I90" s="5534"/>
      <c r="J90" s="5534"/>
      <c r="K90" s="5534"/>
      <c r="L90" s="5654"/>
      <c r="M90" s="2651"/>
      <c r="N90" s="2652"/>
      <c r="O90" s="5825"/>
      <c r="P90" s="5825"/>
      <c r="Q90" s="5825"/>
      <c r="R90" s="5825"/>
      <c r="S90" s="5825"/>
      <c r="T90" s="5825"/>
      <c r="U90" s="5825"/>
      <c r="V90" s="5825"/>
      <c r="W90" s="5825"/>
      <c r="X90" s="5825"/>
      <c r="Y90" s="5825"/>
      <c r="Z90" s="5825"/>
      <c r="AA90" s="5825"/>
      <c r="AB90" s="5825"/>
      <c r="AC90" s="5825"/>
      <c r="AD90" s="5825"/>
      <c r="AE90" s="5825"/>
      <c r="AF90" s="5825"/>
      <c r="AG90" s="5825"/>
      <c r="AH90" s="5825"/>
      <c r="AI90" s="5825"/>
      <c r="AJ90" s="5825"/>
      <c r="AK90" s="5825"/>
      <c r="AL90" s="5825"/>
      <c r="AM90" s="5825"/>
      <c r="AN90" s="5825"/>
      <c r="AO90" s="5825"/>
      <c r="AP90" s="5825"/>
      <c r="AQ90" s="5825"/>
      <c r="AR90" s="5825"/>
      <c r="AS90" s="5825"/>
      <c r="AT90" s="5825"/>
      <c r="AU90" s="5825"/>
      <c r="AV90" s="5825"/>
      <c r="AW90" s="5825"/>
      <c r="AX90" s="5825"/>
      <c r="AY90" s="5825"/>
      <c r="AZ90" s="5825"/>
      <c r="BA90" s="5825"/>
      <c r="BB90" s="5825"/>
      <c r="BC90" s="5825"/>
      <c r="BD90" s="5825"/>
      <c r="BE90" s="5825"/>
      <c r="BF90" s="5825"/>
      <c r="BG90" s="2652"/>
      <c r="BH90" s="2652"/>
      <c r="BI90" s="2597"/>
      <c r="BJ90" s="5637"/>
      <c r="BK90" s="5635"/>
      <c r="BL90" s="5635"/>
      <c r="BM90" s="5638"/>
      <c r="BN90" s="5856" t="str">
        <f>IF('2-入力用'!Z64="","",
IF(TEXT('2-入力用'!Z64,"ggg")="昭和","〇",""))</f>
        <v/>
      </c>
      <c r="BO90" s="5857"/>
      <c r="BP90" s="5857"/>
      <c r="BQ90" s="2597" t="str">
        <f>IF('2-入力用'!Z64="","",
IF(TEXT('2-入力用'!Z64,"ggg")="平成","〇",""))</f>
        <v/>
      </c>
      <c r="BR90" s="2597"/>
      <c r="BS90" s="5635"/>
      <c r="BT90" s="5635"/>
      <c r="BU90" s="5635"/>
      <c r="BV90" s="5635"/>
      <c r="BW90" s="5635"/>
      <c r="BX90" s="5636"/>
      <c r="BY90" s="5851"/>
      <c r="BZ90" s="5634"/>
      <c r="CA90" s="5634"/>
      <c r="CB90" s="5634"/>
      <c r="CC90" s="5634"/>
      <c r="CD90" s="5634"/>
      <c r="CE90" s="5634"/>
      <c r="CF90" s="5634"/>
      <c r="CG90" s="5634"/>
      <c r="CH90" s="5634"/>
      <c r="CI90" s="5634"/>
      <c r="CJ90" s="5634"/>
      <c r="CK90" s="5634"/>
      <c r="CL90" s="5634"/>
      <c r="CM90" s="5852"/>
      <c r="CN90" s="5624"/>
      <c r="CO90" s="5625"/>
      <c r="CP90" s="5625"/>
      <c r="CQ90" s="5626"/>
      <c r="CR90" s="5625"/>
      <c r="CS90" s="5625"/>
      <c r="CT90" s="5625"/>
      <c r="CU90" s="5631"/>
      <c r="CV90" s="5625"/>
      <c r="CW90" s="5625"/>
      <c r="CX90" s="5625"/>
      <c r="CY90" s="5631"/>
      <c r="CZ90" s="5624"/>
      <c r="DA90" s="5625"/>
      <c r="DB90" s="5625"/>
      <c r="DC90" s="5626"/>
      <c r="DD90" s="5625"/>
      <c r="DE90" s="5625"/>
      <c r="DF90" s="5631"/>
      <c r="DG90" s="2649"/>
      <c r="DH90" s="2478"/>
      <c r="DI90" s="2478"/>
      <c r="DJ90" s="1760"/>
    </row>
    <row r="91" spans="1:114" ht="2.25" customHeight="1">
      <c r="A91" s="1760"/>
      <c r="B91" s="1760"/>
      <c r="C91" s="5655"/>
      <c r="D91" s="5574"/>
      <c r="E91" s="5574"/>
      <c r="F91" s="5574"/>
      <c r="G91" s="5574"/>
      <c r="H91" s="5574"/>
      <c r="I91" s="5574"/>
      <c r="J91" s="5574"/>
      <c r="K91" s="5574"/>
      <c r="L91" s="5656"/>
      <c r="M91" s="2600"/>
      <c r="N91" s="2599"/>
      <c r="O91" s="2599"/>
      <c r="P91" s="2599"/>
      <c r="Q91" s="2599"/>
      <c r="R91" s="2599"/>
      <c r="S91" s="2599"/>
      <c r="T91" s="2599"/>
      <c r="U91" s="2599"/>
      <c r="V91" s="2599"/>
      <c r="W91" s="2599"/>
      <c r="X91" s="2599"/>
      <c r="Y91" s="2599"/>
      <c r="Z91" s="2599"/>
      <c r="AA91" s="2599"/>
      <c r="AB91" s="2599"/>
      <c r="AC91" s="2599"/>
      <c r="AD91" s="2599"/>
      <c r="AE91" s="2599"/>
      <c r="AF91" s="2599"/>
      <c r="AG91" s="2599"/>
      <c r="AH91" s="2599"/>
      <c r="AI91" s="2599"/>
      <c r="AJ91" s="2599"/>
      <c r="AK91" s="2599"/>
      <c r="AL91" s="2599"/>
      <c r="AM91" s="2599"/>
      <c r="AN91" s="2599"/>
      <c r="AO91" s="2599"/>
      <c r="AP91" s="2599"/>
      <c r="AQ91" s="2599"/>
      <c r="AR91" s="2599"/>
      <c r="AS91" s="2599"/>
      <c r="AT91" s="2599"/>
      <c r="AU91" s="2599"/>
      <c r="AV91" s="2599"/>
      <c r="AW91" s="2599"/>
      <c r="AX91" s="2599"/>
      <c r="AY91" s="2599"/>
      <c r="AZ91" s="2599"/>
      <c r="BA91" s="2599"/>
      <c r="BB91" s="2599"/>
      <c r="BC91" s="2599"/>
      <c r="BD91" s="2599"/>
      <c r="BE91" s="2599"/>
      <c r="BF91" s="2599"/>
      <c r="BG91" s="2599"/>
      <c r="BH91" s="2599"/>
      <c r="BI91" s="2599"/>
      <c r="BJ91" s="2600"/>
      <c r="BK91" s="2599"/>
      <c r="BL91" s="2599"/>
      <c r="BM91" s="2601"/>
      <c r="BN91" s="2599"/>
      <c r="BO91" s="2599"/>
      <c r="BP91" s="2599"/>
      <c r="BQ91" s="2599"/>
      <c r="BR91" s="2599"/>
      <c r="BS91" s="2599"/>
      <c r="BT91" s="2599"/>
      <c r="BU91" s="2599"/>
      <c r="BV91" s="2599"/>
      <c r="BW91" s="2599"/>
      <c r="BX91" s="2599"/>
      <c r="BY91" s="5853"/>
      <c r="BZ91" s="5854"/>
      <c r="CA91" s="5854"/>
      <c r="CB91" s="5854"/>
      <c r="CC91" s="5854"/>
      <c r="CD91" s="5854"/>
      <c r="CE91" s="5854"/>
      <c r="CF91" s="5854"/>
      <c r="CG91" s="5854"/>
      <c r="CH91" s="5854"/>
      <c r="CI91" s="5854"/>
      <c r="CJ91" s="5854"/>
      <c r="CK91" s="5854"/>
      <c r="CL91" s="5854"/>
      <c r="CM91" s="5855"/>
      <c r="CN91" s="5627"/>
      <c r="CO91" s="5628"/>
      <c r="CP91" s="5628"/>
      <c r="CQ91" s="5629"/>
      <c r="CR91" s="5628"/>
      <c r="CS91" s="5628"/>
      <c r="CT91" s="5628"/>
      <c r="CU91" s="5632"/>
      <c r="CV91" s="5628"/>
      <c r="CW91" s="5628"/>
      <c r="CX91" s="5628"/>
      <c r="CY91" s="5632"/>
      <c r="CZ91" s="5627"/>
      <c r="DA91" s="5628"/>
      <c r="DB91" s="5628"/>
      <c r="DC91" s="5629"/>
      <c r="DD91" s="5628"/>
      <c r="DE91" s="5628"/>
      <c r="DF91" s="5632"/>
      <c r="DG91" s="2649"/>
      <c r="DH91" s="2478"/>
      <c r="DI91" s="2478"/>
      <c r="DJ91" s="1760"/>
    </row>
    <row r="92" spans="1:114" ht="22.5" customHeight="1">
      <c r="A92" s="1760"/>
      <c r="B92" s="1760"/>
      <c r="C92" s="5835" t="s">
        <v>758</v>
      </c>
      <c r="D92" s="5641" t="s">
        <v>757</v>
      </c>
      <c r="E92" s="5642"/>
      <c r="F92" s="5642"/>
      <c r="G92" s="5642"/>
      <c r="H92" s="5642"/>
      <c r="I92" s="5642"/>
      <c r="J92" s="5642"/>
      <c r="K92" s="5642"/>
      <c r="L92" s="5642"/>
      <c r="M92" s="5642"/>
      <c r="N92" s="5642"/>
      <c r="O92" s="5642"/>
      <c r="P92" s="5642"/>
      <c r="Q92" s="5642"/>
      <c r="R92" s="5642"/>
      <c r="S92" s="5642"/>
      <c r="T92" s="5642"/>
      <c r="U92" s="5643"/>
      <c r="V92" s="2602" t="s">
        <v>756</v>
      </c>
      <c r="W92" s="5644">
        <f>'2-入力用'!L65</f>
        <v>0</v>
      </c>
      <c r="X92" s="5645"/>
      <c r="Y92" s="5645"/>
      <c r="Z92" s="5645"/>
      <c r="AA92" s="5645"/>
      <c r="AB92" s="5645"/>
      <c r="AC92" s="5645"/>
      <c r="AD92" s="5646"/>
      <c r="AE92" s="5647" t="s">
        <v>1109</v>
      </c>
      <c r="AF92" s="5647"/>
      <c r="AG92" s="5647"/>
      <c r="AH92" s="5647"/>
      <c r="AI92" s="5647"/>
      <c r="AJ92" s="5648">
        <f>'2-入力用'!O65</f>
        <v>0</v>
      </c>
      <c r="AK92" s="5649"/>
      <c r="AL92" s="5649"/>
      <c r="AM92" s="5649"/>
      <c r="AN92" s="5649"/>
      <c r="AO92" s="5649"/>
      <c r="AP92" s="5649"/>
      <c r="AQ92" s="5649"/>
      <c r="AR92" s="5649"/>
      <c r="AS92" s="5649"/>
      <c r="AT92" s="5649"/>
      <c r="AU92" s="5649"/>
      <c r="AV92" s="5649"/>
      <c r="AW92" s="5649"/>
      <c r="AX92" s="5649"/>
      <c r="AY92" s="5649"/>
      <c r="AZ92" s="5649"/>
      <c r="BA92" s="5650"/>
      <c r="BB92" s="5670" t="s">
        <v>943</v>
      </c>
      <c r="BC92" s="5670"/>
      <c r="BD92" s="5670"/>
      <c r="BE92" s="5670"/>
      <c r="BF92" s="5670"/>
      <c r="BG92" s="5670"/>
      <c r="BH92" s="5670"/>
      <c r="BI92" s="5670"/>
      <c r="BJ92" s="5670"/>
      <c r="BK92" s="5670"/>
      <c r="BL92" s="5670"/>
      <c r="BM92" s="5670"/>
      <c r="BN92" s="5670"/>
      <c r="BO92" s="5670"/>
      <c r="BP92" s="5670"/>
      <c r="BQ92" s="5670"/>
      <c r="BR92" s="5670"/>
      <c r="BS92" s="5670"/>
      <c r="BT92" s="5648">
        <f>'2-入力用'!AB65</f>
        <v>0</v>
      </c>
      <c r="BU92" s="5649"/>
      <c r="BV92" s="5649"/>
      <c r="BW92" s="5649"/>
      <c r="BX92" s="5649"/>
      <c r="BY92" s="5649"/>
      <c r="BZ92" s="5649"/>
      <c r="CA92" s="5649"/>
      <c r="CB92" s="5649"/>
      <c r="CC92" s="5649"/>
      <c r="CD92" s="5649"/>
      <c r="CE92" s="5649"/>
      <c r="CF92" s="5649"/>
      <c r="CG92" s="5650"/>
      <c r="CH92" s="5671" t="s">
        <v>942</v>
      </c>
      <c r="CI92" s="5671"/>
      <c r="CJ92" s="5671"/>
      <c r="CK92" s="5671"/>
      <c r="CL92" s="5671"/>
      <c r="CM92" s="5671"/>
      <c r="CN92" s="5671"/>
      <c r="CO92" s="5672"/>
      <c r="CP92" s="5673" t="str">
        <f>IF(申告書1入力用!BD162=1,"〇","")</f>
        <v/>
      </c>
      <c r="CQ92" s="5674"/>
      <c r="CR92" s="5674"/>
      <c r="CS92" s="2603" t="s">
        <v>1698</v>
      </c>
      <c r="CT92" s="5675" t="str">
        <f>IF(申告書1入力用!BD162=2,"〇","")</f>
        <v/>
      </c>
      <c r="CU92" s="5675"/>
      <c r="CV92" s="5676"/>
      <c r="CW92" s="5677" t="s">
        <v>755</v>
      </c>
      <c r="CX92" s="5678"/>
      <c r="CY92" s="5657">
        <f>'2-入力用'!AZ65</f>
        <v>0</v>
      </c>
      <c r="CZ92" s="5658"/>
      <c r="DA92" s="5658"/>
      <c r="DB92" s="5658"/>
      <c r="DC92" s="5658"/>
      <c r="DD92" s="5658"/>
      <c r="DE92" s="5658"/>
      <c r="DF92" s="5659"/>
      <c r="DG92" s="2649"/>
      <c r="DH92" s="2478"/>
      <c r="DI92" s="2478"/>
      <c r="DJ92" s="1760"/>
    </row>
    <row r="93" spans="1:114" ht="23.25" customHeight="1">
      <c r="A93" s="1760"/>
      <c r="B93" s="1760"/>
      <c r="C93" s="5837"/>
      <c r="D93" s="5660" t="s">
        <v>1699</v>
      </c>
      <c r="E93" s="5661"/>
      <c r="F93" s="5661"/>
      <c r="G93" s="5661"/>
      <c r="H93" s="5661"/>
      <c r="I93" s="5661"/>
      <c r="J93" s="5661"/>
      <c r="K93" s="5661"/>
      <c r="L93" s="5661"/>
      <c r="M93" s="5661"/>
      <c r="N93" s="5661"/>
      <c r="O93" s="5661"/>
      <c r="P93" s="5661"/>
      <c r="Q93" s="5661"/>
      <c r="R93" s="5661"/>
      <c r="S93" s="5661"/>
      <c r="T93" s="5661"/>
      <c r="U93" s="5661"/>
      <c r="V93" s="5644">
        <f>'2-入力用'!K66</f>
        <v>0</v>
      </c>
      <c r="W93" s="5645"/>
      <c r="X93" s="5645"/>
      <c r="Y93" s="5645"/>
      <c r="Z93" s="5645"/>
      <c r="AA93" s="5645"/>
      <c r="AB93" s="5645"/>
      <c r="AC93" s="5645"/>
      <c r="AD93" s="5645"/>
      <c r="AE93" s="5645"/>
      <c r="AF93" s="5645"/>
      <c r="AG93" s="5645"/>
      <c r="AH93" s="5645"/>
      <c r="AI93" s="5645"/>
      <c r="AJ93" s="5645"/>
      <c r="AK93" s="5645"/>
      <c r="AL93" s="5645"/>
      <c r="AM93" s="5645"/>
      <c r="AN93" s="5645"/>
      <c r="AO93" s="5645"/>
      <c r="AP93" s="5645"/>
      <c r="AQ93" s="5645"/>
      <c r="AR93" s="5645"/>
      <c r="AS93" s="5645"/>
      <c r="AT93" s="5645"/>
      <c r="AU93" s="5645"/>
      <c r="AV93" s="5645"/>
      <c r="AW93" s="5645"/>
      <c r="AX93" s="5645"/>
      <c r="AY93" s="5645"/>
      <c r="AZ93" s="5645"/>
      <c r="BA93" s="5646"/>
      <c r="BB93" s="5665" t="s">
        <v>941</v>
      </c>
      <c r="BC93" s="5665"/>
      <c r="BD93" s="5665"/>
      <c r="BE93" s="5665"/>
      <c r="BF93" s="5665"/>
      <c r="BG93" s="5665"/>
      <c r="BH93" s="5665"/>
      <c r="BI93" s="5665"/>
      <c r="BJ93" s="5665"/>
      <c r="BK93" s="5665"/>
      <c r="BL93" s="5665"/>
      <c r="BM93" s="5665"/>
      <c r="BN93" s="5665"/>
      <c r="BO93" s="5665"/>
      <c r="BP93" s="5665"/>
      <c r="BQ93" s="5665"/>
      <c r="BR93" s="5665"/>
      <c r="BS93" s="5665"/>
      <c r="BT93" s="5644">
        <f>'2-入力用'!AB66</f>
        <v>0</v>
      </c>
      <c r="BU93" s="5645"/>
      <c r="BV93" s="5645"/>
      <c r="BW93" s="5645"/>
      <c r="BX93" s="5645"/>
      <c r="BY93" s="5645"/>
      <c r="BZ93" s="5645"/>
      <c r="CA93" s="5645"/>
      <c r="CB93" s="5645"/>
      <c r="CC93" s="5645"/>
      <c r="CD93" s="5645"/>
      <c r="CE93" s="5645"/>
      <c r="CF93" s="5645"/>
      <c r="CG93" s="5646"/>
      <c r="CH93" s="5666" t="s">
        <v>940</v>
      </c>
      <c r="CI93" s="5147"/>
      <c r="CJ93" s="5147"/>
      <c r="CK93" s="5147"/>
      <c r="CL93" s="5147"/>
      <c r="CM93" s="5147"/>
      <c r="CN93" s="5147"/>
      <c r="CO93" s="5147"/>
      <c r="CP93" s="5147"/>
      <c r="CQ93" s="5147"/>
      <c r="CR93" s="5147"/>
      <c r="CS93" s="5147"/>
      <c r="CT93" s="5147"/>
      <c r="CU93" s="5147"/>
      <c r="CV93" s="5147"/>
      <c r="CW93" s="5147"/>
      <c r="CX93" s="5147"/>
      <c r="CY93" s="5667">
        <f>'2-入力用'!AZ66</f>
        <v>0</v>
      </c>
      <c r="CZ93" s="5668"/>
      <c r="DA93" s="5668"/>
      <c r="DB93" s="5668"/>
      <c r="DC93" s="5668"/>
      <c r="DD93" s="5668"/>
      <c r="DE93" s="5668"/>
      <c r="DF93" s="5669"/>
      <c r="DG93" s="2649"/>
      <c r="DH93" s="2478"/>
      <c r="DI93" s="2478"/>
      <c r="DJ93" s="1760"/>
    </row>
    <row r="94" spans="1:114" ht="3.75" customHeight="1">
      <c r="A94" s="1760"/>
      <c r="B94" s="1760"/>
      <c r="C94" s="5702" t="s">
        <v>939</v>
      </c>
      <c r="D94" s="5703"/>
      <c r="E94" s="5703"/>
      <c r="F94" s="5703"/>
      <c r="G94" s="5703"/>
      <c r="H94" s="5703"/>
      <c r="I94" s="5703"/>
      <c r="J94" s="5703"/>
      <c r="K94" s="5703"/>
      <c r="L94" s="5703"/>
      <c r="M94" s="5703"/>
      <c r="N94" s="5704"/>
      <c r="O94" s="5689" t="s">
        <v>752</v>
      </c>
      <c r="P94" s="5708"/>
      <c r="Q94" s="5708"/>
      <c r="R94" s="5710">
        <f>'2-入力用'!L67</f>
        <v>0</v>
      </c>
      <c r="S94" s="5393"/>
      <c r="T94" s="5393"/>
      <c r="U94" s="5393"/>
      <c r="V94" s="5393"/>
      <c r="W94" s="5393"/>
      <c r="X94" s="5393"/>
      <c r="Y94" s="5393"/>
      <c r="Z94" s="5393"/>
      <c r="AA94" s="5393"/>
      <c r="AB94" s="5393"/>
      <c r="AC94" s="5394"/>
      <c r="AD94" s="5708" t="s">
        <v>1700</v>
      </c>
      <c r="AE94" s="5714">
        <f>'2-入力用'!P67</f>
        <v>0</v>
      </c>
      <c r="AF94" s="5687"/>
      <c r="AG94" s="5687"/>
      <c r="AH94" s="5687"/>
      <c r="AI94" s="5687"/>
      <c r="AJ94" s="5687"/>
      <c r="AK94" s="5687"/>
      <c r="AL94" s="5687"/>
      <c r="AM94" s="5687"/>
      <c r="AN94" s="5687"/>
      <c r="AO94" s="5687"/>
      <c r="AP94" s="5687"/>
      <c r="AQ94" s="5687"/>
      <c r="AR94" s="5687"/>
      <c r="AS94" s="5687"/>
      <c r="AT94" s="5687"/>
      <c r="AU94" s="5687"/>
      <c r="AV94" s="5687"/>
      <c r="AW94" s="5687"/>
      <c r="AX94" s="5687"/>
      <c r="AY94" s="5687"/>
      <c r="AZ94" s="5687"/>
      <c r="BA94" s="5715"/>
      <c r="BB94" s="5718" t="str">
        <f>IF('2-入力用'!BQ87,"〇","")</f>
        <v/>
      </c>
      <c r="BC94" s="5719"/>
      <c r="BD94" s="5719"/>
      <c r="BE94" s="5719"/>
      <c r="BF94" s="5719"/>
      <c r="BG94" s="5679" t="s">
        <v>1701</v>
      </c>
      <c r="BH94" s="5680"/>
      <c r="BI94" s="5680"/>
      <c r="BJ94" s="5680"/>
      <c r="BK94" s="5680"/>
      <c r="BL94" s="5680"/>
      <c r="BM94" s="5680"/>
      <c r="BN94" s="5680"/>
      <c r="BO94" s="5680"/>
      <c r="BP94" s="5680"/>
      <c r="BQ94" s="5680"/>
      <c r="BR94" s="5680"/>
      <c r="BS94" s="5681"/>
      <c r="BT94" s="5685" t="s">
        <v>752</v>
      </c>
      <c r="BU94" s="5687">
        <f>'2-入力用'!AF67</f>
        <v>0</v>
      </c>
      <c r="BV94" s="5687"/>
      <c r="BW94" s="5687"/>
      <c r="BX94" s="5687"/>
      <c r="BY94" s="5687"/>
      <c r="BZ94" s="5687"/>
      <c r="CA94" s="5687"/>
      <c r="CB94" s="5687"/>
      <c r="CC94" s="5687"/>
      <c r="CD94" s="5687"/>
      <c r="CE94" s="5687"/>
      <c r="CF94" s="5687"/>
      <c r="CG94" s="5687"/>
      <c r="CH94" s="5689" t="s">
        <v>626</v>
      </c>
      <c r="CI94" s="5690"/>
      <c r="CJ94" s="5693">
        <f>'2-入力用'!AM67</f>
        <v>0</v>
      </c>
      <c r="CK94" s="5694"/>
      <c r="CL94" s="5694"/>
      <c r="CM94" s="5694"/>
      <c r="CN94" s="5694"/>
      <c r="CO94" s="5694"/>
      <c r="CP94" s="5694"/>
      <c r="CQ94" s="5694"/>
      <c r="CR94" s="5694"/>
      <c r="CS94" s="5694"/>
      <c r="CT94" s="5694"/>
      <c r="CU94" s="5694"/>
      <c r="CV94" s="5695"/>
      <c r="CW94" s="1729"/>
      <c r="CX94" s="1729"/>
      <c r="CY94" s="1729"/>
      <c r="CZ94" s="1729"/>
      <c r="DA94" s="1729"/>
      <c r="DB94" s="1729"/>
      <c r="DC94" s="1729"/>
      <c r="DD94" s="1729"/>
      <c r="DE94" s="1729"/>
      <c r="DF94" s="1729"/>
      <c r="DG94" s="1729"/>
      <c r="DH94" s="2478"/>
      <c r="DI94" s="2478"/>
      <c r="DJ94" s="1760"/>
    </row>
    <row r="95" spans="1:114" ht="17.25" customHeight="1">
      <c r="A95" s="1760"/>
      <c r="B95" s="1760"/>
      <c r="C95" s="5705"/>
      <c r="D95" s="5706"/>
      <c r="E95" s="5706"/>
      <c r="F95" s="5706"/>
      <c r="G95" s="5706"/>
      <c r="H95" s="5706"/>
      <c r="I95" s="5706"/>
      <c r="J95" s="5706"/>
      <c r="K95" s="5706"/>
      <c r="L95" s="5706"/>
      <c r="M95" s="5706"/>
      <c r="N95" s="5707"/>
      <c r="O95" s="5691"/>
      <c r="P95" s="5709"/>
      <c r="Q95" s="5709"/>
      <c r="R95" s="5711"/>
      <c r="S95" s="5712"/>
      <c r="T95" s="5712"/>
      <c r="U95" s="5712"/>
      <c r="V95" s="5712"/>
      <c r="W95" s="5712"/>
      <c r="X95" s="5712"/>
      <c r="Y95" s="5712"/>
      <c r="Z95" s="5712"/>
      <c r="AA95" s="5712"/>
      <c r="AB95" s="5712"/>
      <c r="AC95" s="5713"/>
      <c r="AD95" s="5709"/>
      <c r="AE95" s="5716"/>
      <c r="AF95" s="5688"/>
      <c r="AG95" s="5688"/>
      <c r="AH95" s="5688"/>
      <c r="AI95" s="5688"/>
      <c r="AJ95" s="5688"/>
      <c r="AK95" s="5688"/>
      <c r="AL95" s="5688"/>
      <c r="AM95" s="5688"/>
      <c r="AN95" s="5688"/>
      <c r="AO95" s="5688"/>
      <c r="AP95" s="5688"/>
      <c r="AQ95" s="5688"/>
      <c r="AR95" s="5688"/>
      <c r="AS95" s="5688"/>
      <c r="AT95" s="5688"/>
      <c r="AU95" s="5688"/>
      <c r="AV95" s="5688"/>
      <c r="AW95" s="5688"/>
      <c r="AX95" s="5688"/>
      <c r="AY95" s="5688"/>
      <c r="AZ95" s="5688"/>
      <c r="BA95" s="5717"/>
      <c r="BB95" s="5720"/>
      <c r="BC95" s="5721"/>
      <c r="BD95" s="5721"/>
      <c r="BE95" s="5721"/>
      <c r="BF95" s="5721"/>
      <c r="BG95" s="5682"/>
      <c r="BH95" s="5683"/>
      <c r="BI95" s="5683"/>
      <c r="BJ95" s="5683"/>
      <c r="BK95" s="5683"/>
      <c r="BL95" s="5683"/>
      <c r="BM95" s="5683"/>
      <c r="BN95" s="5683"/>
      <c r="BO95" s="5683"/>
      <c r="BP95" s="5683"/>
      <c r="BQ95" s="5683"/>
      <c r="BR95" s="5683"/>
      <c r="BS95" s="5684"/>
      <c r="BT95" s="5686"/>
      <c r="BU95" s="5688"/>
      <c r="BV95" s="5688"/>
      <c r="BW95" s="5688"/>
      <c r="BX95" s="5688"/>
      <c r="BY95" s="5688"/>
      <c r="BZ95" s="5688"/>
      <c r="CA95" s="5688"/>
      <c r="CB95" s="5688"/>
      <c r="CC95" s="5688"/>
      <c r="CD95" s="5688"/>
      <c r="CE95" s="5688"/>
      <c r="CF95" s="5688"/>
      <c r="CG95" s="5688"/>
      <c r="CH95" s="5691"/>
      <c r="CI95" s="5692"/>
      <c r="CJ95" s="5696"/>
      <c r="CK95" s="5697"/>
      <c r="CL95" s="5697"/>
      <c r="CM95" s="5697"/>
      <c r="CN95" s="5697"/>
      <c r="CO95" s="5697"/>
      <c r="CP95" s="5697"/>
      <c r="CQ95" s="5697"/>
      <c r="CR95" s="5697"/>
      <c r="CS95" s="5697"/>
      <c r="CT95" s="5697"/>
      <c r="CU95" s="5697"/>
      <c r="CV95" s="5698"/>
      <c r="CW95" s="1729"/>
      <c r="CX95" s="1729"/>
      <c r="CY95" s="1729"/>
      <c r="CZ95" s="1729"/>
      <c r="DA95" s="1729"/>
      <c r="DB95" s="1729"/>
      <c r="DC95" s="1729"/>
      <c r="DD95" s="1729"/>
      <c r="DE95" s="1729"/>
      <c r="DF95" s="1729"/>
      <c r="DG95" s="1729"/>
      <c r="DH95" s="2478"/>
      <c r="DI95" s="2478"/>
      <c r="DJ95" s="1760"/>
    </row>
    <row r="96" spans="1:114" ht="6.75" customHeight="1">
      <c r="A96" s="1760"/>
      <c r="B96" s="1760"/>
      <c r="C96" s="2609"/>
      <c r="D96" s="2609"/>
      <c r="E96" s="2609"/>
      <c r="F96" s="2609"/>
      <c r="G96" s="2609"/>
      <c r="H96" s="2609"/>
      <c r="I96" s="2609"/>
      <c r="J96" s="2609"/>
      <c r="K96" s="2609"/>
      <c r="L96" s="2609"/>
      <c r="M96" s="2609"/>
      <c r="N96" s="2609"/>
      <c r="O96" s="2610"/>
      <c r="P96" s="2610"/>
      <c r="Q96" s="2610"/>
      <c r="R96" s="2611"/>
      <c r="S96" s="2611"/>
      <c r="T96" s="2611"/>
      <c r="U96" s="2611"/>
      <c r="V96" s="2611"/>
      <c r="W96" s="2611"/>
      <c r="X96" s="2611"/>
      <c r="Y96" s="2611"/>
      <c r="Z96" s="2611"/>
      <c r="AA96" s="2611"/>
      <c r="AB96" s="2611"/>
      <c r="AC96" s="2611"/>
      <c r="AD96" s="2610"/>
      <c r="AE96" s="2612"/>
      <c r="AF96" s="2612"/>
      <c r="AG96" s="2612"/>
      <c r="AH96" s="2612"/>
      <c r="AI96" s="2612"/>
      <c r="AJ96" s="2612"/>
      <c r="AK96" s="2612"/>
      <c r="AL96" s="2612"/>
      <c r="AM96" s="2612"/>
      <c r="AN96" s="2612"/>
      <c r="AO96" s="2612"/>
      <c r="AP96" s="2612"/>
      <c r="AQ96" s="2612"/>
      <c r="AR96" s="2612"/>
      <c r="AS96" s="2612"/>
      <c r="AT96" s="2612"/>
      <c r="AU96" s="2612"/>
      <c r="AV96" s="2612"/>
      <c r="AW96" s="2612"/>
      <c r="AX96" s="2612"/>
      <c r="AY96" s="2612"/>
      <c r="AZ96" s="2612"/>
      <c r="BA96" s="2612"/>
      <c r="BB96" s="2613"/>
      <c r="BC96" s="2613"/>
      <c r="BD96" s="2613"/>
      <c r="BE96" s="2613"/>
      <c r="BF96" s="2613"/>
      <c r="BG96" s="2614"/>
      <c r="BH96" s="2614"/>
      <c r="BI96" s="2614"/>
      <c r="BJ96" s="2614"/>
      <c r="BK96" s="2614"/>
      <c r="BL96" s="2614"/>
      <c r="BM96" s="2614"/>
      <c r="BN96" s="2614"/>
      <c r="BO96" s="2614"/>
      <c r="BP96" s="2614"/>
      <c r="BQ96" s="2614"/>
      <c r="BR96" s="2614"/>
      <c r="BS96" s="2614"/>
      <c r="BT96" s="2610"/>
      <c r="BU96" s="2612"/>
      <c r="BV96" s="2612"/>
      <c r="BW96" s="2612"/>
      <c r="BX96" s="2612"/>
      <c r="BY96" s="2612"/>
      <c r="BZ96" s="2612"/>
      <c r="CA96" s="2612"/>
      <c r="CB96" s="2612"/>
      <c r="CC96" s="2612"/>
      <c r="CD96" s="2612"/>
      <c r="CE96" s="2612"/>
      <c r="CF96" s="2612"/>
      <c r="CG96" s="2612"/>
      <c r="CH96" s="2610"/>
      <c r="CI96" s="2610"/>
      <c r="CJ96" s="2615"/>
      <c r="CK96" s="2615"/>
      <c r="CL96" s="2615"/>
      <c r="CM96" s="2615"/>
      <c r="CN96" s="2615"/>
      <c r="CO96" s="2615"/>
      <c r="CP96" s="2615"/>
      <c r="CQ96" s="2615"/>
      <c r="CR96" s="2615"/>
      <c r="CS96" s="2615"/>
      <c r="CT96" s="2615"/>
      <c r="CU96" s="2615"/>
      <c r="CV96" s="2615"/>
      <c r="CW96" s="1729"/>
      <c r="CX96" s="1729"/>
      <c r="CY96" s="1729"/>
      <c r="CZ96" s="1729"/>
      <c r="DA96" s="1729"/>
      <c r="DB96" s="1729"/>
      <c r="DC96" s="1729"/>
      <c r="DD96" s="1729"/>
      <c r="DE96" s="1729"/>
      <c r="DF96" s="1729"/>
      <c r="DG96" s="1729"/>
      <c r="DH96" s="2478"/>
      <c r="DI96" s="2478"/>
      <c r="DJ96" s="1760"/>
    </row>
    <row r="97" spans="1:114" ht="26.25" customHeight="1">
      <c r="A97" s="1760"/>
      <c r="B97" s="1760"/>
      <c r="C97" s="1760"/>
      <c r="D97" s="1760"/>
      <c r="E97" s="1760"/>
      <c r="F97" s="1760"/>
      <c r="G97" s="1760"/>
      <c r="H97" s="1760"/>
      <c r="I97" s="1760"/>
      <c r="J97" s="1760"/>
      <c r="K97" s="1760"/>
      <c r="L97" s="1760"/>
      <c r="M97" s="1760"/>
      <c r="N97" s="1760"/>
      <c r="O97" s="1760"/>
      <c r="P97" s="1760"/>
      <c r="Q97" s="1760"/>
      <c r="R97" s="1760"/>
      <c r="S97" s="1760"/>
      <c r="T97" s="1760"/>
      <c r="U97" s="1760"/>
      <c r="V97" s="1760"/>
      <c r="W97" s="1760"/>
      <c r="X97" s="1760"/>
      <c r="Y97" s="1760"/>
      <c r="Z97" s="1760"/>
      <c r="AA97" s="1760"/>
      <c r="AB97" s="1760"/>
      <c r="AC97" s="1760"/>
      <c r="AD97" s="1760"/>
      <c r="AE97" s="1760"/>
      <c r="AF97" s="1760"/>
      <c r="AG97" s="1760"/>
      <c r="AH97" s="1760"/>
      <c r="AI97" s="1760"/>
      <c r="AJ97" s="1760"/>
      <c r="AK97" s="1760"/>
      <c r="AL97" s="1760"/>
      <c r="AM97" s="1760"/>
      <c r="AN97" s="1760"/>
      <c r="AO97" s="1760"/>
      <c r="AP97" s="1760"/>
      <c r="AQ97" s="1760"/>
      <c r="AR97" s="1760"/>
      <c r="AS97" s="1760"/>
      <c r="AT97" s="1760"/>
      <c r="AU97" s="1760"/>
      <c r="AV97" s="1760"/>
      <c r="AW97" s="1760"/>
      <c r="AX97" s="1760"/>
      <c r="AY97" s="1760"/>
      <c r="AZ97" s="1760"/>
      <c r="BA97" s="1760"/>
      <c r="BB97" s="1760"/>
      <c r="BC97" s="1760"/>
      <c r="BD97" s="1760"/>
      <c r="BE97" s="1760"/>
      <c r="BF97" s="1760"/>
      <c r="BG97" s="1760"/>
      <c r="BH97" s="1760"/>
      <c r="BI97" s="1760"/>
      <c r="BJ97" s="1760"/>
      <c r="BK97" s="1760"/>
      <c r="BL97" s="1760"/>
      <c r="BM97" s="1760"/>
      <c r="BN97" s="1760"/>
      <c r="BO97" s="1760"/>
      <c r="BP97" s="1760"/>
      <c r="BQ97" s="1760"/>
      <c r="BR97" s="1760"/>
      <c r="BS97" s="1760"/>
      <c r="BT97" s="1760"/>
      <c r="BU97" s="1760"/>
      <c r="BV97" s="1760"/>
      <c r="BW97" s="1760"/>
      <c r="BX97" s="1760"/>
      <c r="BY97" s="1760"/>
      <c r="BZ97" s="1760"/>
      <c r="CA97" s="1760"/>
      <c r="CB97" s="1760"/>
      <c r="CC97" s="1760"/>
      <c r="CD97" s="1760"/>
      <c r="CE97" s="1760"/>
      <c r="CF97" s="1760"/>
      <c r="CG97" s="1760"/>
      <c r="CH97" s="1760"/>
      <c r="CI97" s="1760"/>
      <c r="CJ97" s="1760"/>
      <c r="CK97" s="1760"/>
      <c r="CL97" s="1760"/>
      <c r="CM97" s="1760"/>
      <c r="CN97" s="1760"/>
      <c r="CO97" s="1760"/>
      <c r="CP97" s="1760"/>
      <c r="CQ97" s="1760"/>
      <c r="CR97" s="1760"/>
      <c r="CS97" s="1760"/>
      <c r="CT97" s="1760"/>
      <c r="CU97" s="1760"/>
      <c r="CV97" s="1760"/>
      <c r="CW97" s="1760"/>
      <c r="CX97" s="1729"/>
      <c r="CY97" s="1729"/>
      <c r="CZ97" s="1729"/>
      <c r="DA97" s="1729"/>
      <c r="DB97" s="1729"/>
      <c r="DC97" s="1729"/>
      <c r="DD97" s="1729"/>
      <c r="DE97" s="1729"/>
      <c r="DF97" s="1729"/>
      <c r="DG97" s="1729"/>
      <c r="DH97" s="1760"/>
      <c r="DI97" s="1760"/>
      <c r="DJ97" s="1760"/>
    </row>
    <row r="98" spans="1:114" ht="10.5" customHeight="1">
      <c r="A98" s="1760"/>
      <c r="B98" s="1760"/>
      <c r="C98" s="2514"/>
      <c r="D98" s="2632"/>
      <c r="E98" s="2632"/>
      <c r="F98" s="2653"/>
      <c r="G98" s="2653"/>
      <c r="H98" s="2653"/>
      <c r="I98" s="2653"/>
      <c r="J98" s="2654"/>
      <c r="K98" s="2654"/>
      <c r="L98" s="2653"/>
      <c r="M98" s="2653"/>
      <c r="N98" s="2653"/>
      <c r="O98" s="2653"/>
      <c r="P98" s="2653"/>
      <c r="Q98" s="2653"/>
      <c r="R98" s="2653"/>
      <c r="S98" s="2653"/>
      <c r="T98" s="2653"/>
      <c r="U98" s="2653"/>
      <c r="V98" s="2653"/>
      <c r="W98" s="2653"/>
      <c r="X98" s="2653"/>
      <c r="Y98" s="2653"/>
      <c r="Z98" s="2653"/>
      <c r="AA98" s="2653"/>
      <c r="AB98" s="2653"/>
      <c r="AC98" s="2653"/>
      <c r="AD98" s="2653"/>
      <c r="AE98" s="2653"/>
      <c r="AF98" s="2653"/>
      <c r="AG98" s="2653"/>
      <c r="AH98" s="2653"/>
      <c r="AI98" s="2653"/>
      <c r="AJ98" s="2653"/>
      <c r="AK98" s="2653"/>
      <c r="AL98" s="2653"/>
      <c r="AM98" s="2653"/>
      <c r="AN98" s="2653"/>
      <c r="AO98" s="2653"/>
      <c r="AP98" s="2653"/>
      <c r="AQ98" s="2653"/>
      <c r="AR98" s="2653"/>
      <c r="AS98" s="2653"/>
      <c r="AT98" s="2653"/>
      <c r="AU98" s="2653"/>
      <c r="AV98" s="2653"/>
      <c r="AW98" s="2653"/>
      <c r="AX98" s="2653"/>
      <c r="AY98" s="2653"/>
      <c r="AZ98" s="2653"/>
      <c r="BA98" s="2653"/>
      <c r="BB98" s="2653"/>
      <c r="BC98" s="2653"/>
      <c r="BD98" s="2653"/>
      <c r="BE98" s="2653"/>
      <c r="BF98" s="2653"/>
      <c r="BG98" s="2653"/>
      <c r="BH98" s="2653"/>
      <c r="BI98" s="2653"/>
      <c r="BJ98" s="2653"/>
      <c r="BK98" s="2653"/>
      <c r="BL98" s="2653"/>
      <c r="BM98" s="2653"/>
      <c r="BN98" s="2653"/>
      <c r="BO98" s="2653"/>
      <c r="BP98" s="2653"/>
      <c r="BQ98" s="2653"/>
      <c r="BR98" s="2653"/>
      <c r="CD98" s="5874" t="s">
        <v>1239</v>
      </c>
      <c r="CE98" s="5874"/>
      <c r="CF98" s="5874"/>
      <c r="CG98" s="5874"/>
      <c r="CH98" s="5874"/>
      <c r="CI98" s="5874"/>
      <c r="CJ98" s="5874"/>
      <c r="CK98" s="5874"/>
      <c r="CL98" s="5874"/>
      <c r="CM98" s="5874"/>
      <c r="CN98" s="5874"/>
      <c r="CO98" s="5874"/>
      <c r="CP98" s="5874"/>
      <c r="CQ98" s="5874"/>
      <c r="CR98" s="5874"/>
      <c r="CS98" s="5874"/>
      <c r="CT98" s="2629"/>
      <c r="CU98" s="2629"/>
      <c r="CV98" s="2629"/>
      <c r="CW98" s="2629"/>
      <c r="CX98" s="2629"/>
      <c r="CY98" s="2629"/>
      <c r="CZ98" s="2629"/>
      <c r="DA98" s="2629"/>
      <c r="DB98" s="2629"/>
      <c r="DC98" s="2629"/>
      <c r="DD98" s="2629"/>
      <c r="DE98" s="2629"/>
      <c r="DF98" s="2629"/>
      <c r="DG98" s="2649"/>
      <c r="DH98" s="1760"/>
      <c r="DI98" s="1760"/>
      <c r="DJ98" s="1760"/>
    </row>
    <row r="99" spans="1:114" ht="8.25" customHeight="1">
      <c r="A99" s="1760"/>
      <c r="B99" s="1760"/>
      <c r="C99" s="2514"/>
      <c r="D99" s="2618"/>
      <c r="E99" s="2632"/>
      <c r="F99" s="2653"/>
      <c r="G99" s="2653"/>
      <c r="H99" s="2653"/>
      <c r="I99" s="2653"/>
      <c r="J99" s="2654"/>
      <c r="K99" s="2654"/>
      <c r="L99" s="2653"/>
      <c r="M99" s="2653"/>
      <c r="N99" s="2653"/>
      <c r="O99" s="2653"/>
      <c r="P99" s="2653"/>
      <c r="Q99" s="2653"/>
      <c r="R99" s="2653"/>
      <c r="S99" s="2653"/>
      <c r="T99" s="2653"/>
      <c r="U99" s="2653"/>
      <c r="V99" s="2653"/>
      <c r="W99" s="2653"/>
      <c r="X99" s="2653"/>
      <c r="Y99" s="2653"/>
      <c r="Z99" s="2653"/>
      <c r="AA99" s="2653"/>
      <c r="AB99" s="2653"/>
      <c r="AC99" s="2653"/>
      <c r="AD99" s="2653"/>
      <c r="AE99" s="2653"/>
      <c r="AF99" s="2653"/>
      <c r="AG99" s="2653"/>
      <c r="AH99" s="2653"/>
      <c r="AI99" s="2653"/>
      <c r="AJ99" s="2653"/>
      <c r="AK99" s="2653"/>
      <c r="AL99" s="2653"/>
      <c r="AM99" s="2653"/>
      <c r="AN99" s="2653"/>
      <c r="AO99" s="2653"/>
      <c r="AP99" s="2653"/>
      <c r="AQ99" s="2653"/>
      <c r="AR99" s="2653"/>
      <c r="AS99" s="2653"/>
      <c r="AT99" s="2653"/>
      <c r="AU99" s="2653"/>
      <c r="AV99" s="2653"/>
      <c r="AW99" s="2653"/>
      <c r="AX99" s="2653"/>
      <c r="AY99" s="2653"/>
      <c r="AZ99" s="2653"/>
      <c r="BA99" s="2653"/>
      <c r="BB99" s="2653"/>
      <c r="BC99" s="2653"/>
      <c r="BD99" s="2653"/>
      <c r="BE99" s="2653"/>
      <c r="BF99" s="2653"/>
      <c r="BG99" s="2653"/>
      <c r="BH99" s="2653"/>
      <c r="BI99" s="2653"/>
      <c r="BJ99" s="2653"/>
      <c r="BK99" s="2653"/>
      <c r="BL99" s="2653"/>
      <c r="BM99" s="2653"/>
      <c r="BN99" s="2653"/>
      <c r="BO99" s="2653"/>
      <c r="BS99" s="5858" t="s">
        <v>1722</v>
      </c>
      <c r="BT99" s="5859"/>
      <c r="BU99" s="5859"/>
      <c r="BV99" s="5859"/>
      <c r="BW99" s="5859"/>
      <c r="BX99" s="5860"/>
      <c r="BY99" s="5861"/>
      <c r="BZ99" s="5862"/>
      <c r="CB99" s="2648"/>
      <c r="CC99" s="2648"/>
      <c r="CD99" s="5866" t="str">
        <f>'2-入力用'!AK71</f>
        <v>京都　四郎</v>
      </c>
      <c r="CE99" s="5866"/>
      <c r="CF99" s="5866"/>
      <c r="CG99" s="5866"/>
      <c r="CH99" s="5866"/>
      <c r="CI99" s="5866"/>
      <c r="CJ99" s="5866"/>
      <c r="CK99" s="5866"/>
      <c r="CL99" s="5866"/>
      <c r="CM99" s="5866"/>
      <c r="CN99" s="5866"/>
      <c r="CO99" s="5866"/>
      <c r="CP99" s="5866"/>
      <c r="CQ99" s="5866"/>
      <c r="CR99" s="5866"/>
      <c r="CS99" s="5866"/>
      <c r="CT99" s="5866"/>
      <c r="CU99" s="5866"/>
      <c r="CV99" s="5866"/>
      <c r="CW99" s="5866"/>
      <c r="CX99" s="5866"/>
      <c r="CY99" s="5866"/>
      <c r="CZ99" s="5866"/>
      <c r="DA99" s="5866"/>
      <c r="DB99" s="5866"/>
      <c r="DC99" s="5866"/>
      <c r="DD99" s="5866"/>
      <c r="DE99" s="2629"/>
      <c r="DF99" s="2629"/>
      <c r="DG99" s="2649"/>
      <c r="DH99" s="1760"/>
      <c r="DI99" s="1760"/>
      <c r="DJ99" s="1760"/>
    </row>
    <row r="100" spans="1:114" ht="8.25" customHeight="1">
      <c r="C100" s="1919"/>
      <c r="D100" s="1919"/>
      <c r="E100" s="2632"/>
      <c r="F100" s="2653"/>
      <c r="G100" s="2653"/>
      <c r="H100" s="2653"/>
      <c r="I100" s="2653"/>
      <c r="J100" s="2654"/>
      <c r="K100" s="2654"/>
      <c r="L100" s="2653"/>
      <c r="M100" s="2653"/>
      <c r="N100" s="2653"/>
      <c r="O100" s="2653"/>
      <c r="P100" s="2653"/>
      <c r="Q100" s="2653"/>
      <c r="R100" s="2653"/>
      <c r="S100" s="2653"/>
      <c r="T100" s="2653"/>
      <c r="U100" s="2653"/>
      <c r="V100" s="2653"/>
      <c r="W100" s="2653"/>
      <c r="X100" s="2653"/>
      <c r="Y100" s="2653"/>
      <c r="Z100" s="2653"/>
      <c r="AA100" s="2653"/>
      <c r="AB100" s="2653"/>
      <c r="AC100" s="2653"/>
      <c r="AD100" s="2653"/>
      <c r="AE100" s="2653"/>
      <c r="AF100" s="2653"/>
      <c r="AG100" s="2653"/>
      <c r="AH100" s="2653"/>
      <c r="AI100" s="2653"/>
      <c r="AJ100" s="2653"/>
      <c r="AK100" s="2653"/>
      <c r="AL100" s="2653"/>
      <c r="AM100" s="2653"/>
      <c r="AN100" s="2653"/>
      <c r="AO100" s="2653"/>
      <c r="AP100" s="2653"/>
      <c r="AQ100" s="2653"/>
      <c r="AR100" s="2653"/>
      <c r="AS100" s="2653"/>
      <c r="AT100" s="2653"/>
      <c r="AU100" s="2653"/>
      <c r="AV100" s="2653"/>
      <c r="AW100" s="2653"/>
      <c r="AX100" s="2653"/>
      <c r="AY100" s="2653"/>
      <c r="AZ100" s="2653"/>
      <c r="BA100" s="2653"/>
      <c r="BB100" s="2653"/>
      <c r="BC100" s="2653"/>
      <c r="BD100" s="2653"/>
      <c r="BE100" s="2653"/>
      <c r="BF100" s="2653"/>
      <c r="BG100" s="2653"/>
      <c r="BH100" s="2653"/>
      <c r="BI100" s="2653"/>
      <c r="BJ100" s="2653"/>
      <c r="BK100" s="2653"/>
      <c r="BL100" s="2653"/>
      <c r="BM100" s="2653"/>
      <c r="BN100" s="2653"/>
      <c r="BO100" s="2653"/>
      <c r="BS100" s="5867" t="s">
        <v>1706</v>
      </c>
      <c r="BT100" s="5868"/>
      <c r="BU100" s="5868" t="s">
        <v>1707</v>
      </c>
      <c r="BV100" s="5868"/>
      <c r="BW100" s="5868"/>
      <c r="BX100" s="5863"/>
      <c r="BY100" s="5864"/>
      <c r="BZ100" s="5865"/>
      <c r="CA100" s="2648"/>
      <c r="CB100" s="2648"/>
      <c r="CC100" s="2648"/>
      <c r="CD100" s="5866"/>
      <c r="CE100" s="5866"/>
      <c r="CF100" s="5866"/>
      <c r="CG100" s="5866"/>
      <c r="CH100" s="5866"/>
      <c r="CI100" s="5866"/>
      <c r="CJ100" s="5866"/>
      <c r="CK100" s="5866"/>
      <c r="CL100" s="5866"/>
      <c r="CM100" s="5866"/>
      <c r="CN100" s="5866"/>
      <c r="CO100" s="5866"/>
      <c r="CP100" s="5866"/>
      <c r="CQ100" s="5866"/>
      <c r="CR100" s="5866"/>
      <c r="CS100" s="5866"/>
      <c r="CT100" s="5866"/>
      <c r="CU100" s="5866"/>
      <c r="CV100" s="5866"/>
      <c r="CW100" s="5866"/>
      <c r="CX100" s="5866"/>
      <c r="CY100" s="5866"/>
      <c r="CZ100" s="5866"/>
      <c r="DA100" s="5866"/>
      <c r="DB100" s="5866"/>
      <c r="DC100" s="5866"/>
      <c r="DD100" s="5866"/>
      <c r="DG100" s="2649"/>
    </row>
    <row r="101" spans="1:114" ht="9" customHeight="1">
      <c r="E101" s="2653"/>
      <c r="F101" s="2653"/>
      <c r="G101" s="2653"/>
      <c r="H101" s="2653"/>
      <c r="I101" s="2653"/>
      <c r="J101" s="2653"/>
      <c r="K101" s="2653"/>
      <c r="L101" s="2653"/>
      <c r="M101" s="2653"/>
      <c r="N101" s="2653"/>
      <c r="O101" s="2653"/>
      <c r="P101" s="2653"/>
      <c r="Q101" s="2653"/>
      <c r="R101" s="2653"/>
      <c r="S101" s="2653"/>
      <c r="T101" s="2653"/>
      <c r="U101" s="2653"/>
      <c r="V101" s="2653"/>
      <c r="W101" s="2653"/>
      <c r="X101" s="2653"/>
      <c r="Y101" s="2653"/>
      <c r="Z101" s="2653"/>
      <c r="AA101" s="2653"/>
      <c r="AB101" s="2653"/>
      <c r="AC101" s="2653"/>
      <c r="AD101" s="2653"/>
      <c r="AE101" s="2653"/>
      <c r="AF101" s="2653"/>
      <c r="AG101" s="2653"/>
      <c r="AH101" s="2653"/>
      <c r="AI101" s="2653"/>
      <c r="AJ101" s="2653"/>
      <c r="AK101" s="2653"/>
      <c r="AL101" s="2655"/>
      <c r="AM101" s="2655"/>
      <c r="AN101" s="2655"/>
      <c r="AO101" s="2655"/>
      <c r="AP101" s="2655"/>
      <c r="AQ101" s="2653"/>
      <c r="AR101" s="2653"/>
      <c r="AS101" s="2653"/>
      <c r="AT101" s="2653"/>
      <c r="AU101" s="2653"/>
      <c r="AV101" s="2653"/>
      <c r="AW101" s="2653"/>
      <c r="AX101" s="2653"/>
      <c r="AY101" s="2653"/>
      <c r="AZ101" s="2653"/>
      <c r="BA101" s="2653"/>
      <c r="BB101" s="2653"/>
      <c r="BC101" s="2653"/>
      <c r="BD101" s="2653"/>
      <c r="BE101" s="2653"/>
      <c r="BF101" s="2653"/>
      <c r="BG101" s="2653"/>
      <c r="BH101" s="2653"/>
      <c r="BI101" s="2653"/>
      <c r="BJ101" s="2653"/>
      <c r="BK101" s="2653"/>
      <c r="BL101" s="2653"/>
      <c r="BM101" s="2653"/>
      <c r="BN101" s="2653"/>
      <c r="BO101" s="2653"/>
      <c r="BS101" s="5869" t="str">
        <f>'2-入力用'!Z72</f>
        <v>○</v>
      </c>
      <c r="BT101" s="5870"/>
      <c r="BU101" s="5870">
        <f>'2-入力用'!AC72</f>
        <v>0</v>
      </c>
      <c r="BV101" s="5870"/>
      <c r="BW101" s="5870"/>
      <c r="BX101" s="2656"/>
      <c r="BY101" s="2656"/>
      <c r="BZ101" s="2657"/>
      <c r="CA101" s="2648"/>
      <c r="CB101" s="2648"/>
      <c r="CC101" s="2648"/>
      <c r="CD101" s="5866"/>
      <c r="CE101" s="5866"/>
      <c r="CF101" s="5866"/>
      <c r="CG101" s="5866"/>
      <c r="CH101" s="5866"/>
      <c r="CI101" s="5866"/>
      <c r="CJ101" s="5866"/>
      <c r="CK101" s="5866"/>
      <c r="CL101" s="5866"/>
      <c r="CM101" s="5866"/>
      <c r="CN101" s="5866"/>
      <c r="CO101" s="5866"/>
      <c r="CP101" s="5866"/>
      <c r="CQ101" s="5866"/>
      <c r="CR101" s="5866"/>
      <c r="CS101" s="5866"/>
      <c r="CT101" s="5866"/>
      <c r="CU101" s="5866"/>
      <c r="CV101" s="5866"/>
      <c r="CW101" s="5866"/>
      <c r="CX101" s="5866"/>
      <c r="CY101" s="5866"/>
      <c r="CZ101" s="5866"/>
      <c r="DA101" s="5866"/>
      <c r="DB101" s="5866"/>
      <c r="DC101" s="5866"/>
      <c r="DD101" s="5866"/>
      <c r="DG101" s="2649"/>
    </row>
    <row r="102" spans="1:114" ht="9" customHeight="1">
      <c r="E102" s="2653"/>
      <c r="F102" s="2653"/>
      <c r="G102" s="2653"/>
      <c r="H102" s="2653"/>
      <c r="I102" s="2653"/>
      <c r="J102" s="2653"/>
      <c r="K102" s="2653"/>
      <c r="L102" s="2653"/>
      <c r="M102" s="2653"/>
      <c r="N102" s="2653"/>
      <c r="AL102" s="2546"/>
      <c r="AM102" s="2546"/>
      <c r="AN102" s="2546"/>
      <c r="AO102" s="2546"/>
      <c r="AP102" s="2546"/>
      <c r="AZ102" s="2652"/>
      <c r="BA102" s="2652"/>
      <c r="BB102" s="2652"/>
      <c r="BC102" s="2652"/>
      <c r="BD102" s="2652"/>
      <c r="BE102" s="2652"/>
      <c r="BF102" s="2652"/>
      <c r="BG102" s="2653"/>
      <c r="BH102" s="2653"/>
      <c r="BI102" s="2653"/>
      <c r="BJ102" s="2653"/>
      <c r="BK102" s="2653"/>
      <c r="BL102" s="2653"/>
      <c r="BM102" s="2653"/>
      <c r="BN102" s="2653"/>
      <c r="BO102" s="2653"/>
      <c r="BS102" s="5869"/>
      <c r="BT102" s="5870"/>
      <c r="BU102" s="5870"/>
      <c r="BV102" s="5870"/>
      <c r="BW102" s="5870"/>
      <c r="BX102" s="2656"/>
      <c r="BY102" s="2656"/>
      <c r="BZ102" s="2657"/>
      <c r="CB102" s="2658"/>
      <c r="CC102" s="2658"/>
      <c r="CD102" s="5873" t="str">
        <f>'2-入力用'!AL73</f>
        <v>〇〇〇-〇〇〇-〇〇〇〇</v>
      </c>
      <c r="CE102" s="5873"/>
      <c r="CF102" s="5873"/>
      <c r="CG102" s="5873"/>
      <c r="CH102" s="5873"/>
      <c r="CI102" s="5873"/>
      <c r="CJ102" s="5873"/>
      <c r="CK102" s="5873"/>
      <c r="CL102" s="5873"/>
      <c r="CM102" s="5873"/>
      <c r="CN102" s="5873"/>
      <c r="CO102" s="5873"/>
      <c r="CP102" s="5873"/>
      <c r="CQ102" s="5873"/>
      <c r="CR102" s="5873"/>
      <c r="CS102" s="5873"/>
      <c r="CT102" s="5873"/>
      <c r="CU102" s="5873"/>
      <c r="CV102" s="5873"/>
      <c r="CW102" s="5873"/>
      <c r="CX102" s="5873"/>
      <c r="CY102" s="5873"/>
      <c r="CZ102" s="5873"/>
      <c r="DA102" s="5873"/>
      <c r="DB102" s="5873"/>
      <c r="DC102" s="5873"/>
      <c r="DD102" s="5873"/>
      <c r="DG102" s="2649"/>
    </row>
    <row r="103" spans="1:114" ht="9" customHeight="1">
      <c r="E103" s="2653"/>
      <c r="F103" s="2653"/>
      <c r="G103" s="2653"/>
      <c r="H103" s="2653"/>
      <c r="I103" s="2653"/>
      <c r="J103" s="2653"/>
      <c r="K103" s="2653"/>
      <c r="L103" s="2653"/>
      <c r="M103" s="2653"/>
      <c r="N103" s="2653"/>
      <c r="O103" s="2652"/>
      <c r="P103" s="2652"/>
      <c r="Q103" s="2652"/>
      <c r="R103" s="2652"/>
      <c r="S103" s="2652"/>
      <c r="T103" s="2652"/>
      <c r="U103" s="2652"/>
      <c r="V103" s="2652"/>
      <c r="W103" s="2652"/>
      <c r="X103" s="2652"/>
      <c r="Y103" s="2652"/>
      <c r="Z103" s="2652"/>
      <c r="AA103" s="2652"/>
      <c r="AB103" s="2652"/>
      <c r="AC103" s="2652"/>
      <c r="AD103" s="2652"/>
      <c r="AE103" s="2652"/>
      <c r="AF103" s="2652"/>
      <c r="AG103" s="2652"/>
      <c r="AH103" s="2652"/>
      <c r="AI103" s="2652"/>
      <c r="AJ103" s="2652"/>
      <c r="AK103" s="2652"/>
      <c r="AL103" s="2659"/>
      <c r="AM103" s="2659"/>
      <c r="AN103" s="2659"/>
      <c r="AO103" s="2659"/>
      <c r="AP103" s="2659"/>
      <c r="AQ103" s="2652"/>
      <c r="AR103" s="2652"/>
      <c r="AS103" s="2652"/>
      <c r="AT103" s="2652"/>
      <c r="AU103" s="2652"/>
      <c r="AV103" s="2652"/>
      <c r="AW103" s="2652"/>
      <c r="AX103" s="2652"/>
      <c r="AY103" s="2652"/>
      <c r="AZ103" s="2652"/>
      <c r="BA103" s="2652"/>
      <c r="BB103" s="2652"/>
      <c r="BC103" s="2652"/>
      <c r="BD103" s="2652"/>
      <c r="BE103" s="2652"/>
      <c r="BF103" s="2652"/>
      <c r="BG103" s="2653"/>
      <c r="BH103" s="2653"/>
      <c r="BI103" s="2653"/>
      <c r="BJ103" s="2653"/>
      <c r="BK103" s="2653"/>
      <c r="BL103" s="2653"/>
      <c r="BM103" s="2653"/>
      <c r="BN103" s="2653"/>
      <c r="BO103" s="2653"/>
      <c r="BS103" s="5871"/>
      <c r="BT103" s="5872"/>
      <c r="BU103" s="5872"/>
      <c r="BV103" s="5872"/>
      <c r="BW103" s="5872"/>
      <c r="BX103" s="2660"/>
      <c r="BY103" s="2660"/>
      <c r="BZ103" s="2661"/>
      <c r="CA103" s="2658"/>
      <c r="CB103" s="2658"/>
      <c r="CC103" s="2658"/>
      <c r="CD103" s="5873"/>
      <c r="CE103" s="5873"/>
      <c r="CF103" s="5873"/>
      <c r="CG103" s="5873"/>
      <c r="CH103" s="5873"/>
      <c r="CI103" s="5873"/>
      <c r="CJ103" s="5873"/>
      <c r="CK103" s="5873"/>
      <c r="CL103" s="5873"/>
      <c r="CM103" s="5873"/>
      <c r="CN103" s="5873"/>
      <c r="CO103" s="5873"/>
      <c r="CP103" s="5873"/>
      <c r="CQ103" s="5873"/>
      <c r="CR103" s="5873"/>
      <c r="CS103" s="5873"/>
      <c r="CT103" s="5873"/>
      <c r="CU103" s="5873"/>
      <c r="CV103" s="5873"/>
      <c r="CW103" s="5873"/>
      <c r="CX103" s="5873"/>
      <c r="CY103" s="5873"/>
      <c r="CZ103" s="5873"/>
      <c r="DA103" s="5873"/>
      <c r="DB103" s="5873"/>
      <c r="DC103" s="5873"/>
      <c r="DD103" s="5873"/>
    </row>
    <row r="104" spans="1:114" ht="13.5" customHeight="1"/>
  </sheetData>
  <mergeCells count="356">
    <mergeCell ref="BS99:BW99"/>
    <mergeCell ref="BX99:BZ100"/>
    <mergeCell ref="CD99:DD101"/>
    <mergeCell ref="BS100:BT100"/>
    <mergeCell ref="BU100:BW100"/>
    <mergeCell ref="BS101:BT103"/>
    <mergeCell ref="BU101:BW103"/>
    <mergeCell ref="CD102:DD103"/>
    <mergeCell ref="BG94:BS95"/>
    <mergeCell ref="BT94:BT95"/>
    <mergeCell ref="BU94:CG95"/>
    <mergeCell ref="CH94:CI95"/>
    <mergeCell ref="CJ94:CV95"/>
    <mergeCell ref="CD98:CS98"/>
    <mergeCell ref="BB94:BF95"/>
    <mergeCell ref="CY92:DF92"/>
    <mergeCell ref="D93:U93"/>
    <mergeCell ref="V93:BA93"/>
    <mergeCell ref="BB93:BS93"/>
    <mergeCell ref="BT93:CG93"/>
    <mergeCell ref="CH93:CX93"/>
    <mergeCell ref="CY93:DF93"/>
    <mergeCell ref="BB92:BS92"/>
    <mergeCell ref="BT92:CG92"/>
    <mergeCell ref="CH92:CO92"/>
    <mergeCell ref="CP92:CR92"/>
    <mergeCell ref="CT92:CV92"/>
    <mergeCell ref="CW92:CX92"/>
    <mergeCell ref="C92:C93"/>
    <mergeCell ref="D92:U92"/>
    <mergeCell ref="W92:AD92"/>
    <mergeCell ref="AE92:AI92"/>
    <mergeCell ref="AJ92:BA92"/>
    <mergeCell ref="C94:N95"/>
    <mergeCell ref="O94:Q95"/>
    <mergeCell ref="R94:AC95"/>
    <mergeCell ref="AD94:AD95"/>
    <mergeCell ref="AE94:BA95"/>
    <mergeCell ref="CZ87:DF87"/>
    <mergeCell ref="C88:L91"/>
    <mergeCell ref="BY88:CM91"/>
    <mergeCell ref="CN88:CQ91"/>
    <mergeCell ref="CR88:CU91"/>
    <mergeCell ref="CV88:CY91"/>
    <mergeCell ref="CZ88:DC91"/>
    <mergeCell ref="DD88:DF91"/>
    <mergeCell ref="O89:BF90"/>
    <mergeCell ref="BJ89:BM90"/>
    <mergeCell ref="BN89:BP89"/>
    <mergeCell ref="BS89:BT90"/>
    <mergeCell ref="BU89:BV90"/>
    <mergeCell ref="BW89:BX90"/>
    <mergeCell ref="BN90:BP90"/>
    <mergeCell ref="C87:L87"/>
    <mergeCell ref="N87:BI87"/>
    <mergeCell ref="BJ87:BM87"/>
    <mergeCell ref="BN87:BX87"/>
    <mergeCell ref="BY87:CM87"/>
    <mergeCell ref="CN87:CU87"/>
    <mergeCell ref="CV87:CY87"/>
    <mergeCell ref="BW83:CG85"/>
    <mergeCell ref="CH83:CT85"/>
    <mergeCell ref="CU83:DF85"/>
    <mergeCell ref="AT84:BM84"/>
    <mergeCell ref="AT85:BD85"/>
    <mergeCell ref="BE85:BM85"/>
    <mergeCell ref="BW86:CG86"/>
    <mergeCell ref="CH86:CT86"/>
    <mergeCell ref="CU86:DF86"/>
    <mergeCell ref="C82:AT82"/>
    <mergeCell ref="C83:C86"/>
    <mergeCell ref="D83:J85"/>
    <mergeCell ref="K83:R85"/>
    <mergeCell ref="S83:AD85"/>
    <mergeCell ref="AE83:AS85"/>
    <mergeCell ref="AT83:BM83"/>
    <mergeCell ref="BN83:BV85"/>
    <mergeCell ref="D86:J86"/>
    <mergeCell ref="K86:R86"/>
    <mergeCell ref="T86:AD86"/>
    <mergeCell ref="AE86:AS86"/>
    <mergeCell ref="AT86:BD86"/>
    <mergeCell ref="BE86:BM86"/>
    <mergeCell ref="BN86:BV86"/>
    <mergeCell ref="BZ78:CS81"/>
    <mergeCell ref="CT78:DF81"/>
    <mergeCell ref="O79:BF80"/>
    <mergeCell ref="BS79:BT80"/>
    <mergeCell ref="BU79:BV80"/>
    <mergeCell ref="BW79:BX80"/>
    <mergeCell ref="CT73:DF73"/>
    <mergeCell ref="C74:L77"/>
    <mergeCell ref="BJ74:BM77"/>
    <mergeCell ref="BN74:BP75"/>
    <mergeCell ref="BZ74:CS77"/>
    <mergeCell ref="O75:BF76"/>
    <mergeCell ref="BS75:BT76"/>
    <mergeCell ref="BU75:BV76"/>
    <mergeCell ref="BW75:BX76"/>
    <mergeCell ref="BN76:BP77"/>
    <mergeCell ref="CT76:DF77"/>
    <mergeCell ref="BN80:BP81"/>
    <mergeCell ref="C78:L81"/>
    <mergeCell ref="BJ78:BM81"/>
    <mergeCell ref="BN78:BP79"/>
    <mergeCell ref="C72:AG72"/>
    <mergeCell ref="C73:L73"/>
    <mergeCell ref="N73:BI73"/>
    <mergeCell ref="BJ73:BM73"/>
    <mergeCell ref="BN73:BY73"/>
    <mergeCell ref="BZ73:CS73"/>
    <mergeCell ref="DD68:DF71"/>
    <mergeCell ref="O69:BF70"/>
    <mergeCell ref="BS69:BT70"/>
    <mergeCell ref="BU69:BV70"/>
    <mergeCell ref="BW69:BX70"/>
    <mergeCell ref="BN70:BO71"/>
    <mergeCell ref="BP70:BP71"/>
    <mergeCell ref="BQ70:BQ71"/>
    <mergeCell ref="CD68:CG71"/>
    <mergeCell ref="CH68:CK71"/>
    <mergeCell ref="CL68:CO71"/>
    <mergeCell ref="CP68:CS71"/>
    <mergeCell ref="CT68:CX71"/>
    <mergeCell ref="CY68:DC71"/>
    <mergeCell ref="C68:L71"/>
    <mergeCell ref="BJ68:BM71"/>
    <mergeCell ref="BN68:BO69"/>
    <mergeCell ref="BP68:BP69"/>
    <mergeCell ref="BP60:BP61"/>
    <mergeCell ref="BQ68:BQ69"/>
    <mergeCell ref="BZ68:CC71"/>
    <mergeCell ref="DD64:DF67"/>
    <mergeCell ref="O65:BF66"/>
    <mergeCell ref="BS65:BT66"/>
    <mergeCell ref="BU65:BV66"/>
    <mergeCell ref="BW65:BX66"/>
    <mergeCell ref="BN66:BO67"/>
    <mergeCell ref="BP66:BP67"/>
    <mergeCell ref="BQ66:BQ67"/>
    <mergeCell ref="CD64:CG67"/>
    <mergeCell ref="CH64:CK67"/>
    <mergeCell ref="CL64:CO67"/>
    <mergeCell ref="CP64:CS67"/>
    <mergeCell ref="CT64:CX67"/>
    <mergeCell ref="CY64:DC67"/>
    <mergeCell ref="CP52:CS55"/>
    <mergeCell ref="C64:L67"/>
    <mergeCell ref="BJ64:BM67"/>
    <mergeCell ref="BN64:BO65"/>
    <mergeCell ref="BP64:BP65"/>
    <mergeCell ref="BQ64:BQ65"/>
    <mergeCell ref="BZ64:CC67"/>
    <mergeCell ref="DD60:DF63"/>
    <mergeCell ref="O61:BF62"/>
    <mergeCell ref="BS61:BT62"/>
    <mergeCell ref="BU61:BV62"/>
    <mergeCell ref="BW61:BX62"/>
    <mergeCell ref="BN62:BO63"/>
    <mergeCell ref="BP62:BP63"/>
    <mergeCell ref="BQ62:BQ63"/>
    <mergeCell ref="CD60:CG63"/>
    <mergeCell ref="CH60:CK63"/>
    <mergeCell ref="CL60:CO63"/>
    <mergeCell ref="CP60:CS63"/>
    <mergeCell ref="CT60:CX63"/>
    <mergeCell ref="CY60:DC63"/>
    <mergeCell ref="C60:L63"/>
    <mergeCell ref="BJ60:BM63"/>
    <mergeCell ref="BN60:BO61"/>
    <mergeCell ref="CD52:CG55"/>
    <mergeCell ref="CH52:CK55"/>
    <mergeCell ref="CL52:CO55"/>
    <mergeCell ref="BQ52:BQ53"/>
    <mergeCell ref="BZ52:CC55"/>
    <mergeCell ref="BQ60:BQ61"/>
    <mergeCell ref="BZ60:CC63"/>
    <mergeCell ref="DD56:DF59"/>
    <mergeCell ref="O57:BF58"/>
    <mergeCell ref="BS57:BT58"/>
    <mergeCell ref="BU57:BV58"/>
    <mergeCell ref="BW57:BX58"/>
    <mergeCell ref="BN58:BO59"/>
    <mergeCell ref="BP58:BP59"/>
    <mergeCell ref="BQ58:BQ59"/>
    <mergeCell ref="CD56:CG59"/>
    <mergeCell ref="CH56:CK59"/>
    <mergeCell ref="CL56:CO59"/>
    <mergeCell ref="CP56:CS59"/>
    <mergeCell ref="CT56:CX59"/>
    <mergeCell ref="CY56:DC59"/>
    <mergeCell ref="CT52:CX55"/>
    <mergeCell ref="CY52:DC55"/>
    <mergeCell ref="DD52:DF55"/>
    <mergeCell ref="C56:L59"/>
    <mergeCell ref="BJ56:BM59"/>
    <mergeCell ref="BN56:BO57"/>
    <mergeCell ref="BP56:BP57"/>
    <mergeCell ref="BQ56:BQ57"/>
    <mergeCell ref="BZ56:CC59"/>
    <mergeCell ref="O53:BF54"/>
    <mergeCell ref="BJ53:BM54"/>
    <mergeCell ref="BS53:BT54"/>
    <mergeCell ref="BU53:BV54"/>
    <mergeCell ref="BW53:BX54"/>
    <mergeCell ref="BN54:BO55"/>
    <mergeCell ref="BP54:BP55"/>
    <mergeCell ref="BQ54:BQ55"/>
    <mergeCell ref="C52:L55"/>
    <mergeCell ref="BN52:BO53"/>
    <mergeCell ref="BP52:BP53"/>
    <mergeCell ref="C50:AT50"/>
    <mergeCell ref="C51:L51"/>
    <mergeCell ref="N51:BI51"/>
    <mergeCell ref="BJ51:BM51"/>
    <mergeCell ref="BN51:BY51"/>
    <mergeCell ref="BZ51:CG51"/>
    <mergeCell ref="CS46:DF46"/>
    <mergeCell ref="C47:I48"/>
    <mergeCell ref="J47:V48"/>
    <mergeCell ref="W47:AO48"/>
    <mergeCell ref="AP47:BI48"/>
    <mergeCell ref="BK48:BQ49"/>
    <mergeCell ref="BR48:DF49"/>
    <mergeCell ref="BL45:BP46"/>
    <mergeCell ref="BR45:CI46"/>
    <mergeCell ref="CJ45:CR46"/>
    <mergeCell ref="C46:I46"/>
    <mergeCell ref="J46:V46"/>
    <mergeCell ref="W46:AO46"/>
    <mergeCell ref="AP46:BI46"/>
    <mergeCell ref="CH51:CO51"/>
    <mergeCell ref="CP51:CS51"/>
    <mergeCell ref="CT51:DC51"/>
    <mergeCell ref="DD51:DF51"/>
    <mergeCell ref="BK41:BP42"/>
    <mergeCell ref="BQ41:BV42"/>
    <mergeCell ref="BW41:CD42"/>
    <mergeCell ref="CE41:CM42"/>
    <mergeCell ref="CN41:CV42"/>
    <mergeCell ref="CW41:DF42"/>
    <mergeCell ref="C43:AT43"/>
    <mergeCell ref="BK43:CD44"/>
    <mergeCell ref="C44:I45"/>
    <mergeCell ref="J44:V45"/>
    <mergeCell ref="W44:AO45"/>
    <mergeCell ref="AP44:BI45"/>
    <mergeCell ref="BT34:BU35"/>
    <mergeCell ref="BV34:CA35"/>
    <mergeCell ref="CM34:CU35"/>
    <mergeCell ref="C37:E39"/>
    <mergeCell ref="F37:K39"/>
    <mergeCell ref="L37:AG39"/>
    <mergeCell ref="AH37:AT39"/>
    <mergeCell ref="AU37:BI39"/>
    <mergeCell ref="BK37:BU38"/>
    <mergeCell ref="C34:E36"/>
    <mergeCell ref="F34:K36"/>
    <mergeCell ref="L34:AG36"/>
    <mergeCell ref="AH34:AT36"/>
    <mergeCell ref="AU34:BI36"/>
    <mergeCell ref="BP34:BQ35"/>
    <mergeCell ref="BK36:CC36"/>
    <mergeCell ref="BV37:CI38"/>
    <mergeCell ref="CJ37:DF38"/>
    <mergeCell ref="BK39:BU40"/>
    <mergeCell ref="BV39:CI40"/>
    <mergeCell ref="CJ39:DF40"/>
    <mergeCell ref="V40:X41"/>
    <mergeCell ref="Y40:AT41"/>
    <mergeCell ref="AU41:BI41"/>
    <mergeCell ref="CS28:DF29"/>
    <mergeCell ref="C29:E31"/>
    <mergeCell ref="F29:K31"/>
    <mergeCell ref="L29:AG31"/>
    <mergeCell ref="AH29:AT31"/>
    <mergeCell ref="AU29:BI31"/>
    <mergeCell ref="BK31:BO35"/>
    <mergeCell ref="BP31:CB32"/>
    <mergeCell ref="CC31:CI35"/>
    <mergeCell ref="CJ31:CU32"/>
    <mergeCell ref="CV31:DA35"/>
    <mergeCell ref="DB31:DF35"/>
    <mergeCell ref="C32:E33"/>
    <mergeCell ref="F32:K33"/>
    <mergeCell ref="L32:AG33"/>
    <mergeCell ref="AH32:AT33"/>
    <mergeCell ref="AU32:BI33"/>
    <mergeCell ref="BP33:BQ33"/>
    <mergeCell ref="BR33:BS33"/>
    <mergeCell ref="BT33:BU33"/>
    <mergeCell ref="BV33:CA33"/>
    <mergeCell ref="CJ33:CL35"/>
    <mergeCell ref="CM33:CU33"/>
    <mergeCell ref="BR34:BS35"/>
    <mergeCell ref="G20:BB20"/>
    <mergeCell ref="C21:F21"/>
    <mergeCell ref="G21:BB21"/>
    <mergeCell ref="BN21:CC22"/>
    <mergeCell ref="CD21:CR22"/>
    <mergeCell ref="C25:BI26"/>
    <mergeCell ref="BK26:BM26"/>
    <mergeCell ref="BN26:CC27"/>
    <mergeCell ref="CD26:CR27"/>
    <mergeCell ref="C27:E28"/>
    <mergeCell ref="F27:K28"/>
    <mergeCell ref="L27:AG28"/>
    <mergeCell ref="AH27:AT28"/>
    <mergeCell ref="AU27:BI28"/>
    <mergeCell ref="BK27:BM29"/>
    <mergeCell ref="BN28:CC29"/>
    <mergeCell ref="CD28:CR29"/>
    <mergeCell ref="G17:BB17"/>
    <mergeCell ref="CD17:CR18"/>
    <mergeCell ref="CS17:DF18"/>
    <mergeCell ref="BN19:CC20"/>
    <mergeCell ref="CD19:CR20"/>
    <mergeCell ref="CS19:DF20"/>
    <mergeCell ref="CD14:CR14"/>
    <mergeCell ref="CS14:DF14"/>
    <mergeCell ref="C15:F16"/>
    <mergeCell ref="G15:BB16"/>
    <mergeCell ref="BN15:CC15"/>
    <mergeCell ref="CD15:CR15"/>
    <mergeCell ref="CS15:DF15"/>
    <mergeCell ref="BK16:BM25"/>
    <mergeCell ref="BN16:CC18"/>
    <mergeCell ref="C17:F17"/>
    <mergeCell ref="CS21:DF22"/>
    <mergeCell ref="BN23:CC23"/>
    <mergeCell ref="CD23:CR23"/>
    <mergeCell ref="CS23:DF23"/>
    <mergeCell ref="BN24:CC25"/>
    <mergeCell ref="CD24:CR25"/>
    <mergeCell ref="CS24:DF25"/>
    <mergeCell ref="C20:F20"/>
    <mergeCell ref="BK11:BM11"/>
    <mergeCell ref="BN11:CC11"/>
    <mergeCell ref="CD11:CR11"/>
    <mergeCell ref="CS11:DF11"/>
    <mergeCell ref="DG11:DG26"/>
    <mergeCell ref="BK12:BM15"/>
    <mergeCell ref="BN12:CC13"/>
    <mergeCell ref="CD13:CR13"/>
    <mergeCell ref="CS13:DF13"/>
    <mergeCell ref="BN14:CC14"/>
    <mergeCell ref="CS26:DF27"/>
    <mergeCell ref="BK2:BM6"/>
    <mergeCell ref="V4:AH8"/>
    <mergeCell ref="C5:E7"/>
    <mergeCell ref="G5:H7"/>
    <mergeCell ref="J5:J7"/>
    <mergeCell ref="L5:U7"/>
    <mergeCell ref="AI5:AL8"/>
    <mergeCell ref="AM5:AT8"/>
    <mergeCell ref="AU5:BI8"/>
  </mergeCells>
  <phoneticPr fontId="12"/>
  <printOptions horizontalCentered="1" verticalCentered="1"/>
  <pageMargins left="0" right="0" top="0" bottom="0" header="0" footer="0"/>
  <pageSetup paperSize="9" scale="84"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Z154"/>
  <sheetViews>
    <sheetView zoomScaleNormal="100" workbookViewId="0">
      <selection activeCell="CM148" sqref="CM148"/>
    </sheetView>
  </sheetViews>
  <sheetFormatPr defaultColWidth="9" defaultRowHeight="14.25"/>
  <cols>
    <col min="1" max="1" width="3.375" style="4" customWidth="1"/>
    <col min="2" max="2" width="2.375" style="4" customWidth="1"/>
    <col min="3" max="3" width="4.875" style="4" customWidth="1"/>
    <col min="4" max="4" width="1.5" style="4" customWidth="1"/>
    <col min="5" max="5" width="2.625" style="4" customWidth="1"/>
    <col min="6" max="6" width="1" style="4" customWidth="1"/>
    <col min="7" max="7" width="2.5" style="4" customWidth="1"/>
    <col min="8" max="8" width="1" style="4" customWidth="1"/>
    <col min="9" max="9" width="1.75" style="4" customWidth="1"/>
    <col min="10" max="10" width="1.125" style="4" customWidth="1"/>
    <col min="11" max="11" width="0.75" style="4" customWidth="1"/>
    <col min="12" max="12" width="2.75" style="4" customWidth="1"/>
    <col min="13" max="13" width="1.125" style="4" customWidth="1"/>
    <col min="14" max="14" width="0.5" style="4" customWidth="1"/>
    <col min="15" max="15" width="2.125" style="4" customWidth="1"/>
    <col min="16" max="16" width="1.625" style="4" customWidth="1"/>
    <col min="17" max="17" width="0.5" style="4" customWidth="1"/>
    <col min="18" max="18" width="1.375" style="4" customWidth="1"/>
    <col min="19" max="19" width="1.25" style="4" customWidth="1"/>
    <col min="20" max="20" width="1" style="4" customWidth="1"/>
    <col min="21" max="21" width="0.5" style="4" customWidth="1"/>
    <col min="22" max="22" width="8.875" style="4" customWidth="1"/>
    <col min="23" max="24" width="8.125" style="4" customWidth="1"/>
    <col min="25" max="25" width="5.625" style="4" customWidth="1"/>
    <col min="26" max="26" width="1.375" style="4" customWidth="1"/>
    <col min="27" max="27" width="1.625" style="4" customWidth="1"/>
    <col min="28" max="28" width="0.625" style="4" customWidth="1"/>
    <col min="29" max="29" width="3.125" style="4" customWidth="1"/>
    <col min="30" max="30" width="1.125" style="4" customWidth="1"/>
    <col min="31" max="31" width="0.875" style="4" customWidth="1"/>
    <col min="32" max="34" width="0.75" style="4" customWidth="1"/>
    <col min="35" max="35" width="2.125" style="4" customWidth="1"/>
    <col min="36" max="36" width="0.5" style="4" customWidth="1"/>
    <col min="37" max="37" width="0.75" style="4" customWidth="1"/>
    <col min="38" max="38" width="6.75" style="4" customWidth="1"/>
    <col min="39" max="40" width="0.75" style="4" customWidth="1"/>
    <col min="41" max="41" width="0.625" style="4" customWidth="1"/>
    <col min="42" max="42" width="0.5" style="4" customWidth="1"/>
    <col min="43" max="44" width="1" style="4" customWidth="1"/>
    <col min="45" max="45" width="1.25" style="4" customWidth="1"/>
    <col min="46" max="46" width="0.5" style="4" customWidth="1"/>
    <col min="47" max="47" width="0.75" style="4" customWidth="1"/>
    <col min="48" max="48" width="0.625" style="4" customWidth="1"/>
    <col min="49" max="49" width="0.75" style="4" customWidth="1"/>
    <col min="50" max="50" width="0.625" style="4" customWidth="1"/>
    <col min="51" max="53" width="0.5" style="4" customWidth="1"/>
    <col min="54" max="54" width="0.625" style="4" customWidth="1"/>
    <col min="55" max="55" width="1.5" style="4" customWidth="1"/>
    <col min="56" max="56" width="1.25" style="4" customWidth="1"/>
    <col min="57" max="57" width="0.875" style="4" customWidth="1"/>
    <col min="58" max="58" width="0.625" style="4" customWidth="1"/>
    <col min="59" max="59" width="0.75" style="4" customWidth="1"/>
    <col min="60" max="60" width="1" style="4" customWidth="1"/>
    <col min="61" max="61" width="1.625" style="4" customWidth="1"/>
    <col min="62" max="62" width="1.125" style="4" customWidth="1"/>
    <col min="63" max="63" width="0.5" style="4" customWidth="1"/>
    <col min="64" max="64" width="0.875" style="4" customWidth="1"/>
    <col min="65" max="65" width="1" style="4" customWidth="1"/>
    <col min="66" max="68" width="0.75" style="4" customWidth="1"/>
    <col min="69" max="69" width="1.125" style="4" customWidth="1"/>
    <col min="70" max="70" width="1.25" style="4" customWidth="1"/>
    <col min="71" max="73" width="0.5" style="4" customWidth="1"/>
    <col min="74" max="74" width="1" style="4" customWidth="1"/>
    <col min="75" max="75" width="0.875" style="4" customWidth="1"/>
    <col min="76" max="76" width="1.75" style="4" customWidth="1"/>
    <col min="77" max="77" width="1.25" style="4" customWidth="1"/>
    <col min="78" max="78" width="0.5" style="4" customWidth="1"/>
    <col min="79" max="79" width="0.875" style="4" customWidth="1"/>
    <col min="80" max="80" width="0.75" style="4" customWidth="1"/>
    <col min="81" max="81" width="1.25" style="4" customWidth="1"/>
    <col min="82" max="82" width="0.5" style="4" customWidth="1"/>
    <col min="83" max="83" width="1.375" style="4" customWidth="1"/>
    <col min="84" max="84" width="2.625" style="4" customWidth="1"/>
    <col min="85" max="85" width="1.25" style="4" customWidth="1"/>
    <col min="86" max="86" width="1.125" style="4" customWidth="1"/>
    <col min="87" max="88" width="0.5" style="4" customWidth="1"/>
    <col min="89" max="89" width="1.125" style="4" customWidth="1"/>
    <col min="90" max="90" width="3.375" style="4" customWidth="1"/>
    <col min="91" max="91" width="2.375" style="4" customWidth="1"/>
    <col min="92" max="92" width="11.375" style="4" customWidth="1"/>
    <col min="93" max="93" width="9.125" style="4" customWidth="1"/>
    <col min="94" max="94" width="10.125" style="4" customWidth="1"/>
    <col min="95" max="95" width="9.125" style="4" customWidth="1"/>
    <col min="96" max="96" width="10.875" style="4" customWidth="1"/>
    <col min="97" max="97" width="11.25" style="4" customWidth="1"/>
    <col min="98" max="99" width="11.5" style="4" customWidth="1"/>
    <col min="100" max="100" width="12.75" style="4" customWidth="1"/>
    <col min="101" max="101" width="13.75" style="4" customWidth="1"/>
    <col min="102" max="102" width="10.125" style="4" customWidth="1"/>
    <col min="103" max="103" width="9" style="4" customWidth="1"/>
    <col min="104" max="104" width="9.125" style="4" customWidth="1"/>
    <col min="105" max="16384" width="9" style="4"/>
  </cols>
  <sheetData>
    <row r="1" spans="1:95" ht="18" customHeight="1">
      <c r="A1" s="1"/>
      <c r="B1" s="1"/>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1"/>
      <c r="CL1" s="1"/>
      <c r="CM1" s="1"/>
      <c r="CN1" s="3"/>
      <c r="CO1" s="3"/>
      <c r="CP1" s="3"/>
      <c r="CQ1" s="3"/>
    </row>
    <row r="2" spans="1:95" ht="17.25" customHeight="1">
      <c r="A2" s="3"/>
      <c r="B2" s="5"/>
      <c r="C2" s="5"/>
      <c r="D2" s="5"/>
      <c r="E2" s="5"/>
      <c r="F2" s="5"/>
      <c r="G2" s="5"/>
      <c r="H2" s="5"/>
      <c r="I2" s="5"/>
      <c r="J2" s="5"/>
      <c r="K2" s="5"/>
      <c r="L2" s="5"/>
      <c r="M2" s="5"/>
      <c r="N2" s="5"/>
      <c r="O2" s="6"/>
      <c r="P2" s="6"/>
      <c r="Q2" s="6"/>
      <c r="R2" s="6"/>
      <c r="S2" s="6"/>
      <c r="T2" s="6"/>
      <c r="U2" s="6"/>
      <c r="V2" s="6"/>
      <c r="W2" s="6"/>
      <c r="X2" s="6"/>
      <c r="Y2" s="6"/>
      <c r="Z2" s="6"/>
      <c r="AA2" s="6"/>
      <c r="AB2" s="6"/>
      <c r="AC2" s="6"/>
      <c r="AD2" s="6"/>
      <c r="AE2" s="6"/>
      <c r="AF2" s="6"/>
      <c r="AG2" s="6"/>
      <c r="AH2" s="6"/>
      <c r="AI2" s="6"/>
      <c r="AJ2" s="6"/>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3"/>
      <c r="CO2" s="3"/>
      <c r="CP2" s="3"/>
      <c r="CQ2" s="3"/>
    </row>
    <row r="3" spans="1:95" ht="3" customHeight="1">
      <c r="A3" s="3"/>
      <c r="B3" s="6"/>
      <c r="C3" s="8"/>
      <c r="D3" s="8"/>
      <c r="E3" s="8"/>
      <c r="F3" s="8"/>
      <c r="G3" s="8"/>
      <c r="H3" s="8"/>
      <c r="I3" s="8"/>
      <c r="J3" s="8"/>
      <c r="K3" s="9"/>
      <c r="L3" s="9"/>
      <c r="M3" s="9"/>
      <c r="N3" s="6"/>
      <c r="O3" s="6"/>
      <c r="P3" s="6"/>
      <c r="Q3" s="6"/>
      <c r="R3" s="6"/>
      <c r="S3" s="6"/>
      <c r="T3" s="6"/>
      <c r="U3" s="6"/>
      <c r="V3" s="6"/>
      <c r="W3" s="6"/>
      <c r="X3" s="6"/>
      <c r="Y3" s="6"/>
      <c r="Z3" s="6"/>
      <c r="AA3" s="6"/>
      <c r="AB3" s="6"/>
      <c r="AC3" s="6"/>
      <c r="AD3" s="6"/>
      <c r="AE3" s="6"/>
      <c r="AF3" s="6"/>
      <c r="AG3" s="6"/>
      <c r="AH3" s="6"/>
      <c r="AI3" s="6"/>
      <c r="AJ3" s="6"/>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3"/>
      <c r="CO3" s="3"/>
      <c r="CP3" s="3"/>
      <c r="CQ3" s="3"/>
    </row>
    <row r="4" spans="1:95" ht="31.5" customHeight="1">
      <c r="A4" s="3"/>
      <c r="B4" s="5"/>
      <c r="C4" s="5"/>
      <c r="D4" s="5"/>
      <c r="E4" s="5"/>
      <c r="F4" s="5"/>
      <c r="G4" s="5"/>
      <c r="H4" s="6098" t="s">
        <v>0</v>
      </c>
      <c r="I4" s="6098"/>
      <c r="J4" s="6098"/>
      <c r="K4" s="6098"/>
      <c r="L4" s="6098"/>
      <c r="M4" s="6098"/>
      <c r="N4" s="10"/>
      <c r="O4" s="6099" t="str">
        <f>申告書1入力用!M3</f>
        <v>06</v>
      </c>
      <c r="P4" s="6100"/>
      <c r="Q4" s="6100"/>
      <c r="R4" s="6100"/>
      <c r="S4" s="6100"/>
      <c r="T4" s="6100"/>
      <c r="U4" s="6100"/>
      <c r="V4" s="6101" t="s">
        <v>1</v>
      </c>
      <c r="W4" s="6101"/>
      <c r="X4" s="6102" t="s">
        <v>747</v>
      </c>
      <c r="Y4" s="6102"/>
      <c r="Z4" s="6103" t="str">
        <f>申告書1入力用!Y3</f>
        <v>確定</v>
      </c>
      <c r="AA4" s="6103"/>
      <c r="AB4" s="6103"/>
      <c r="AC4" s="6103"/>
      <c r="AD4" s="6103"/>
      <c r="AE4" s="6103"/>
      <c r="AF4" s="11"/>
      <c r="AG4" s="6101" t="s">
        <v>812</v>
      </c>
      <c r="AH4" s="6101"/>
      <c r="AI4" s="6101"/>
      <c r="AJ4" s="6101"/>
      <c r="AK4" s="6101"/>
      <c r="AL4" s="6101"/>
      <c r="AM4" s="6101"/>
      <c r="AN4" s="6101"/>
      <c r="AO4" s="6101"/>
      <c r="AP4" s="6101"/>
      <c r="AQ4" s="6101"/>
      <c r="AR4" s="6101"/>
      <c r="AS4" s="6101"/>
      <c r="AT4" s="6101"/>
      <c r="AU4" s="6101"/>
      <c r="AV4" s="6101"/>
      <c r="AW4" s="6101"/>
      <c r="AX4" s="6101"/>
      <c r="AY4" s="6101"/>
      <c r="AZ4" s="6101"/>
      <c r="BA4" s="6101"/>
      <c r="BB4" s="6101"/>
      <c r="BC4" s="6101"/>
      <c r="BD4" s="6101"/>
      <c r="BE4" s="6101"/>
      <c r="BF4" s="6101"/>
      <c r="BG4" s="6101"/>
      <c r="BH4" s="6101"/>
      <c r="BI4" s="6101"/>
      <c r="BJ4" s="6101"/>
      <c r="BK4" s="6101"/>
      <c r="BL4" s="6101"/>
      <c r="BM4" s="6101"/>
      <c r="BN4" s="6101"/>
      <c r="BO4" s="6101"/>
      <c r="BP4" s="6101"/>
      <c r="BQ4" s="6101"/>
      <c r="BR4" s="6101"/>
      <c r="BS4" s="6101"/>
      <c r="BT4" s="6101"/>
      <c r="BU4" s="6101"/>
      <c r="BV4" s="6101"/>
      <c r="BW4" s="6101"/>
      <c r="BX4" s="6101"/>
      <c r="BY4" s="6101"/>
      <c r="BZ4" s="6101"/>
      <c r="CA4" s="6101"/>
      <c r="CB4" s="6101"/>
      <c r="CC4" s="7"/>
      <c r="CD4" s="7"/>
      <c r="CE4" s="7"/>
      <c r="CF4" s="7"/>
      <c r="CG4" s="7"/>
      <c r="CH4" s="7"/>
      <c r="CI4" s="7"/>
      <c r="CJ4" s="7"/>
      <c r="CK4" s="7"/>
      <c r="CL4" s="7"/>
      <c r="CM4" s="7"/>
      <c r="CN4" s="3"/>
      <c r="CO4" s="3"/>
      <c r="CP4" s="3"/>
      <c r="CQ4" s="3"/>
    </row>
    <row r="5" spans="1:95" ht="3" customHeight="1">
      <c r="A5" s="3"/>
      <c r="B5" s="6"/>
      <c r="C5" s="12"/>
      <c r="D5" s="13"/>
      <c r="E5" s="12"/>
      <c r="F5" s="12"/>
      <c r="G5" s="12"/>
      <c r="H5" s="12"/>
      <c r="I5" s="13"/>
      <c r="J5" s="12"/>
      <c r="K5" s="12"/>
      <c r="L5" s="13"/>
      <c r="M5" s="13"/>
      <c r="N5" s="6"/>
      <c r="O5" s="14"/>
      <c r="P5" s="14"/>
      <c r="Q5" s="14"/>
      <c r="R5" s="14"/>
      <c r="S5" s="14"/>
      <c r="T5" s="14"/>
      <c r="U5" s="14"/>
      <c r="V5" s="14"/>
      <c r="W5" s="15"/>
      <c r="X5" s="15"/>
      <c r="Y5" s="15"/>
      <c r="Z5" s="15"/>
      <c r="AA5" s="15"/>
      <c r="AB5" s="15"/>
      <c r="AC5" s="15"/>
      <c r="AD5" s="15"/>
      <c r="AE5" s="15"/>
      <c r="AF5" s="15"/>
      <c r="AG5" s="15"/>
      <c r="AH5" s="15"/>
      <c r="AI5" s="15"/>
      <c r="AJ5" s="15"/>
      <c r="AK5" s="15"/>
      <c r="AL5" s="15"/>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7"/>
      <c r="BM5" s="17"/>
      <c r="BN5" s="17"/>
      <c r="BO5" s="17"/>
      <c r="BP5" s="17"/>
      <c r="BQ5" s="17"/>
      <c r="BR5" s="17"/>
      <c r="BS5" s="17"/>
      <c r="BT5" s="17"/>
      <c r="BU5" s="17"/>
      <c r="BV5" s="17"/>
      <c r="BW5" s="17"/>
      <c r="BX5" s="17"/>
      <c r="BY5" s="17"/>
      <c r="BZ5" s="7"/>
      <c r="CA5" s="7"/>
      <c r="CB5" s="7"/>
      <c r="CC5" s="7"/>
      <c r="CD5" s="7"/>
      <c r="CE5" s="7"/>
      <c r="CF5" s="7"/>
      <c r="CG5" s="7"/>
      <c r="CH5" s="7"/>
      <c r="CI5" s="7"/>
      <c r="CJ5" s="7"/>
      <c r="CK5" s="7"/>
      <c r="CL5" s="7"/>
      <c r="CM5" s="7"/>
      <c r="CN5" s="3"/>
      <c r="CO5" s="3"/>
      <c r="CP5" s="3"/>
      <c r="CQ5" s="3"/>
    </row>
    <row r="6" spans="1:95" ht="12" customHeight="1" thickBot="1">
      <c r="A6" s="3"/>
      <c r="B6" s="6"/>
      <c r="C6" s="6"/>
      <c r="D6" s="6"/>
      <c r="E6" s="6"/>
      <c r="F6" s="9"/>
      <c r="G6" s="9"/>
      <c r="H6" s="9"/>
      <c r="I6" s="9"/>
      <c r="J6" s="9"/>
      <c r="K6" s="9"/>
      <c r="L6" s="9"/>
      <c r="M6" s="9"/>
      <c r="N6" s="9"/>
      <c r="O6" s="9"/>
      <c r="P6" s="9"/>
      <c r="Q6" s="9"/>
      <c r="R6" s="9"/>
      <c r="S6" s="9"/>
      <c r="T6" s="9"/>
      <c r="U6" s="9"/>
      <c r="V6" s="9"/>
      <c r="W6" s="6"/>
      <c r="X6" s="6"/>
      <c r="Y6" s="18"/>
      <c r="Z6" s="18"/>
      <c r="AA6" s="6"/>
      <c r="AB6" s="6"/>
      <c r="AC6" s="6"/>
      <c r="AD6" s="6"/>
      <c r="AE6" s="6"/>
      <c r="AF6" s="6"/>
      <c r="AG6" s="6"/>
      <c r="AH6" s="6"/>
      <c r="AI6" s="6"/>
      <c r="AJ6" s="6"/>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19"/>
      <c r="CD6" s="19"/>
      <c r="CE6" s="19"/>
      <c r="CF6" s="19"/>
      <c r="CG6" s="19"/>
      <c r="CH6" s="19"/>
      <c r="CI6" s="19"/>
      <c r="CJ6" s="19"/>
      <c r="CK6" s="19"/>
      <c r="CL6" s="6047" t="s">
        <v>2</v>
      </c>
      <c r="CM6" s="7"/>
      <c r="CN6" s="3"/>
      <c r="CO6" s="3"/>
      <c r="CP6" s="3"/>
      <c r="CQ6" s="3"/>
    </row>
    <row r="7" spans="1:95" ht="11.25" customHeight="1">
      <c r="A7" s="3"/>
      <c r="B7" s="6"/>
      <c r="C7" s="20"/>
      <c r="D7" s="21"/>
      <c r="E7" s="21"/>
      <c r="F7" s="21"/>
      <c r="G7" s="21"/>
      <c r="H7" s="21"/>
      <c r="I7" s="21"/>
      <c r="J7" s="21"/>
      <c r="K7" s="21"/>
      <c r="L7" s="21"/>
      <c r="M7" s="21"/>
      <c r="N7" s="21"/>
      <c r="O7" s="21"/>
      <c r="P7" s="21"/>
      <c r="Q7" s="21"/>
      <c r="R7" s="21"/>
      <c r="S7" s="21"/>
      <c r="T7" s="21"/>
      <c r="U7" s="21"/>
      <c r="V7" s="21"/>
      <c r="W7" s="21"/>
      <c r="X7" s="21"/>
      <c r="Y7" s="21"/>
      <c r="Z7" s="22"/>
      <c r="AA7" s="23"/>
      <c r="AB7" s="24"/>
      <c r="AC7" s="24"/>
      <c r="AD7" s="25"/>
      <c r="AE7" s="26"/>
      <c r="AF7" s="26"/>
      <c r="AG7" s="26"/>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8"/>
      <c r="BK7" s="28"/>
      <c r="BL7" s="28"/>
      <c r="BM7" s="28"/>
      <c r="BN7" s="28"/>
      <c r="BO7" s="28"/>
      <c r="BP7" s="26"/>
      <c r="BQ7" s="26"/>
      <c r="BR7" s="26"/>
      <c r="BS7" s="26"/>
      <c r="BT7" s="26"/>
      <c r="BU7" s="26"/>
      <c r="BV7" s="26"/>
      <c r="BW7" s="26"/>
      <c r="BX7" s="26"/>
      <c r="BY7" s="26"/>
      <c r="BZ7" s="26"/>
      <c r="CA7" s="26"/>
      <c r="CB7" s="26"/>
      <c r="CC7" s="29"/>
      <c r="CD7" s="29"/>
      <c r="CE7" s="29"/>
      <c r="CF7" s="29"/>
      <c r="CG7" s="29"/>
      <c r="CH7" s="29"/>
      <c r="CI7" s="29"/>
      <c r="CJ7" s="29"/>
      <c r="CK7" s="19"/>
      <c r="CL7" s="6047"/>
      <c r="CM7" s="7"/>
      <c r="CN7" s="3"/>
      <c r="CO7" s="3"/>
      <c r="CP7" s="3"/>
      <c r="CQ7" s="3"/>
    </row>
    <row r="8" spans="1:95" ht="32.25" customHeight="1">
      <c r="A8" s="3"/>
      <c r="B8" s="6"/>
      <c r="C8" s="30"/>
      <c r="D8" s="31"/>
      <c r="E8" s="31"/>
      <c r="F8" s="31"/>
      <c r="G8" s="31"/>
      <c r="H8" s="31"/>
      <c r="I8" s="31"/>
      <c r="J8" s="31"/>
      <c r="K8" s="31"/>
      <c r="L8" s="31"/>
      <c r="M8" s="31"/>
      <c r="N8" s="31"/>
      <c r="O8" s="31"/>
      <c r="P8" s="31"/>
      <c r="Q8" s="31"/>
      <c r="R8" s="31"/>
      <c r="S8" s="31"/>
      <c r="T8" s="31"/>
      <c r="U8" s="31"/>
      <c r="V8" s="31"/>
      <c r="W8" s="31"/>
      <c r="X8" s="31"/>
      <c r="Y8" s="31"/>
      <c r="Z8" s="32"/>
      <c r="AA8" s="3"/>
      <c r="AB8" s="6121" t="s">
        <v>3</v>
      </c>
      <c r="AC8" s="6122"/>
      <c r="AD8" s="6122"/>
      <c r="AE8" s="6122"/>
      <c r="AF8" s="6123"/>
      <c r="AG8" s="33"/>
      <c r="AH8" s="6048" t="str">
        <f>申告書1入力用!W11</f>
        <v>12345678</v>
      </c>
      <c r="AI8" s="6049"/>
      <c r="AJ8" s="6049"/>
      <c r="AK8" s="6049"/>
      <c r="AL8" s="6049"/>
      <c r="AM8" s="6049"/>
      <c r="AN8" s="6049"/>
      <c r="AO8" s="6049"/>
      <c r="AP8" s="6049"/>
      <c r="AQ8" s="6049"/>
      <c r="AR8" s="6049"/>
      <c r="AS8" s="6049"/>
      <c r="AT8" s="6049"/>
      <c r="AU8" s="6049"/>
      <c r="AV8" s="6049"/>
      <c r="AW8" s="6049"/>
      <c r="AX8" s="6049"/>
      <c r="AY8" s="6049"/>
      <c r="AZ8" s="6049"/>
      <c r="BA8" s="6049"/>
      <c r="BB8" s="6049"/>
      <c r="BC8" s="6049"/>
      <c r="BD8" s="6049"/>
      <c r="BE8" s="6049"/>
      <c r="BF8" s="6049"/>
      <c r="BG8" s="6049"/>
      <c r="BH8" s="6049"/>
      <c r="BI8" s="34"/>
      <c r="BJ8" s="6050" t="s">
        <v>1058</v>
      </c>
      <c r="BK8" s="6051"/>
      <c r="BL8" s="6051"/>
      <c r="BM8" s="6051"/>
      <c r="BN8" s="6051"/>
      <c r="BO8" s="6052"/>
      <c r="BP8" s="35"/>
      <c r="BQ8" s="6053"/>
      <c r="BR8" s="6053"/>
      <c r="BS8" s="6053"/>
      <c r="BT8" s="6053"/>
      <c r="BU8" s="6053"/>
      <c r="BV8" s="6053"/>
      <c r="BW8" s="6053"/>
      <c r="BX8" s="6053"/>
      <c r="BY8" s="6053"/>
      <c r="BZ8" s="6053"/>
      <c r="CA8" s="6053"/>
      <c r="CB8" s="6053"/>
      <c r="CC8" s="6053"/>
      <c r="CD8" s="6053"/>
      <c r="CE8" s="6053"/>
      <c r="CF8" s="6053"/>
      <c r="CG8" s="6053"/>
      <c r="CH8" s="6053"/>
      <c r="CI8" s="6053"/>
      <c r="CJ8" s="36"/>
      <c r="CK8" s="19"/>
      <c r="CL8" s="6047"/>
      <c r="CM8" s="7"/>
      <c r="CN8" s="3"/>
      <c r="CO8" s="3"/>
      <c r="CP8" s="3"/>
      <c r="CQ8" s="3"/>
    </row>
    <row r="9" spans="1:95" ht="9" customHeight="1" thickBot="1">
      <c r="A9" s="3"/>
      <c r="B9" s="6"/>
      <c r="C9" s="30"/>
      <c r="D9" s="31"/>
      <c r="E9" s="31"/>
      <c r="F9" s="31"/>
      <c r="G9" s="31"/>
      <c r="H9" s="31"/>
      <c r="I9" s="31"/>
      <c r="J9" s="31"/>
      <c r="K9" s="31"/>
      <c r="L9" s="31"/>
      <c r="M9" s="31"/>
      <c r="N9" s="31"/>
      <c r="O9" s="31"/>
      <c r="P9" s="31"/>
      <c r="Q9" s="31"/>
      <c r="R9" s="31"/>
      <c r="S9" s="31"/>
      <c r="T9" s="31"/>
      <c r="U9" s="31"/>
      <c r="V9" s="31"/>
      <c r="W9" s="31"/>
      <c r="X9" s="31"/>
      <c r="Y9" s="31"/>
      <c r="Z9" s="32"/>
      <c r="AA9" s="23"/>
      <c r="AB9" s="37"/>
      <c r="AC9" s="37"/>
      <c r="AD9" s="38"/>
      <c r="AE9" s="39"/>
      <c r="AF9" s="39"/>
      <c r="AG9" s="39"/>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1"/>
      <c r="BK9" s="41"/>
      <c r="BL9" s="41"/>
      <c r="BM9" s="41"/>
      <c r="BN9" s="41"/>
      <c r="BO9" s="41"/>
      <c r="BP9" s="39"/>
      <c r="BQ9" s="39"/>
      <c r="BR9" s="39"/>
      <c r="BS9" s="39"/>
      <c r="BT9" s="39"/>
      <c r="BU9" s="39"/>
      <c r="BV9" s="39"/>
      <c r="BW9" s="39"/>
      <c r="BX9" s="39"/>
      <c r="BY9" s="39"/>
      <c r="BZ9" s="39"/>
      <c r="CA9" s="39"/>
      <c r="CB9" s="39"/>
      <c r="CC9" s="42"/>
      <c r="CD9" s="42"/>
      <c r="CE9" s="42"/>
      <c r="CF9" s="42"/>
      <c r="CG9" s="42"/>
      <c r="CH9" s="42"/>
      <c r="CI9" s="42"/>
      <c r="CJ9" s="42"/>
      <c r="CK9" s="19"/>
      <c r="CL9" s="6047"/>
      <c r="CM9" s="7"/>
      <c r="CN9" s="3"/>
      <c r="CO9" s="3"/>
      <c r="CP9" s="3"/>
      <c r="CQ9" s="3"/>
    </row>
    <row r="10" spans="1:95" ht="21.75" customHeight="1">
      <c r="A10" s="3"/>
      <c r="B10" s="6"/>
      <c r="C10" s="6155" t="s">
        <v>4</v>
      </c>
      <c r="D10" s="6156"/>
      <c r="E10" s="6156"/>
      <c r="F10" s="6156"/>
      <c r="G10" s="31"/>
      <c r="H10" s="6157" t="str">
        <f>申告書1入力用!E6</f>
        <v>A市××町１－２３－45</v>
      </c>
      <c r="I10" s="6157"/>
      <c r="J10" s="6157"/>
      <c r="K10" s="6157"/>
      <c r="L10" s="6157"/>
      <c r="M10" s="6157"/>
      <c r="N10" s="6157"/>
      <c r="O10" s="6157"/>
      <c r="P10" s="6157"/>
      <c r="Q10" s="6157"/>
      <c r="R10" s="6157"/>
      <c r="S10" s="6157"/>
      <c r="T10" s="6157"/>
      <c r="U10" s="6157"/>
      <c r="V10" s="6157"/>
      <c r="W10" s="6157"/>
      <c r="X10" s="6157"/>
      <c r="Y10" s="6157"/>
      <c r="Z10" s="32"/>
      <c r="AA10" s="43"/>
      <c r="AB10" s="44"/>
      <c r="AC10" s="45"/>
      <c r="AD10" s="45"/>
      <c r="AE10" s="45"/>
      <c r="AF10" s="45"/>
      <c r="AG10" s="45"/>
      <c r="AH10" s="45"/>
      <c r="AI10" s="45"/>
      <c r="AJ10" s="45"/>
      <c r="AK10" s="45"/>
      <c r="AL10" s="6124" t="s">
        <v>815</v>
      </c>
      <c r="AM10" s="6124"/>
      <c r="AN10" s="6124"/>
      <c r="AO10" s="6124"/>
      <c r="AP10" s="6124"/>
      <c r="AQ10" s="6124"/>
      <c r="AR10" s="6124"/>
      <c r="AS10" s="6124"/>
      <c r="AT10" s="6124"/>
      <c r="AU10" s="6124"/>
      <c r="AV10" s="6124"/>
      <c r="AW10" s="6124"/>
      <c r="AX10" s="6124"/>
      <c r="AY10" s="6124"/>
      <c r="AZ10" s="6124"/>
      <c r="BA10" s="6124"/>
      <c r="BB10" s="6124"/>
      <c r="BC10" s="6124"/>
      <c r="BD10" s="6124"/>
      <c r="BE10" s="6124"/>
      <c r="BF10" s="6124"/>
      <c r="BG10" s="6124"/>
      <c r="BH10" s="6124"/>
      <c r="BI10" s="6124"/>
      <c r="BJ10" s="6124"/>
      <c r="BK10" s="6124"/>
      <c r="BL10" s="6124"/>
      <c r="BM10" s="6124"/>
      <c r="BN10" s="6124"/>
      <c r="BO10" s="6124"/>
      <c r="BP10" s="6124"/>
      <c r="BQ10" s="6124"/>
      <c r="BR10" s="6124"/>
      <c r="BS10" s="6124"/>
      <c r="BT10" s="6124"/>
      <c r="BU10" s="6124"/>
      <c r="BV10" s="6124"/>
      <c r="BW10" s="6124"/>
      <c r="BX10" s="6124"/>
      <c r="BY10" s="6124"/>
      <c r="BZ10" s="45"/>
      <c r="CA10" s="45"/>
      <c r="CB10" s="45"/>
      <c r="CC10" s="45"/>
      <c r="CD10" s="45"/>
      <c r="CE10" s="45"/>
      <c r="CF10" s="45"/>
      <c r="CG10" s="45"/>
      <c r="CH10" s="45"/>
      <c r="CI10" s="45"/>
      <c r="CJ10" s="46"/>
      <c r="CK10" s="43"/>
      <c r="CL10" s="6047"/>
      <c r="CM10" s="47"/>
      <c r="CN10" s="48"/>
      <c r="CO10" s="3"/>
      <c r="CP10" s="3"/>
      <c r="CQ10" s="3"/>
    </row>
    <row r="11" spans="1:95" ht="18.75" customHeight="1">
      <c r="A11" s="3"/>
      <c r="B11" s="6"/>
      <c r="C11" s="6155"/>
      <c r="D11" s="6156"/>
      <c r="E11" s="6156"/>
      <c r="F11" s="6156"/>
      <c r="G11" s="31"/>
      <c r="H11" s="6157"/>
      <c r="I11" s="6157"/>
      <c r="J11" s="6157"/>
      <c r="K11" s="6157"/>
      <c r="L11" s="6157"/>
      <c r="M11" s="6157"/>
      <c r="N11" s="6157"/>
      <c r="O11" s="6157"/>
      <c r="P11" s="6157"/>
      <c r="Q11" s="6157"/>
      <c r="R11" s="6157"/>
      <c r="S11" s="6157"/>
      <c r="T11" s="6157"/>
      <c r="U11" s="6157"/>
      <c r="V11" s="6157"/>
      <c r="W11" s="6157"/>
      <c r="X11" s="6157"/>
      <c r="Y11" s="6157"/>
      <c r="Z11" s="32"/>
      <c r="AA11" s="43"/>
      <c r="AB11" s="6159" t="s">
        <v>5</v>
      </c>
      <c r="AC11" s="6160"/>
      <c r="AD11" s="6104" t="s">
        <v>6</v>
      </c>
      <c r="AE11" s="6105"/>
      <c r="AF11" s="6105"/>
      <c r="AG11" s="6105"/>
      <c r="AH11" s="6105"/>
      <c r="AI11" s="6105"/>
      <c r="AJ11" s="6105"/>
      <c r="AK11" s="6105"/>
      <c r="AL11" s="6105"/>
      <c r="AM11" s="6105"/>
      <c r="AN11" s="6105"/>
      <c r="AO11" s="6105"/>
      <c r="AP11" s="6105"/>
      <c r="AQ11" s="6105"/>
      <c r="AR11" s="6105"/>
      <c r="AS11" s="6105"/>
      <c r="AT11" s="6106"/>
      <c r="AU11" s="6130" t="s">
        <v>7</v>
      </c>
      <c r="AV11" s="6130"/>
      <c r="AW11" s="6130"/>
      <c r="AX11" s="6130"/>
      <c r="AY11" s="6130"/>
      <c r="AZ11" s="6130"/>
      <c r="BA11" s="6130"/>
      <c r="BB11" s="6130"/>
      <c r="BC11" s="6130"/>
      <c r="BD11" s="6130"/>
      <c r="BE11" s="6130"/>
      <c r="BF11" s="6105"/>
      <c r="BG11" s="6105"/>
      <c r="BH11" s="6105"/>
      <c r="BI11" s="6105"/>
      <c r="BJ11" s="6105"/>
      <c r="BK11" s="6105"/>
      <c r="BL11" s="6105"/>
      <c r="BM11" s="6105"/>
      <c r="BN11" s="6105"/>
      <c r="BO11" s="6105"/>
      <c r="BP11" s="6105"/>
      <c r="BQ11" s="6105"/>
      <c r="BR11" s="6105"/>
      <c r="BS11" s="6105"/>
      <c r="BT11" s="6105"/>
      <c r="BU11" s="6105"/>
      <c r="BV11" s="6106"/>
      <c r="BW11" s="6104" t="s">
        <v>8</v>
      </c>
      <c r="BX11" s="6105"/>
      <c r="BY11" s="6105"/>
      <c r="BZ11" s="6105"/>
      <c r="CA11" s="6105"/>
      <c r="CB11" s="6105"/>
      <c r="CC11" s="6105"/>
      <c r="CD11" s="6106"/>
      <c r="CE11" s="6105" t="s">
        <v>9</v>
      </c>
      <c r="CF11" s="6105"/>
      <c r="CG11" s="6105"/>
      <c r="CH11" s="6105"/>
      <c r="CI11" s="6105"/>
      <c r="CJ11" s="6119"/>
      <c r="CK11" s="43"/>
      <c r="CL11" s="48"/>
      <c r="CM11" s="47"/>
      <c r="CN11" s="48"/>
      <c r="CO11" s="3"/>
      <c r="CP11" s="3"/>
      <c r="CQ11" s="3"/>
    </row>
    <row r="12" spans="1:95" ht="3" customHeight="1">
      <c r="A12" s="3"/>
      <c r="B12" s="6"/>
      <c r="C12" s="6155"/>
      <c r="D12" s="6156"/>
      <c r="E12" s="6156"/>
      <c r="F12" s="6156"/>
      <c r="G12" s="27"/>
      <c r="H12" s="6158"/>
      <c r="I12" s="6158"/>
      <c r="J12" s="6158"/>
      <c r="K12" s="6158"/>
      <c r="L12" s="6158"/>
      <c r="M12" s="6158"/>
      <c r="N12" s="6158"/>
      <c r="O12" s="6158"/>
      <c r="P12" s="6158"/>
      <c r="Q12" s="6158"/>
      <c r="R12" s="6158"/>
      <c r="S12" s="6158"/>
      <c r="T12" s="6158"/>
      <c r="U12" s="6158"/>
      <c r="V12" s="6158"/>
      <c r="W12" s="6158"/>
      <c r="X12" s="6158"/>
      <c r="Y12" s="6158"/>
      <c r="Z12" s="32"/>
      <c r="AA12" s="43"/>
      <c r="AB12" s="6159"/>
      <c r="AC12" s="6160"/>
      <c r="AD12" s="6089"/>
      <c r="AE12" s="6090"/>
      <c r="AF12" s="6090"/>
      <c r="AG12" s="6090"/>
      <c r="AH12" s="6090"/>
      <c r="AI12" s="6090"/>
      <c r="AJ12" s="6091"/>
      <c r="AK12" s="6089"/>
      <c r="AL12" s="6090"/>
      <c r="AM12" s="6089"/>
      <c r="AN12" s="6090"/>
      <c r="AO12" s="6090"/>
      <c r="AP12" s="6090"/>
      <c r="AQ12" s="6090"/>
      <c r="AR12" s="6090"/>
      <c r="AS12" s="6090"/>
      <c r="AT12" s="6091"/>
      <c r="AU12" s="6110" t="str">
        <f>IF('3面'!H44&lt;=0,"",'3面'!H44)</f>
        <v/>
      </c>
      <c r="AV12" s="6111"/>
      <c r="AW12" s="6111"/>
      <c r="AX12" s="6111"/>
      <c r="AY12" s="6111"/>
      <c r="AZ12" s="6111"/>
      <c r="BA12" s="6111"/>
      <c r="BB12" s="6111"/>
      <c r="BC12" s="6111"/>
      <c r="BD12" s="6111"/>
      <c r="BE12" s="6112"/>
      <c r="BF12" s="6134"/>
      <c r="BG12" s="6135"/>
      <c r="BH12" s="6136"/>
      <c r="BI12" s="6110" t="str">
        <f>IF('3面'!J44&lt;=0,"",'3面'!J44)</f>
        <v/>
      </c>
      <c r="BJ12" s="6111"/>
      <c r="BK12" s="6111"/>
      <c r="BL12" s="6111"/>
      <c r="BM12" s="6111"/>
      <c r="BN12" s="6111"/>
      <c r="BO12" s="6111"/>
      <c r="BP12" s="1339"/>
      <c r="BQ12" s="1339"/>
      <c r="BR12" s="6143"/>
      <c r="BS12" s="6079"/>
      <c r="BT12" s="6079"/>
      <c r="BU12" s="6079"/>
      <c r="BV12" s="6080"/>
      <c r="BW12" s="6078"/>
      <c r="BX12" s="6079"/>
      <c r="BY12" s="6079"/>
      <c r="BZ12" s="6079"/>
      <c r="CA12" s="6080"/>
      <c r="CB12" s="49"/>
      <c r="CC12" s="49"/>
      <c r="CD12" s="50"/>
      <c r="CE12" s="6078"/>
      <c r="CF12" s="6079"/>
      <c r="CG12" s="6080"/>
      <c r="CH12" s="51"/>
      <c r="CI12" s="49"/>
      <c r="CJ12" s="52"/>
      <c r="CK12" s="43"/>
      <c r="CL12" s="48"/>
      <c r="CM12" s="47"/>
      <c r="CN12" s="48"/>
      <c r="CO12" s="3"/>
      <c r="CP12" s="3"/>
      <c r="CQ12" s="3"/>
    </row>
    <row r="13" spans="1:95" ht="22.5" customHeight="1">
      <c r="A13" s="3"/>
      <c r="B13" s="6"/>
      <c r="C13" s="6155" t="s">
        <v>10</v>
      </c>
      <c r="D13" s="6156"/>
      <c r="E13" s="6156"/>
      <c r="F13" s="6156"/>
      <c r="G13" s="31"/>
      <c r="H13" s="6167" t="str">
        <f>申告書1入力用!Y10</f>
        <v>国税商店</v>
      </c>
      <c r="I13" s="6167"/>
      <c r="J13" s="6167"/>
      <c r="K13" s="6167"/>
      <c r="L13" s="6167"/>
      <c r="M13" s="6167"/>
      <c r="N13" s="6167"/>
      <c r="O13" s="6167"/>
      <c r="P13" s="6167"/>
      <c r="Q13" s="6167"/>
      <c r="R13" s="6167"/>
      <c r="S13" s="6167"/>
      <c r="T13" s="6167"/>
      <c r="U13" s="6167"/>
      <c r="V13" s="6167"/>
      <c r="W13" s="6167"/>
      <c r="X13" s="6167"/>
      <c r="Y13" s="6167"/>
      <c r="Z13" s="32"/>
      <c r="AA13" s="43"/>
      <c r="AB13" s="6159"/>
      <c r="AC13" s="6160"/>
      <c r="AD13" s="6092"/>
      <c r="AE13" s="6093"/>
      <c r="AF13" s="6093"/>
      <c r="AG13" s="6093"/>
      <c r="AH13" s="6093"/>
      <c r="AI13" s="6093"/>
      <c r="AJ13" s="6094"/>
      <c r="AK13" s="6092"/>
      <c r="AL13" s="6093"/>
      <c r="AM13" s="6092"/>
      <c r="AN13" s="6093"/>
      <c r="AO13" s="6093"/>
      <c r="AP13" s="6093"/>
      <c r="AQ13" s="6093"/>
      <c r="AR13" s="6093"/>
      <c r="AS13" s="6093"/>
      <c r="AT13" s="6094"/>
      <c r="AU13" s="6113"/>
      <c r="AV13" s="6114"/>
      <c r="AW13" s="6114"/>
      <c r="AX13" s="6114"/>
      <c r="AY13" s="6114"/>
      <c r="AZ13" s="6114"/>
      <c r="BA13" s="6114"/>
      <c r="BB13" s="6114"/>
      <c r="BC13" s="6114"/>
      <c r="BD13" s="6114"/>
      <c r="BE13" s="6115"/>
      <c r="BF13" s="6137"/>
      <c r="BG13" s="6138"/>
      <c r="BH13" s="6139"/>
      <c r="BI13" s="6113"/>
      <c r="BJ13" s="6114"/>
      <c r="BK13" s="6114"/>
      <c r="BL13" s="6114"/>
      <c r="BM13" s="6114"/>
      <c r="BN13" s="6114"/>
      <c r="BO13" s="6114"/>
      <c r="BP13" s="6087"/>
      <c r="BQ13" s="6087"/>
      <c r="BR13" s="6082"/>
      <c r="BS13" s="6082"/>
      <c r="BT13" s="6082"/>
      <c r="BU13" s="6082"/>
      <c r="BV13" s="6083"/>
      <c r="BW13" s="6081"/>
      <c r="BX13" s="6082"/>
      <c r="BY13" s="6082"/>
      <c r="BZ13" s="6082"/>
      <c r="CA13" s="6083"/>
      <c r="CB13" s="6072"/>
      <c r="CC13" s="6072"/>
      <c r="CD13" s="6088"/>
      <c r="CE13" s="6081"/>
      <c r="CF13" s="6082"/>
      <c r="CG13" s="6083"/>
      <c r="CH13" s="6071"/>
      <c r="CI13" s="6072"/>
      <c r="CJ13" s="6073"/>
      <c r="CK13" s="43"/>
      <c r="CL13" s="53"/>
      <c r="CM13" s="48"/>
      <c r="CN13" s="48"/>
      <c r="CO13" s="3"/>
      <c r="CP13" s="3"/>
      <c r="CQ13" s="3"/>
    </row>
    <row r="14" spans="1:95" ht="5.0999999999999996" customHeight="1">
      <c r="A14" s="3"/>
      <c r="B14" s="6"/>
      <c r="C14" s="6163" t="s">
        <v>11</v>
      </c>
      <c r="D14" s="6164"/>
      <c r="E14" s="6164"/>
      <c r="F14" s="6164"/>
      <c r="G14" s="31"/>
      <c r="H14" s="6166" t="str">
        <f>申告書1入力用!Z6</f>
        <v>コクゼイ　タロウ</v>
      </c>
      <c r="I14" s="6166"/>
      <c r="J14" s="6166"/>
      <c r="K14" s="6166"/>
      <c r="L14" s="6166"/>
      <c r="M14" s="6166"/>
      <c r="N14" s="6166"/>
      <c r="O14" s="6166"/>
      <c r="P14" s="6166"/>
      <c r="Q14" s="6166"/>
      <c r="R14" s="6166"/>
      <c r="S14" s="6166"/>
      <c r="T14" s="6166"/>
      <c r="U14" s="6166"/>
      <c r="V14" s="6166"/>
      <c r="W14" s="6166"/>
      <c r="X14" s="6166"/>
      <c r="Y14" s="6166"/>
      <c r="Z14" s="32"/>
      <c r="AA14" s="43"/>
      <c r="AB14" s="6159"/>
      <c r="AC14" s="6160"/>
      <c r="AD14" s="6095"/>
      <c r="AE14" s="6096"/>
      <c r="AF14" s="6096"/>
      <c r="AG14" s="6096"/>
      <c r="AH14" s="6096"/>
      <c r="AI14" s="6096"/>
      <c r="AJ14" s="6097"/>
      <c r="AK14" s="6095"/>
      <c r="AL14" s="6096"/>
      <c r="AM14" s="6095"/>
      <c r="AN14" s="6096"/>
      <c r="AO14" s="6096"/>
      <c r="AP14" s="6096"/>
      <c r="AQ14" s="6096"/>
      <c r="AR14" s="6096"/>
      <c r="AS14" s="6096"/>
      <c r="AT14" s="6097"/>
      <c r="AU14" s="6131"/>
      <c r="AV14" s="6132"/>
      <c r="AW14" s="6132"/>
      <c r="AX14" s="6132"/>
      <c r="AY14" s="6132"/>
      <c r="AZ14" s="6132"/>
      <c r="BA14" s="6132"/>
      <c r="BB14" s="6132"/>
      <c r="BC14" s="6132"/>
      <c r="BD14" s="6132"/>
      <c r="BE14" s="6133"/>
      <c r="BF14" s="6137"/>
      <c r="BG14" s="6138"/>
      <c r="BH14" s="6139"/>
      <c r="BI14" s="6131"/>
      <c r="BJ14" s="6132"/>
      <c r="BK14" s="6132"/>
      <c r="BL14" s="6132"/>
      <c r="BM14" s="6132"/>
      <c r="BN14" s="6132"/>
      <c r="BO14" s="6132"/>
      <c r="BP14" s="1340"/>
      <c r="BQ14" s="1341"/>
      <c r="BR14" s="6085"/>
      <c r="BS14" s="6085"/>
      <c r="BT14" s="6085"/>
      <c r="BU14" s="6085"/>
      <c r="BV14" s="6086"/>
      <c r="BW14" s="6084"/>
      <c r="BX14" s="6085"/>
      <c r="BY14" s="6085"/>
      <c r="BZ14" s="6085"/>
      <c r="CA14" s="6086"/>
      <c r="CB14" s="54"/>
      <c r="CC14" s="54"/>
      <c r="CD14" s="55"/>
      <c r="CE14" s="6084"/>
      <c r="CF14" s="6085"/>
      <c r="CG14" s="6086"/>
      <c r="CH14" s="56"/>
      <c r="CI14" s="57"/>
      <c r="CJ14" s="58"/>
      <c r="CK14" s="43"/>
      <c r="CL14" s="53"/>
      <c r="CM14" s="48"/>
      <c r="CN14" s="48"/>
      <c r="CO14" s="3"/>
      <c r="CP14" s="3"/>
      <c r="CQ14" s="3"/>
    </row>
    <row r="15" spans="1:95" ht="5.0999999999999996" customHeight="1">
      <c r="A15" s="3"/>
      <c r="B15" s="6"/>
      <c r="C15" s="6163"/>
      <c r="D15" s="6164"/>
      <c r="E15" s="6164"/>
      <c r="F15" s="6164"/>
      <c r="G15" s="31"/>
      <c r="H15" s="6166"/>
      <c r="I15" s="6166"/>
      <c r="J15" s="6166"/>
      <c r="K15" s="6166"/>
      <c r="L15" s="6166"/>
      <c r="M15" s="6166"/>
      <c r="N15" s="6166"/>
      <c r="O15" s="6166"/>
      <c r="P15" s="6166"/>
      <c r="Q15" s="6166"/>
      <c r="R15" s="6166"/>
      <c r="S15" s="6166"/>
      <c r="T15" s="6166"/>
      <c r="U15" s="6166"/>
      <c r="V15" s="6166"/>
      <c r="W15" s="6166"/>
      <c r="X15" s="6166"/>
      <c r="Y15" s="6166"/>
      <c r="Z15" s="32"/>
      <c r="AA15" s="59"/>
      <c r="AB15" s="6159"/>
      <c r="AC15" s="6160"/>
      <c r="AD15" s="6089"/>
      <c r="AE15" s="6090"/>
      <c r="AF15" s="6090"/>
      <c r="AG15" s="6090"/>
      <c r="AH15" s="6090"/>
      <c r="AI15" s="6090"/>
      <c r="AJ15" s="6091"/>
      <c r="AK15" s="6089"/>
      <c r="AL15" s="6090"/>
      <c r="AM15" s="6089"/>
      <c r="AN15" s="6090"/>
      <c r="AO15" s="6090"/>
      <c r="AP15" s="6090"/>
      <c r="AQ15" s="6090"/>
      <c r="AR15" s="6090"/>
      <c r="AS15" s="6090"/>
      <c r="AT15" s="6091"/>
      <c r="AU15" s="6110" t="str">
        <f>IF('3面'!H47&lt;=0,"",'3面'!H47)</f>
        <v/>
      </c>
      <c r="AV15" s="6111"/>
      <c r="AW15" s="6111"/>
      <c r="AX15" s="6111"/>
      <c r="AY15" s="6111"/>
      <c r="AZ15" s="6111"/>
      <c r="BA15" s="6111"/>
      <c r="BB15" s="6111"/>
      <c r="BC15" s="6111"/>
      <c r="BD15" s="6111"/>
      <c r="BE15" s="6112"/>
      <c r="BF15" s="6134"/>
      <c r="BG15" s="6135"/>
      <c r="BH15" s="6136"/>
      <c r="BI15" s="6110" t="str">
        <f>IF('3面'!J47&lt;=0,"",'3面'!J47)</f>
        <v/>
      </c>
      <c r="BJ15" s="6111"/>
      <c r="BK15" s="6111"/>
      <c r="BL15" s="6111"/>
      <c r="BM15" s="6111"/>
      <c r="BN15" s="6111"/>
      <c r="BO15" s="6111"/>
      <c r="BP15" s="1342"/>
      <c r="BQ15" s="1342"/>
      <c r="BR15" s="6143"/>
      <c r="BS15" s="6079"/>
      <c r="BT15" s="6079"/>
      <c r="BU15" s="6079"/>
      <c r="BV15" s="6080"/>
      <c r="BW15" s="6078"/>
      <c r="BX15" s="6079"/>
      <c r="BY15" s="6079"/>
      <c r="BZ15" s="6079"/>
      <c r="CA15" s="6080"/>
      <c r="CB15" s="49"/>
      <c r="CC15" s="49"/>
      <c r="CD15" s="50"/>
      <c r="CE15" s="6078"/>
      <c r="CF15" s="6079"/>
      <c r="CG15" s="6080"/>
      <c r="CH15" s="51"/>
      <c r="CI15" s="49"/>
      <c r="CJ15" s="52"/>
      <c r="CK15" s="7"/>
      <c r="CL15" s="53"/>
      <c r="CM15" s="48"/>
      <c r="CN15" s="48"/>
      <c r="CO15" s="3"/>
      <c r="CP15" s="3"/>
      <c r="CQ15" s="3"/>
    </row>
    <row r="16" spans="1:95" ht="22.5" customHeight="1">
      <c r="A16" s="3"/>
      <c r="B16" s="6"/>
      <c r="C16" s="6155" t="s">
        <v>12</v>
      </c>
      <c r="D16" s="6156"/>
      <c r="E16" s="6156"/>
      <c r="F16" s="6156"/>
      <c r="G16" s="31"/>
      <c r="H16" s="6120" t="str">
        <f>申告書1入力用!Z7</f>
        <v>国税　太郎</v>
      </c>
      <c r="I16" s="6120"/>
      <c r="J16" s="6120"/>
      <c r="K16" s="6120"/>
      <c r="L16" s="6120"/>
      <c r="M16" s="6120"/>
      <c r="N16" s="6120"/>
      <c r="O16" s="6120"/>
      <c r="P16" s="6120"/>
      <c r="Q16" s="6120"/>
      <c r="R16" s="6120"/>
      <c r="S16" s="6120"/>
      <c r="T16" s="6120"/>
      <c r="U16" s="6120"/>
      <c r="V16" s="6120"/>
      <c r="W16" s="6120"/>
      <c r="X16" s="6120"/>
      <c r="Y16" s="6120"/>
      <c r="Z16" s="32"/>
      <c r="AA16" s="59"/>
      <c r="AB16" s="6159"/>
      <c r="AC16" s="6160"/>
      <c r="AD16" s="6092"/>
      <c r="AE16" s="6093"/>
      <c r="AF16" s="6093"/>
      <c r="AG16" s="6093"/>
      <c r="AH16" s="6093"/>
      <c r="AI16" s="6093"/>
      <c r="AJ16" s="6094"/>
      <c r="AK16" s="6092"/>
      <c r="AL16" s="6093"/>
      <c r="AM16" s="6092"/>
      <c r="AN16" s="6093"/>
      <c r="AO16" s="6093"/>
      <c r="AP16" s="6093"/>
      <c r="AQ16" s="6093"/>
      <c r="AR16" s="6093"/>
      <c r="AS16" s="6093"/>
      <c r="AT16" s="6094"/>
      <c r="AU16" s="6113"/>
      <c r="AV16" s="6114"/>
      <c r="AW16" s="6114"/>
      <c r="AX16" s="6114"/>
      <c r="AY16" s="6114"/>
      <c r="AZ16" s="6114"/>
      <c r="BA16" s="6114"/>
      <c r="BB16" s="6114"/>
      <c r="BC16" s="6114"/>
      <c r="BD16" s="6114"/>
      <c r="BE16" s="6115"/>
      <c r="BF16" s="6137"/>
      <c r="BG16" s="6138"/>
      <c r="BH16" s="6139"/>
      <c r="BI16" s="6113"/>
      <c r="BJ16" s="6114"/>
      <c r="BK16" s="6114"/>
      <c r="BL16" s="6114"/>
      <c r="BM16" s="6114"/>
      <c r="BN16" s="6114"/>
      <c r="BO16" s="6114"/>
      <c r="BP16" s="6087"/>
      <c r="BQ16" s="6087"/>
      <c r="BR16" s="6082"/>
      <c r="BS16" s="6082"/>
      <c r="BT16" s="6082"/>
      <c r="BU16" s="6082"/>
      <c r="BV16" s="6083"/>
      <c r="BW16" s="6081"/>
      <c r="BX16" s="6082"/>
      <c r="BY16" s="6082"/>
      <c r="BZ16" s="6082"/>
      <c r="CA16" s="6083"/>
      <c r="CB16" s="6072"/>
      <c r="CC16" s="6072"/>
      <c r="CD16" s="6088"/>
      <c r="CE16" s="6081"/>
      <c r="CF16" s="6082"/>
      <c r="CG16" s="6083"/>
      <c r="CH16" s="6071"/>
      <c r="CI16" s="6072"/>
      <c r="CJ16" s="6073"/>
      <c r="CK16" s="7"/>
      <c r="CL16" s="53"/>
      <c r="CM16" s="48"/>
      <c r="CN16" s="48"/>
      <c r="CO16" s="3"/>
      <c r="CP16" s="3"/>
      <c r="CQ16" s="3"/>
    </row>
    <row r="17" spans="1:95" ht="3" customHeight="1">
      <c r="A17" s="3"/>
      <c r="B17" s="6"/>
      <c r="C17" s="30"/>
      <c r="D17" s="31"/>
      <c r="E17" s="31"/>
      <c r="F17" s="31"/>
      <c r="G17" s="40"/>
      <c r="H17" s="40"/>
      <c r="I17" s="40"/>
      <c r="J17" s="40"/>
      <c r="K17" s="40"/>
      <c r="L17" s="40"/>
      <c r="M17" s="40"/>
      <c r="N17" s="40"/>
      <c r="O17" s="40"/>
      <c r="P17" s="40"/>
      <c r="Q17" s="40"/>
      <c r="R17" s="40"/>
      <c r="S17" s="40"/>
      <c r="T17" s="40"/>
      <c r="U17" s="40"/>
      <c r="V17" s="40"/>
      <c r="W17" s="40"/>
      <c r="X17" s="40"/>
      <c r="Y17" s="40"/>
      <c r="Z17" s="32"/>
      <c r="AA17" s="59"/>
      <c r="AB17" s="6159"/>
      <c r="AC17" s="6160"/>
      <c r="AD17" s="6095"/>
      <c r="AE17" s="6096"/>
      <c r="AF17" s="6096"/>
      <c r="AG17" s="6096"/>
      <c r="AH17" s="6096"/>
      <c r="AI17" s="6096"/>
      <c r="AJ17" s="6097"/>
      <c r="AK17" s="6095"/>
      <c r="AL17" s="6096"/>
      <c r="AM17" s="6095"/>
      <c r="AN17" s="6096"/>
      <c r="AO17" s="6096"/>
      <c r="AP17" s="6096"/>
      <c r="AQ17" s="6096"/>
      <c r="AR17" s="6096"/>
      <c r="AS17" s="6096"/>
      <c r="AT17" s="6097"/>
      <c r="AU17" s="6131"/>
      <c r="AV17" s="6132"/>
      <c r="AW17" s="6132"/>
      <c r="AX17" s="6132"/>
      <c r="AY17" s="6132"/>
      <c r="AZ17" s="6132"/>
      <c r="BA17" s="6132"/>
      <c r="BB17" s="6132"/>
      <c r="BC17" s="6132"/>
      <c r="BD17" s="6132"/>
      <c r="BE17" s="6133"/>
      <c r="BF17" s="6140"/>
      <c r="BG17" s="6141"/>
      <c r="BH17" s="6142"/>
      <c r="BI17" s="6131"/>
      <c r="BJ17" s="6132"/>
      <c r="BK17" s="6132"/>
      <c r="BL17" s="6132"/>
      <c r="BM17" s="6132"/>
      <c r="BN17" s="6132"/>
      <c r="BO17" s="6132"/>
      <c r="BP17" s="1343"/>
      <c r="BQ17" s="1344"/>
      <c r="BR17" s="6085"/>
      <c r="BS17" s="6085"/>
      <c r="BT17" s="6085"/>
      <c r="BU17" s="6085"/>
      <c r="BV17" s="6086"/>
      <c r="BW17" s="6084"/>
      <c r="BX17" s="6085"/>
      <c r="BY17" s="6085"/>
      <c r="BZ17" s="6085"/>
      <c r="CA17" s="6086"/>
      <c r="CB17" s="60"/>
      <c r="CC17" s="60"/>
      <c r="CD17" s="61"/>
      <c r="CE17" s="6084"/>
      <c r="CF17" s="6085"/>
      <c r="CG17" s="6086"/>
      <c r="CH17" s="62"/>
      <c r="CI17" s="63"/>
      <c r="CJ17" s="64"/>
      <c r="CK17" s="7"/>
      <c r="CL17" s="53"/>
      <c r="CM17" s="48"/>
      <c r="CN17" s="48"/>
      <c r="CO17" s="3"/>
      <c r="CP17" s="3"/>
      <c r="CQ17" s="3"/>
    </row>
    <row r="18" spans="1:95" ht="3" customHeight="1">
      <c r="A18" s="3"/>
      <c r="B18" s="6"/>
      <c r="C18" s="30"/>
      <c r="D18" s="31"/>
      <c r="E18" s="31"/>
      <c r="F18" s="31"/>
      <c r="G18" s="31"/>
      <c r="H18" s="31"/>
      <c r="I18" s="31"/>
      <c r="J18" s="31"/>
      <c r="K18" s="31"/>
      <c r="L18" s="31"/>
      <c r="M18" s="31"/>
      <c r="N18" s="31"/>
      <c r="O18" s="31"/>
      <c r="P18" s="31"/>
      <c r="Q18" s="31"/>
      <c r="R18" s="31"/>
      <c r="S18" s="31"/>
      <c r="T18" s="31"/>
      <c r="U18" s="31"/>
      <c r="V18" s="31"/>
      <c r="W18" s="31"/>
      <c r="X18" s="31"/>
      <c r="Y18" s="31"/>
      <c r="Z18" s="32"/>
      <c r="AA18" s="65"/>
      <c r="AB18" s="6159"/>
      <c r="AC18" s="6160"/>
      <c r="AD18" s="6089"/>
      <c r="AE18" s="6090"/>
      <c r="AF18" s="6090"/>
      <c r="AG18" s="6090"/>
      <c r="AH18" s="6090"/>
      <c r="AI18" s="6090"/>
      <c r="AJ18" s="6091"/>
      <c r="AK18" s="6089"/>
      <c r="AL18" s="6090"/>
      <c r="AM18" s="6089"/>
      <c r="AN18" s="6090"/>
      <c r="AO18" s="6090"/>
      <c r="AP18" s="6090"/>
      <c r="AQ18" s="6090"/>
      <c r="AR18" s="6090"/>
      <c r="AS18" s="6090"/>
      <c r="AT18" s="6091"/>
      <c r="AU18" s="6110" t="str">
        <f>IF('3面'!H50&lt;=0,"",'3面'!H50)</f>
        <v/>
      </c>
      <c r="AV18" s="6111"/>
      <c r="AW18" s="6111"/>
      <c r="AX18" s="6111"/>
      <c r="AY18" s="6111"/>
      <c r="AZ18" s="6111"/>
      <c r="BA18" s="6111"/>
      <c r="BB18" s="6111"/>
      <c r="BC18" s="6111"/>
      <c r="BD18" s="6111"/>
      <c r="BE18" s="6112"/>
      <c r="BF18" s="6137"/>
      <c r="BG18" s="6138"/>
      <c r="BH18" s="6139"/>
      <c r="BI18" s="6110" t="str">
        <f>IF('3面'!J50&lt;=0,"",'3面'!J50)</f>
        <v/>
      </c>
      <c r="BJ18" s="6111"/>
      <c r="BK18" s="6111"/>
      <c r="BL18" s="6111"/>
      <c r="BM18" s="6111"/>
      <c r="BN18" s="6111"/>
      <c r="BO18" s="6111"/>
      <c r="BP18" s="1345"/>
      <c r="BQ18" s="1345"/>
      <c r="BR18" s="6143"/>
      <c r="BS18" s="6143"/>
      <c r="BT18" s="6143"/>
      <c r="BU18" s="6143"/>
      <c r="BV18" s="6150"/>
      <c r="BW18" s="6078"/>
      <c r="BX18" s="6079"/>
      <c r="BY18" s="6079"/>
      <c r="BZ18" s="6079"/>
      <c r="CA18" s="6080"/>
      <c r="CB18" s="49"/>
      <c r="CC18" s="49"/>
      <c r="CD18" s="50"/>
      <c r="CE18" s="6078"/>
      <c r="CF18" s="6079"/>
      <c r="CG18" s="6080"/>
      <c r="CH18" s="51"/>
      <c r="CI18" s="49"/>
      <c r="CJ18" s="52"/>
      <c r="CK18" s="7"/>
      <c r="CL18" s="53"/>
      <c r="CM18" s="48"/>
      <c r="CN18" s="48"/>
      <c r="CO18" s="3"/>
      <c r="CP18" s="3"/>
      <c r="CQ18" s="3"/>
    </row>
    <row r="19" spans="1:95" ht="22.5" customHeight="1">
      <c r="A19" s="3"/>
      <c r="B19" s="6"/>
      <c r="C19" s="30"/>
      <c r="D19" s="31"/>
      <c r="E19" s="31"/>
      <c r="F19" s="31"/>
      <c r="G19" s="31"/>
      <c r="H19" s="31"/>
      <c r="I19" s="31"/>
      <c r="J19" s="31"/>
      <c r="K19" s="31"/>
      <c r="L19" s="31"/>
      <c r="M19" s="31"/>
      <c r="N19" s="31"/>
      <c r="O19" s="31"/>
      <c r="P19" s="31"/>
      <c r="Q19" s="31"/>
      <c r="R19" s="31"/>
      <c r="S19" s="31"/>
      <c r="T19" s="31"/>
      <c r="U19" s="31"/>
      <c r="V19" s="31"/>
      <c r="W19" s="31"/>
      <c r="X19" s="31"/>
      <c r="Y19" s="31"/>
      <c r="Z19" s="32"/>
      <c r="AA19" s="66"/>
      <c r="AB19" s="6159"/>
      <c r="AC19" s="6160"/>
      <c r="AD19" s="6092"/>
      <c r="AE19" s="6093"/>
      <c r="AF19" s="6093"/>
      <c r="AG19" s="6093"/>
      <c r="AH19" s="6093"/>
      <c r="AI19" s="6093"/>
      <c r="AJ19" s="6094"/>
      <c r="AK19" s="6092"/>
      <c r="AL19" s="6093"/>
      <c r="AM19" s="6092"/>
      <c r="AN19" s="6093"/>
      <c r="AO19" s="6093"/>
      <c r="AP19" s="6093"/>
      <c r="AQ19" s="6093"/>
      <c r="AR19" s="6093"/>
      <c r="AS19" s="6093"/>
      <c r="AT19" s="6094"/>
      <c r="AU19" s="6113"/>
      <c r="AV19" s="6114"/>
      <c r="AW19" s="6114"/>
      <c r="AX19" s="6114"/>
      <c r="AY19" s="6114"/>
      <c r="AZ19" s="6114"/>
      <c r="BA19" s="6114"/>
      <c r="BB19" s="6114"/>
      <c r="BC19" s="6114"/>
      <c r="BD19" s="6114"/>
      <c r="BE19" s="6115"/>
      <c r="BF19" s="6137"/>
      <c r="BG19" s="6138"/>
      <c r="BH19" s="6139"/>
      <c r="BI19" s="6113"/>
      <c r="BJ19" s="6114"/>
      <c r="BK19" s="6114"/>
      <c r="BL19" s="6114"/>
      <c r="BM19" s="6114"/>
      <c r="BN19" s="6114"/>
      <c r="BO19" s="6114"/>
      <c r="BP19" s="6087"/>
      <c r="BQ19" s="6087"/>
      <c r="BR19" s="6151"/>
      <c r="BS19" s="6151"/>
      <c r="BT19" s="6151"/>
      <c r="BU19" s="6151"/>
      <c r="BV19" s="6152"/>
      <c r="BW19" s="6081"/>
      <c r="BX19" s="6082"/>
      <c r="BY19" s="6082"/>
      <c r="BZ19" s="6082"/>
      <c r="CA19" s="6083"/>
      <c r="CB19" s="6072"/>
      <c r="CC19" s="6072"/>
      <c r="CD19" s="6088"/>
      <c r="CE19" s="6081"/>
      <c r="CF19" s="6082"/>
      <c r="CG19" s="6083"/>
      <c r="CH19" s="6071"/>
      <c r="CI19" s="6072"/>
      <c r="CJ19" s="6073"/>
      <c r="CK19" s="7"/>
      <c r="CL19" s="53"/>
      <c r="CM19" s="48"/>
      <c r="CN19" s="48"/>
      <c r="CO19" s="3"/>
      <c r="CP19" s="3"/>
      <c r="CQ19" s="3"/>
    </row>
    <row r="20" spans="1:95" ht="3" customHeight="1" thickBot="1">
      <c r="A20" s="3"/>
      <c r="B20" s="6"/>
      <c r="C20" s="67"/>
      <c r="D20" s="68"/>
      <c r="E20" s="68"/>
      <c r="F20" s="68"/>
      <c r="G20" s="68"/>
      <c r="H20" s="68"/>
      <c r="I20" s="68"/>
      <c r="J20" s="68"/>
      <c r="K20" s="68"/>
      <c r="L20" s="68"/>
      <c r="M20" s="68"/>
      <c r="N20" s="68"/>
      <c r="O20" s="68"/>
      <c r="P20" s="68"/>
      <c r="Q20" s="68"/>
      <c r="R20" s="68"/>
      <c r="S20" s="68"/>
      <c r="T20" s="68"/>
      <c r="U20" s="68"/>
      <c r="V20" s="68"/>
      <c r="W20" s="68"/>
      <c r="X20" s="68"/>
      <c r="Y20" s="68"/>
      <c r="Z20" s="69"/>
      <c r="AA20" s="70"/>
      <c r="AB20" s="6161"/>
      <c r="AC20" s="6162"/>
      <c r="AD20" s="6107"/>
      <c r="AE20" s="6108"/>
      <c r="AF20" s="6108"/>
      <c r="AG20" s="6108"/>
      <c r="AH20" s="6108"/>
      <c r="AI20" s="6108"/>
      <c r="AJ20" s="6109"/>
      <c r="AK20" s="6107"/>
      <c r="AL20" s="6108"/>
      <c r="AM20" s="6107"/>
      <c r="AN20" s="6108"/>
      <c r="AO20" s="6108"/>
      <c r="AP20" s="6108"/>
      <c r="AQ20" s="6108"/>
      <c r="AR20" s="6108"/>
      <c r="AS20" s="6108"/>
      <c r="AT20" s="6109"/>
      <c r="AU20" s="6116"/>
      <c r="AV20" s="6117"/>
      <c r="AW20" s="6117"/>
      <c r="AX20" s="6117"/>
      <c r="AY20" s="6117"/>
      <c r="AZ20" s="6117"/>
      <c r="BA20" s="6117"/>
      <c r="BB20" s="6117"/>
      <c r="BC20" s="6117"/>
      <c r="BD20" s="6117"/>
      <c r="BE20" s="6118"/>
      <c r="BF20" s="6147"/>
      <c r="BG20" s="6148"/>
      <c r="BH20" s="6149"/>
      <c r="BI20" s="6116"/>
      <c r="BJ20" s="6117"/>
      <c r="BK20" s="6117"/>
      <c r="BL20" s="6117"/>
      <c r="BM20" s="6117"/>
      <c r="BN20" s="6117"/>
      <c r="BO20" s="6117"/>
      <c r="BP20" s="1346"/>
      <c r="BQ20" s="1347"/>
      <c r="BR20" s="6153"/>
      <c r="BS20" s="6153"/>
      <c r="BT20" s="6153"/>
      <c r="BU20" s="6153"/>
      <c r="BV20" s="6154"/>
      <c r="BW20" s="6144"/>
      <c r="BX20" s="6145"/>
      <c r="BY20" s="6145"/>
      <c r="BZ20" s="6145"/>
      <c r="CA20" s="6146"/>
      <c r="CB20" s="71"/>
      <c r="CC20" s="71"/>
      <c r="CD20" s="72"/>
      <c r="CE20" s="6144"/>
      <c r="CF20" s="6145"/>
      <c r="CG20" s="6146"/>
      <c r="CH20" s="73"/>
      <c r="CI20" s="74"/>
      <c r="CJ20" s="75"/>
      <c r="CK20" s="7"/>
      <c r="CL20" s="53"/>
      <c r="CM20" s="48"/>
      <c r="CN20" s="48"/>
      <c r="CO20" s="3"/>
      <c r="CP20" s="3"/>
      <c r="CQ20" s="3"/>
    </row>
    <row r="21" spans="1:95" ht="21.75" customHeight="1" thickBot="1">
      <c r="A21" s="3"/>
      <c r="B21" s="6"/>
      <c r="C21" s="76"/>
      <c r="D21" s="77"/>
      <c r="E21" s="77"/>
      <c r="F21" s="77"/>
      <c r="G21" s="77"/>
      <c r="H21" s="77"/>
      <c r="I21" s="76"/>
      <c r="J21" s="76"/>
      <c r="K21" s="76"/>
      <c r="L21" s="76"/>
      <c r="M21" s="77"/>
      <c r="N21" s="77"/>
      <c r="O21" s="76"/>
      <c r="P21" s="78"/>
      <c r="Q21" s="78"/>
      <c r="R21" s="78"/>
      <c r="S21" s="78"/>
      <c r="T21" s="78"/>
      <c r="U21" s="78"/>
      <c r="V21" s="78"/>
      <c r="W21" s="79"/>
      <c r="X21" s="6165" t="s">
        <v>13</v>
      </c>
      <c r="Y21" s="6165"/>
      <c r="Z21" s="80"/>
      <c r="AA21" s="80"/>
      <c r="AB21" s="80"/>
      <c r="AC21" s="80"/>
      <c r="AD21" s="81"/>
      <c r="AE21" s="81"/>
      <c r="AF21" s="81"/>
      <c r="AG21" s="81"/>
      <c r="AH21" s="81"/>
      <c r="AI21" s="81"/>
      <c r="AJ21" s="81"/>
      <c r="AK21" s="66"/>
      <c r="AL21" s="66"/>
      <c r="AM21" s="66"/>
      <c r="AN21" s="66"/>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82"/>
      <c r="CB21" s="82"/>
      <c r="CC21" s="19"/>
      <c r="CD21" s="19"/>
      <c r="CE21" s="19"/>
      <c r="CF21" s="19"/>
      <c r="CG21" s="19"/>
      <c r="CH21" s="19"/>
      <c r="CI21" s="19"/>
      <c r="CJ21" s="19"/>
      <c r="CK21" s="7"/>
      <c r="CL21" s="53"/>
      <c r="CM21" s="48"/>
      <c r="CN21" s="48"/>
      <c r="CO21" s="3"/>
      <c r="CP21" s="3"/>
      <c r="CQ21" s="3"/>
    </row>
    <row r="22" spans="1:95" ht="3" customHeight="1">
      <c r="A22" s="3"/>
      <c r="B22" s="6"/>
      <c r="C22" s="6168" t="s">
        <v>813</v>
      </c>
      <c r="D22" s="6171" t="s">
        <v>15</v>
      </c>
      <c r="E22" s="6172"/>
      <c r="F22" s="6175" t="s">
        <v>16</v>
      </c>
      <c r="G22" s="6176"/>
      <c r="H22" s="83"/>
      <c r="I22" s="84"/>
      <c r="J22" s="84"/>
      <c r="K22" s="84"/>
      <c r="L22" s="84"/>
      <c r="M22" s="85"/>
      <c r="N22" s="85"/>
      <c r="O22" s="85"/>
      <c r="P22" s="85"/>
      <c r="Q22" s="6198" t="s">
        <v>1025</v>
      </c>
      <c r="R22" s="6199"/>
      <c r="S22" s="6200"/>
      <c r="T22" s="6069">
        <f>'3面'!BG128</f>
        <v>0</v>
      </c>
      <c r="U22" s="6070"/>
      <c r="V22" s="6070"/>
      <c r="W22" s="6070"/>
      <c r="X22" s="6070"/>
      <c r="Y22" s="6070"/>
      <c r="Z22" s="86"/>
      <c r="AA22" s="6"/>
      <c r="AB22" s="6201" t="s">
        <v>17</v>
      </c>
      <c r="AC22" s="6202"/>
      <c r="AD22" s="6203"/>
      <c r="AE22" s="6171" t="s">
        <v>18</v>
      </c>
      <c r="AF22" s="6211"/>
      <c r="AG22" s="6211"/>
      <c r="AH22" s="6211"/>
      <c r="AI22" s="6172"/>
      <c r="AJ22" s="85"/>
      <c r="AK22" s="87"/>
      <c r="AL22" s="87"/>
      <c r="AM22" s="87"/>
      <c r="AN22" s="87"/>
      <c r="AO22" s="87"/>
      <c r="AP22" s="87"/>
      <c r="AQ22" s="87"/>
      <c r="AR22" s="87"/>
      <c r="AS22" s="87"/>
      <c r="AT22" s="87"/>
      <c r="AU22" s="88"/>
      <c r="AV22" s="6075"/>
      <c r="AW22" s="6076"/>
      <c r="AX22" s="6076"/>
      <c r="AY22" s="6076"/>
      <c r="AZ22" s="6077"/>
      <c r="BA22" s="6069">
        <f ca="1">IF(T96&lt;=0,0,
(INT(T96/1000)*LOOKUP(INT(T96/1000),CX132:CY139)/100-LOOKUP(INT(T96/1000),CX132:CZ139))*1000)</f>
        <v>422500</v>
      </c>
      <c r="BB22" s="6070"/>
      <c r="BC22" s="6070"/>
      <c r="BD22" s="6070"/>
      <c r="BE22" s="6070"/>
      <c r="BF22" s="6070"/>
      <c r="BG22" s="6070"/>
      <c r="BH22" s="6070"/>
      <c r="BI22" s="6070"/>
      <c r="BJ22" s="6070"/>
      <c r="BK22" s="6070"/>
      <c r="BL22" s="6070"/>
      <c r="BM22" s="6070"/>
      <c r="BN22" s="6070"/>
      <c r="BO22" s="6070"/>
      <c r="BP22" s="6070"/>
      <c r="BQ22" s="6070"/>
      <c r="BR22" s="6070"/>
      <c r="BS22" s="6070"/>
      <c r="BT22" s="6070"/>
      <c r="BU22" s="6070"/>
      <c r="BV22" s="6070"/>
      <c r="BW22" s="6070"/>
      <c r="BX22" s="6070"/>
      <c r="BY22" s="6070"/>
      <c r="BZ22" s="6070"/>
      <c r="CA22" s="6070"/>
      <c r="CB22" s="6070"/>
      <c r="CC22" s="6070"/>
      <c r="CD22" s="6070"/>
      <c r="CE22" s="6070"/>
      <c r="CF22" s="6070"/>
      <c r="CG22" s="6070"/>
      <c r="CH22" s="6070"/>
      <c r="CI22" s="89"/>
      <c r="CJ22" s="90"/>
      <c r="CK22" s="7"/>
      <c r="CL22" s="53"/>
      <c r="CM22" s="48"/>
      <c r="CN22" s="48"/>
      <c r="CO22" s="3"/>
      <c r="CP22" s="3"/>
      <c r="CQ22" s="3"/>
    </row>
    <row r="23" spans="1:95" ht="22.5" customHeight="1">
      <c r="A23" s="3"/>
      <c r="B23" s="6"/>
      <c r="C23" s="6169"/>
      <c r="D23" s="6173"/>
      <c r="E23" s="6174"/>
      <c r="F23" s="6177"/>
      <c r="G23" s="6178"/>
      <c r="H23" s="91"/>
      <c r="I23" s="6191" t="s">
        <v>19</v>
      </c>
      <c r="J23" s="6191"/>
      <c r="K23" s="6191"/>
      <c r="L23" s="6191"/>
      <c r="M23" s="6191"/>
      <c r="N23" s="6191"/>
      <c r="O23" s="6191"/>
      <c r="P23" s="31"/>
      <c r="Q23" s="6184"/>
      <c r="R23" s="6185"/>
      <c r="S23" s="6186"/>
      <c r="T23" s="6059"/>
      <c r="U23" s="6060"/>
      <c r="V23" s="6060"/>
      <c r="W23" s="6060"/>
      <c r="X23" s="6060"/>
      <c r="Y23" s="6060"/>
      <c r="Z23" s="92"/>
      <c r="AA23" s="6"/>
      <c r="AB23" s="6204"/>
      <c r="AC23" s="6205"/>
      <c r="AD23" s="6206"/>
      <c r="AE23" s="6173"/>
      <c r="AF23" s="6212"/>
      <c r="AG23" s="6212"/>
      <c r="AH23" s="6212"/>
      <c r="AI23" s="6174"/>
      <c r="AJ23" s="91"/>
      <c r="AK23" s="6074" t="s">
        <v>20</v>
      </c>
      <c r="AL23" s="6074"/>
      <c r="AM23" s="6074"/>
      <c r="AN23" s="6074"/>
      <c r="AO23" s="6074"/>
      <c r="AP23" s="6074"/>
      <c r="AQ23" s="6074"/>
      <c r="AR23" s="6074"/>
      <c r="AS23" s="6074"/>
      <c r="AT23" s="6074"/>
      <c r="AU23" s="93"/>
      <c r="AV23" s="6054"/>
      <c r="AW23" s="6055"/>
      <c r="AX23" s="6055"/>
      <c r="AY23" s="6055"/>
      <c r="AZ23" s="6056"/>
      <c r="BA23" s="6059"/>
      <c r="BB23" s="6060"/>
      <c r="BC23" s="6060"/>
      <c r="BD23" s="6060"/>
      <c r="BE23" s="6060"/>
      <c r="BF23" s="6060"/>
      <c r="BG23" s="6060"/>
      <c r="BH23" s="6060"/>
      <c r="BI23" s="6060"/>
      <c r="BJ23" s="6060"/>
      <c r="BK23" s="6060"/>
      <c r="BL23" s="6060"/>
      <c r="BM23" s="6060"/>
      <c r="BN23" s="6060"/>
      <c r="BO23" s="6060"/>
      <c r="BP23" s="6060"/>
      <c r="BQ23" s="6060"/>
      <c r="BR23" s="6060"/>
      <c r="BS23" s="6060"/>
      <c r="BT23" s="6060"/>
      <c r="BU23" s="6060"/>
      <c r="BV23" s="6060"/>
      <c r="BW23" s="6060"/>
      <c r="BX23" s="6060"/>
      <c r="BY23" s="6060"/>
      <c r="BZ23" s="6060"/>
      <c r="CA23" s="6060"/>
      <c r="CB23" s="6060"/>
      <c r="CC23" s="6060"/>
      <c r="CD23" s="6060"/>
      <c r="CE23" s="6060"/>
      <c r="CF23" s="6060"/>
      <c r="CG23" s="6060"/>
      <c r="CH23" s="6060"/>
      <c r="CI23" s="94"/>
      <c r="CJ23" s="95"/>
      <c r="CK23" s="7"/>
      <c r="CL23" s="53"/>
      <c r="CM23" s="48"/>
      <c r="CN23" s="48"/>
      <c r="CO23" s="3"/>
      <c r="CP23" s="3"/>
      <c r="CQ23" s="3"/>
    </row>
    <row r="24" spans="1:95" ht="3" customHeight="1">
      <c r="A24" s="3"/>
      <c r="B24" s="6"/>
      <c r="C24" s="6169"/>
      <c r="D24" s="6173"/>
      <c r="E24" s="6174"/>
      <c r="F24" s="6177"/>
      <c r="G24" s="6178"/>
      <c r="H24" s="96"/>
      <c r="I24" s="96"/>
      <c r="J24" s="96"/>
      <c r="K24" s="96"/>
      <c r="L24" s="96"/>
      <c r="M24" s="96"/>
      <c r="N24" s="96"/>
      <c r="O24" s="97"/>
      <c r="P24" s="27"/>
      <c r="Q24" s="6187"/>
      <c r="R24" s="6188"/>
      <c r="S24" s="6189"/>
      <c r="T24" s="6061"/>
      <c r="U24" s="6062"/>
      <c r="V24" s="6062"/>
      <c r="W24" s="6062"/>
      <c r="X24" s="6062"/>
      <c r="Y24" s="6062"/>
      <c r="Z24" s="98"/>
      <c r="AA24" s="6"/>
      <c r="AB24" s="6204"/>
      <c r="AC24" s="6205"/>
      <c r="AD24" s="6206"/>
      <c r="AE24" s="6173"/>
      <c r="AF24" s="6212"/>
      <c r="AG24" s="6212"/>
      <c r="AH24" s="6212"/>
      <c r="AI24" s="6174"/>
      <c r="AJ24" s="99"/>
      <c r="AK24" s="97"/>
      <c r="AL24" s="97"/>
      <c r="AM24" s="97"/>
      <c r="AN24" s="97"/>
      <c r="AO24" s="97"/>
      <c r="AP24" s="97"/>
      <c r="AQ24" s="97"/>
      <c r="AR24" s="97"/>
      <c r="AS24" s="97"/>
      <c r="AT24" s="97"/>
      <c r="AU24" s="100"/>
      <c r="AV24" s="6066"/>
      <c r="AW24" s="6067"/>
      <c r="AX24" s="6067"/>
      <c r="AY24" s="6067"/>
      <c r="AZ24" s="6068"/>
      <c r="BA24" s="6061"/>
      <c r="BB24" s="6062"/>
      <c r="BC24" s="6062"/>
      <c r="BD24" s="6062"/>
      <c r="BE24" s="6062"/>
      <c r="BF24" s="6062"/>
      <c r="BG24" s="6062"/>
      <c r="BH24" s="6062"/>
      <c r="BI24" s="6062"/>
      <c r="BJ24" s="6062"/>
      <c r="BK24" s="6062"/>
      <c r="BL24" s="6062"/>
      <c r="BM24" s="6062"/>
      <c r="BN24" s="6062"/>
      <c r="BO24" s="6062"/>
      <c r="BP24" s="6062"/>
      <c r="BQ24" s="6062"/>
      <c r="BR24" s="6062"/>
      <c r="BS24" s="6062"/>
      <c r="BT24" s="6062"/>
      <c r="BU24" s="6062"/>
      <c r="BV24" s="6062"/>
      <c r="BW24" s="6062"/>
      <c r="BX24" s="6062"/>
      <c r="BY24" s="6062"/>
      <c r="BZ24" s="6062"/>
      <c r="CA24" s="6062"/>
      <c r="CB24" s="6062"/>
      <c r="CC24" s="6062"/>
      <c r="CD24" s="6062"/>
      <c r="CE24" s="6062"/>
      <c r="CF24" s="6062"/>
      <c r="CG24" s="6062"/>
      <c r="CH24" s="6062"/>
      <c r="CI24" s="101"/>
      <c r="CJ24" s="102"/>
      <c r="CK24" s="7"/>
      <c r="CL24" s="53"/>
      <c r="CM24" s="48"/>
      <c r="CN24" s="48"/>
      <c r="CO24" s="3"/>
      <c r="CP24" s="3"/>
      <c r="CQ24" s="3"/>
    </row>
    <row r="25" spans="1:95" ht="3" customHeight="1">
      <c r="A25" s="3"/>
      <c r="B25" s="6"/>
      <c r="C25" s="6169"/>
      <c r="D25" s="6173"/>
      <c r="E25" s="6174"/>
      <c r="F25" s="6177"/>
      <c r="G25" s="6178"/>
      <c r="H25" s="103"/>
      <c r="I25" s="103"/>
      <c r="J25" s="103"/>
      <c r="K25" s="103"/>
      <c r="L25" s="103"/>
      <c r="M25" s="103"/>
      <c r="N25" s="103"/>
      <c r="O25" s="104"/>
      <c r="P25" s="40"/>
      <c r="Q25" s="6181" t="s">
        <v>798</v>
      </c>
      <c r="R25" s="6182"/>
      <c r="S25" s="6183"/>
      <c r="T25" s="6057">
        <f>'3面'!BG133</f>
        <v>0</v>
      </c>
      <c r="U25" s="6058"/>
      <c r="V25" s="6058"/>
      <c r="W25" s="6058"/>
      <c r="X25" s="6058"/>
      <c r="Y25" s="6058"/>
      <c r="Z25" s="105"/>
      <c r="AA25" s="6"/>
      <c r="AB25" s="6204"/>
      <c r="AC25" s="6205"/>
      <c r="AD25" s="6206"/>
      <c r="AE25" s="6173"/>
      <c r="AF25" s="6212"/>
      <c r="AG25" s="6212"/>
      <c r="AH25" s="6212"/>
      <c r="AI25" s="6174"/>
      <c r="AJ25" s="91"/>
      <c r="AK25" s="11"/>
      <c r="AL25" s="106"/>
      <c r="AM25" s="106"/>
      <c r="AN25" s="106"/>
      <c r="AO25" s="106"/>
      <c r="AP25" s="106"/>
      <c r="AQ25" s="106"/>
      <c r="AR25" s="106"/>
      <c r="AS25" s="106"/>
      <c r="AT25" s="106"/>
      <c r="AU25" s="93"/>
      <c r="AV25" s="6054"/>
      <c r="AW25" s="6055"/>
      <c r="AX25" s="6055"/>
      <c r="AY25" s="6055"/>
      <c r="AZ25" s="6056"/>
      <c r="BA25" s="6057">
        <f>INT((CV136+CV137))</f>
        <v>0</v>
      </c>
      <c r="BB25" s="6058"/>
      <c r="BC25" s="6058"/>
      <c r="BD25" s="6058"/>
      <c r="BE25" s="6058"/>
      <c r="BF25" s="6058"/>
      <c r="BG25" s="6058"/>
      <c r="BH25" s="6058"/>
      <c r="BI25" s="6058"/>
      <c r="BJ25" s="6058"/>
      <c r="BK25" s="6058"/>
      <c r="BL25" s="6058"/>
      <c r="BM25" s="6058"/>
      <c r="BN25" s="6058"/>
      <c r="BO25" s="6058"/>
      <c r="BP25" s="6058"/>
      <c r="BQ25" s="6058"/>
      <c r="BR25" s="6058"/>
      <c r="BS25" s="6058"/>
      <c r="BT25" s="6058"/>
      <c r="BU25" s="6058"/>
      <c r="BV25" s="6058"/>
      <c r="BW25" s="6058"/>
      <c r="BX25" s="6058"/>
      <c r="BY25" s="6058"/>
      <c r="BZ25" s="6058"/>
      <c r="CA25" s="6058"/>
      <c r="CB25" s="6058"/>
      <c r="CC25" s="6058"/>
      <c r="CD25" s="6058"/>
      <c r="CE25" s="6058"/>
      <c r="CF25" s="6058"/>
      <c r="CG25" s="6058"/>
      <c r="CH25" s="6058"/>
      <c r="CI25" s="107"/>
      <c r="CJ25" s="105"/>
      <c r="CK25" s="7"/>
      <c r="CL25" s="53"/>
      <c r="CM25" s="48"/>
      <c r="CN25" s="48"/>
      <c r="CO25" s="3"/>
      <c r="CP25" s="3"/>
      <c r="CQ25" s="3"/>
    </row>
    <row r="26" spans="1:95" ht="22.5" customHeight="1">
      <c r="A26" s="3"/>
      <c r="B26" s="6"/>
      <c r="C26" s="6169"/>
      <c r="D26" s="6173"/>
      <c r="E26" s="6174"/>
      <c r="F26" s="6177"/>
      <c r="G26" s="6178"/>
      <c r="H26" s="31"/>
      <c r="I26" s="6190" t="s">
        <v>21</v>
      </c>
      <c r="J26" s="6190"/>
      <c r="K26" s="6190"/>
      <c r="L26" s="6190"/>
      <c r="M26" s="6190"/>
      <c r="N26" s="6190"/>
      <c r="O26" s="6190"/>
      <c r="P26" s="77"/>
      <c r="Q26" s="6184"/>
      <c r="R26" s="6185"/>
      <c r="S26" s="6186"/>
      <c r="T26" s="6059"/>
      <c r="U26" s="6060"/>
      <c r="V26" s="6060"/>
      <c r="W26" s="6060"/>
      <c r="X26" s="6060"/>
      <c r="Y26" s="6060"/>
      <c r="Z26" s="92"/>
      <c r="AA26" s="6"/>
      <c r="AB26" s="6204"/>
      <c r="AC26" s="6205"/>
      <c r="AD26" s="6206"/>
      <c r="AE26" s="6173"/>
      <c r="AF26" s="6212"/>
      <c r="AG26" s="6212"/>
      <c r="AH26" s="6212"/>
      <c r="AI26" s="6174"/>
      <c r="AJ26" s="91"/>
      <c r="AK26" s="6074" t="s">
        <v>22</v>
      </c>
      <c r="AL26" s="6074"/>
      <c r="AM26" s="6074"/>
      <c r="AN26" s="6074"/>
      <c r="AO26" s="6074"/>
      <c r="AP26" s="6074"/>
      <c r="AQ26" s="6074"/>
      <c r="AR26" s="6074"/>
      <c r="AS26" s="6074"/>
      <c r="AT26" s="6074"/>
      <c r="AU26" s="93"/>
      <c r="AV26" s="6054"/>
      <c r="AW26" s="6055"/>
      <c r="AX26" s="6055"/>
      <c r="AY26" s="6055"/>
      <c r="AZ26" s="6056"/>
      <c r="BA26" s="6059"/>
      <c r="BB26" s="6060"/>
      <c r="BC26" s="6060"/>
      <c r="BD26" s="6060"/>
      <c r="BE26" s="6060"/>
      <c r="BF26" s="6060"/>
      <c r="BG26" s="6060"/>
      <c r="BH26" s="6060"/>
      <c r="BI26" s="6060"/>
      <c r="BJ26" s="6060"/>
      <c r="BK26" s="6060"/>
      <c r="BL26" s="6060"/>
      <c r="BM26" s="6060"/>
      <c r="BN26" s="6060"/>
      <c r="BO26" s="6060"/>
      <c r="BP26" s="6060"/>
      <c r="BQ26" s="6060"/>
      <c r="BR26" s="6060"/>
      <c r="BS26" s="6060"/>
      <c r="BT26" s="6060"/>
      <c r="BU26" s="6060"/>
      <c r="BV26" s="6060"/>
      <c r="BW26" s="6060"/>
      <c r="BX26" s="6060"/>
      <c r="BY26" s="6060"/>
      <c r="BZ26" s="6060"/>
      <c r="CA26" s="6060"/>
      <c r="CB26" s="6060"/>
      <c r="CC26" s="6060"/>
      <c r="CD26" s="6060"/>
      <c r="CE26" s="6060"/>
      <c r="CF26" s="6060"/>
      <c r="CG26" s="6060"/>
      <c r="CH26" s="6060"/>
      <c r="CI26" s="94"/>
      <c r="CJ26" s="95"/>
      <c r="CK26" s="7"/>
      <c r="CL26" s="53"/>
      <c r="CM26" s="48"/>
      <c r="CN26" s="48"/>
      <c r="CO26" s="3"/>
      <c r="CP26" s="3"/>
      <c r="CQ26" s="3"/>
    </row>
    <row r="27" spans="1:95" ht="3" customHeight="1">
      <c r="A27" s="3"/>
      <c r="B27" s="6"/>
      <c r="C27" s="6169"/>
      <c r="D27" s="6173"/>
      <c r="E27" s="6174"/>
      <c r="F27" s="6179"/>
      <c r="G27" s="6180"/>
      <c r="H27" s="96"/>
      <c r="I27" s="96"/>
      <c r="J27" s="96"/>
      <c r="K27" s="96"/>
      <c r="L27" s="96"/>
      <c r="M27" s="96"/>
      <c r="N27" s="96"/>
      <c r="O27" s="96"/>
      <c r="P27" s="96"/>
      <c r="Q27" s="6187"/>
      <c r="R27" s="6188"/>
      <c r="S27" s="6189"/>
      <c r="T27" s="6061"/>
      <c r="U27" s="6062"/>
      <c r="V27" s="6062"/>
      <c r="W27" s="6062"/>
      <c r="X27" s="6062"/>
      <c r="Y27" s="6062"/>
      <c r="Z27" s="98"/>
      <c r="AA27" s="6"/>
      <c r="AB27" s="6204"/>
      <c r="AC27" s="6205"/>
      <c r="AD27" s="6206"/>
      <c r="AE27" s="6173"/>
      <c r="AF27" s="6212"/>
      <c r="AG27" s="6212"/>
      <c r="AH27" s="6212"/>
      <c r="AI27" s="6174"/>
      <c r="AJ27" s="91"/>
      <c r="AK27" s="106"/>
      <c r="AL27" s="106"/>
      <c r="AM27" s="106"/>
      <c r="AN27" s="106"/>
      <c r="AO27" s="106"/>
      <c r="AP27" s="106"/>
      <c r="AQ27" s="106"/>
      <c r="AR27" s="106"/>
      <c r="AS27" s="106"/>
      <c r="AT27" s="106"/>
      <c r="AU27" s="93"/>
      <c r="AV27" s="6054"/>
      <c r="AW27" s="6055"/>
      <c r="AX27" s="6055"/>
      <c r="AY27" s="6055"/>
      <c r="AZ27" s="6056"/>
      <c r="BA27" s="6061"/>
      <c r="BB27" s="6062"/>
      <c r="BC27" s="6062"/>
      <c r="BD27" s="6062"/>
      <c r="BE27" s="6062"/>
      <c r="BF27" s="6062"/>
      <c r="BG27" s="6062"/>
      <c r="BH27" s="6062"/>
      <c r="BI27" s="6062"/>
      <c r="BJ27" s="6062"/>
      <c r="BK27" s="6062"/>
      <c r="BL27" s="6062"/>
      <c r="BM27" s="6062"/>
      <c r="BN27" s="6062"/>
      <c r="BO27" s="6062"/>
      <c r="BP27" s="6062"/>
      <c r="BQ27" s="6062"/>
      <c r="BR27" s="6062"/>
      <c r="BS27" s="6062"/>
      <c r="BT27" s="6062"/>
      <c r="BU27" s="6062"/>
      <c r="BV27" s="6062"/>
      <c r="BW27" s="6062"/>
      <c r="BX27" s="6062"/>
      <c r="BY27" s="6062"/>
      <c r="BZ27" s="6062"/>
      <c r="CA27" s="6062"/>
      <c r="CB27" s="6062"/>
      <c r="CC27" s="6062"/>
      <c r="CD27" s="6062"/>
      <c r="CE27" s="6062"/>
      <c r="CF27" s="6062"/>
      <c r="CG27" s="6062"/>
      <c r="CH27" s="6062"/>
      <c r="CI27" s="101"/>
      <c r="CJ27" s="102"/>
      <c r="CK27" s="7"/>
      <c r="CL27" s="53"/>
      <c r="CM27" s="48"/>
      <c r="CN27" s="48"/>
      <c r="CO27" s="3"/>
      <c r="CP27" s="3"/>
      <c r="CQ27" s="3"/>
    </row>
    <row r="28" spans="1:95" ht="3" customHeight="1">
      <c r="A28" s="3"/>
      <c r="B28" s="6"/>
      <c r="C28" s="6169"/>
      <c r="D28" s="6173"/>
      <c r="E28" s="6174"/>
      <c r="F28" s="6209" t="s">
        <v>23</v>
      </c>
      <c r="G28" s="6210"/>
      <c r="H28" s="103"/>
      <c r="I28" s="103"/>
      <c r="J28" s="103"/>
      <c r="K28" s="103"/>
      <c r="L28" s="103"/>
      <c r="M28" s="103"/>
      <c r="N28" s="103"/>
      <c r="O28" s="103"/>
      <c r="P28" s="103"/>
      <c r="Q28" s="6181" t="s">
        <v>799</v>
      </c>
      <c r="R28" s="6182"/>
      <c r="S28" s="6183"/>
      <c r="T28" s="6057">
        <f>'3面'!BG138</f>
        <v>50124000</v>
      </c>
      <c r="U28" s="6058"/>
      <c r="V28" s="6058"/>
      <c r="W28" s="6058"/>
      <c r="X28" s="6058"/>
      <c r="Y28" s="6058"/>
      <c r="Z28" s="105"/>
      <c r="AA28" s="6"/>
      <c r="AB28" s="6204"/>
      <c r="AC28" s="6205"/>
      <c r="AD28" s="6206"/>
      <c r="AE28" s="6173"/>
      <c r="AF28" s="6212"/>
      <c r="AG28" s="6212"/>
      <c r="AH28" s="6212"/>
      <c r="AI28" s="6174"/>
      <c r="AJ28" s="811"/>
      <c r="AK28" s="104"/>
      <c r="AL28" s="104"/>
      <c r="AM28" s="104"/>
      <c r="AN28" s="104"/>
      <c r="AO28" s="104"/>
      <c r="AP28" s="104"/>
      <c r="AQ28" s="104"/>
      <c r="AR28" s="104"/>
      <c r="AS28" s="104"/>
      <c r="AT28" s="104"/>
      <c r="AU28" s="109"/>
      <c r="AV28" s="6063"/>
      <c r="AW28" s="6064"/>
      <c r="AX28" s="6064"/>
      <c r="AY28" s="6064"/>
      <c r="AZ28" s="6065"/>
      <c r="BA28" s="6057">
        <f ca="1">INT((CV138+CV139+CV140))</f>
        <v>6872250</v>
      </c>
      <c r="BB28" s="6058"/>
      <c r="BC28" s="6058"/>
      <c r="BD28" s="6058"/>
      <c r="BE28" s="6058"/>
      <c r="BF28" s="6058"/>
      <c r="BG28" s="6058"/>
      <c r="BH28" s="6058"/>
      <c r="BI28" s="6058"/>
      <c r="BJ28" s="6058"/>
      <c r="BK28" s="6058"/>
      <c r="BL28" s="6058"/>
      <c r="BM28" s="6058"/>
      <c r="BN28" s="6058"/>
      <c r="BO28" s="6058"/>
      <c r="BP28" s="6058"/>
      <c r="BQ28" s="6058"/>
      <c r="BR28" s="6058"/>
      <c r="BS28" s="6058"/>
      <c r="BT28" s="6058"/>
      <c r="BU28" s="6058"/>
      <c r="BV28" s="6058"/>
      <c r="BW28" s="6058"/>
      <c r="BX28" s="6058"/>
      <c r="BY28" s="6058"/>
      <c r="BZ28" s="6058"/>
      <c r="CA28" s="6058"/>
      <c r="CB28" s="6058"/>
      <c r="CC28" s="6058"/>
      <c r="CD28" s="6058"/>
      <c r="CE28" s="6058"/>
      <c r="CF28" s="6058"/>
      <c r="CG28" s="6058"/>
      <c r="CH28" s="6058"/>
      <c r="CI28" s="107"/>
      <c r="CJ28" s="105"/>
      <c r="CK28" s="7"/>
      <c r="CL28" s="53"/>
      <c r="CM28" s="48"/>
      <c r="CN28" s="48"/>
      <c r="CO28" s="3"/>
      <c r="CP28" s="3"/>
      <c r="CQ28" s="3"/>
    </row>
    <row r="29" spans="1:95" ht="22.5" customHeight="1">
      <c r="A29" s="3"/>
      <c r="B29" s="6"/>
      <c r="C29" s="6169"/>
      <c r="D29" s="6173"/>
      <c r="E29" s="6174"/>
      <c r="F29" s="6177"/>
      <c r="G29" s="6178"/>
      <c r="H29" s="31"/>
      <c r="I29" s="6190" t="s">
        <v>19</v>
      </c>
      <c r="J29" s="6190"/>
      <c r="K29" s="6190"/>
      <c r="L29" s="6190"/>
      <c r="M29" s="6190"/>
      <c r="N29" s="6190"/>
      <c r="O29" s="6190"/>
      <c r="P29" s="77"/>
      <c r="Q29" s="6184"/>
      <c r="R29" s="6185"/>
      <c r="S29" s="6186"/>
      <c r="T29" s="6059"/>
      <c r="U29" s="6060"/>
      <c r="V29" s="6060"/>
      <c r="W29" s="6060"/>
      <c r="X29" s="6060"/>
      <c r="Y29" s="6060"/>
      <c r="Z29" s="92"/>
      <c r="AA29" s="6"/>
      <c r="AB29" s="6204"/>
      <c r="AC29" s="6205"/>
      <c r="AD29" s="6206"/>
      <c r="AE29" s="6173"/>
      <c r="AF29" s="6212"/>
      <c r="AG29" s="6212"/>
      <c r="AH29" s="6212"/>
      <c r="AI29" s="6174"/>
      <c r="AJ29" s="91"/>
      <c r="AK29" s="6074" t="s">
        <v>24</v>
      </c>
      <c r="AL29" s="6074"/>
      <c r="AM29" s="6074"/>
      <c r="AN29" s="6074"/>
      <c r="AO29" s="6074"/>
      <c r="AP29" s="6074"/>
      <c r="AQ29" s="6074"/>
      <c r="AR29" s="6074"/>
      <c r="AS29" s="6074"/>
      <c r="AT29" s="6074"/>
      <c r="AU29" s="93"/>
      <c r="AV29" s="6054"/>
      <c r="AW29" s="6055"/>
      <c r="AX29" s="6055"/>
      <c r="AY29" s="6055"/>
      <c r="AZ29" s="6056"/>
      <c r="BA29" s="6059"/>
      <c r="BB29" s="6060"/>
      <c r="BC29" s="6060"/>
      <c r="BD29" s="6060"/>
      <c r="BE29" s="6060"/>
      <c r="BF29" s="6060"/>
      <c r="BG29" s="6060"/>
      <c r="BH29" s="6060"/>
      <c r="BI29" s="6060"/>
      <c r="BJ29" s="6060"/>
      <c r="BK29" s="6060"/>
      <c r="BL29" s="6060"/>
      <c r="BM29" s="6060"/>
      <c r="BN29" s="6060"/>
      <c r="BO29" s="6060"/>
      <c r="BP29" s="6060"/>
      <c r="BQ29" s="6060"/>
      <c r="BR29" s="6060"/>
      <c r="BS29" s="6060"/>
      <c r="BT29" s="6060"/>
      <c r="BU29" s="6060"/>
      <c r="BV29" s="6060"/>
      <c r="BW29" s="6060"/>
      <c r="BX29" s="6060"/>
      <c r="BY29" s="6060"/>
      <c r="BZ29" s="6060"/>
      <c r="CA29" s="6060"/>
      <c r="CB29" s="6060"/>
      <c r="CC29" s="6060"/>
      <c r="CD29" s="6060"/>
      <c r="CE29" s="6060"/>
      <c r="CF29" s="6060"/>
      <c r="CG29" s="6060"/>
      <c r="CH29" s="6060"/>
      <c r="CI29" s="94"/>
      <c r="CJ29" s="95"/>
      <c r="CK29" s="7"/>
      <c r="CL29" s="53"/>
      <c r="CM29" s="48"/>
      <c r="CN29" s="48"/>
      <c r="CO29" s="3"/>
      <c r="CP29" s="3"/>
      <c r="CQ29" s="3"/>
    </row>
    <row r="30" spans="1:95" ht="3" customHeight="1">
      <c r="A30" s="3"/>
      <c r="B30" s="6"/>
      <c r="C30" s="6169"/>
      <c r="D30" s="6173"/>
      <c r="E30" s="6174"/>
      <c r="F30" s="6177"/>
      <c r="G30" s="6178"/>
      <c r="H30" s="96"/>
      <c r="I30" s="96"/>
      <c r="J30" s="96"/>
      <c r="K30" s="96"/>
      <c r="L30" s="96"/>
      <c r="M30" s="96"/>
      <c r="N30" s="96"/>
      <c r="O30" s="96"/>
      <c r="P30" s="96"/>
      <c r="Q30" s="6187"/>
      <c r="R30" s="6188"/>
      <c r="S30" s="6189"/>
      <c r="T30" s="6061"/>
      <c r="U30" s="6062"/>
      <c r="V30" s="6062"/>
      <c r="W30" s="6062"/>
      <c r="X30" s="6062"/>
      <c r="Y30" s="6062"/>
      <c r="Z30" s="98"/>
      <c r="AA30" s="6"/>
      <c r="AB30" s="6204"/>
      <c r="AC30" s="6205"/>
      <c r="AD30" s="6206"/>
      <c r="AE30" s="6173"/>
      <c r="AF30" s="6212"/>
      <c r="AG30" s="6212"/>
      <c r="AH30" s="6212"/>
      <c r="AI30" s="6174"/>
      <c r="AJ30" s="99"/>
      <c r="AK30" s="97"/>
      <c r="AL30" s="97"/>
      <c r="AM30" s="97"/>
      <c r="AN30" s="97"/>
      <c r="AO30" s="97"/>
      <c r="AP30" s="97"/>
      <c r="AQ30" s="97"/>
      <c r="AR30" s="97"/>
      <c r="AS30" s="97"/>
      <c r="AT30" s="97"/>
      <c r="AU30" s="100"/>
      <c r="AV30" s="6066"/>
      <c r="AW30" s="6067"/>
      <c r="AX30" s="6067"/>
      <c r="AY30" s="6067"/>
      <c r="AZ30" s="6068"/>
      <c r="BA30" s="6061"/>
      <c r="BB30" s="6062"/>
      <c r="BC30" s="6062"/>
      <c r="BD30" s="6062"/>
      <c r="BE30" s="6062"/>
      <c r="BF30" s="6062"/>
      <c r="BG30" s="6062"/>
      <c r="BH30" s="6062"/>
      <c r="BI30" s="6062"/>
      <c r="BJ30" s="6062"/>
      <c r="BK30" s="6062"/>
      <c r="BL30" s="6062"/>
      <c r="BM30" s="6062"/>
      <c r="BN30" s="6062"/>
      <c r="BO30" s="6062"/>
      <c r="BP30" s="6062"/>
      <c r="BQ30" s="6062"/>
      <c r="BR30" s="6062"/>
      <c r="BS30" s="6062"/>
      <c r="BT30" s="6062"/>
      <c r="BU30" s="6062"/>
      <c r="BV30" s="6062"/>
      <c r="BW30" s="6062"/>
      <c r="BX30" s="6062"/>
      <c r="BY30" s="6062"/>
      <c r="BZ30" s="6062"/>
      <c r="CA30" s="6062"/>
      <c r="CB30" s="6062"/>
      <c r="CC30" s="6062"/>
      <c r="CD30" s="6062"/>
      <c r="CE30" s="6062"/>
      <c r="CF30" s="6062"/>
      <c r="CG30" s="6062"/>
      <c r="CH30" s="6062"/>
      <c r="CI30" s="101"/>
      <c r="CJ30" s="102"/>
      <c r="CK30" s="7"/>
      <c r="CL30" s="53"/>
      <c r="CM30" s="48"/>
      <c r="CN30" s="48"/>
      <c r="CO30" s="3"/>
      <c r="CP30" s="3"/>
      <c r="CQ30" s="3"/>
    </row>
    <row r="31" spans="1:95" ht="3" customHeight="1">
      <c r="A31" s="3"/>
      <c r="B31" s="6"/>
      <c r="C31" s="6169"/>
      <c r="D31" s="6173"/>
      <c r="E31" s="6174"/>
      <c r="F31" s="6177"/>
      <c r="G31" s="6178"/>
      <c r="H31" s="103"/>
      <c r="I31" s="103"/>
      <c r="J31" s="103"/>
      <c r="K31" s="103"/>
      <c r="L31" s="103"/>
      <c r="M31" s="103"/>
      <c r="N31" s="103"/>
      <c r="O31" s="103"/>
      <c r="P31" s="103"/>
      <c r="Q31" s="6181" t="s">
        <v>800</v>
      </c>
      <c r="R31" s="6182"/>
      <c r="S31" s="6183"/>
      <c r="T31" s="6057">
        <f>'3面'!BG143</f>
        <v>0</v>
      </c>
      <c r="U31" s="6058"/>
      <c r="V31" s="6058"/>
      <c r="W31" s="6058"/>
      <c r="X31" s="6058"/>
      <c r="Y31" s="6058"/>
      <c r="Z31" s="105"/>
      <c r="AA31" s="6"/>
      <c r="AB31" s="6204"/>
      <c r="AC31" s="6205"/>
      <c r="AD31" s="6206"/>
      <c r="AE31" s="6173"/>
      <c r="AF31" s="6212"/>
      <c r="AG31" s="6212"/>
      <c r="AH31" s="6212"/>
      <c r="AI31" s="6174"/>
      <c r="AJ31" s="91"/>
      <c r="AK31" s="106"/>
      <c r="AL31" s="106"/>
      <c r="AM31" s="106"/>
      <c r="AN31" s="106"/>
      <c r="AO31" s="106"/>
      <c r="AP31" s="106"/>
      <c r="AQ31" s="106"/>
      <c r="AR31" s="106"/>
      <c r="AS31" s="106"/>
      <c r="AT31" s="106"/>
      <c r="AU31" s="93"/>
      <c r="AV31" s="6054"/>
      <c r="AW31" s="6055"/>
      <c r="AX31" s="6055"/>
      <c r="AY31" s="6055"/>
      <c r="AZ31" s="6056"/>
      <c r="BA31" s="6057">
        <f ca="1">INT((CV141+CV142))</f>
        <v>0</v>
      </c>
      <c r="BB31" s="6058"/>
      <c r="BC31" s="6058"/>
      <c r="BD31" s="6058"/>
      <c r="BE31" s="6058"/>
      <c r="BF31" s="6058"/>
      <c r="BG31" s="6058"/>
      <c r="BH31" s="6058"/>
      <c r="BI31" s="6058"/>
      <c r="BJ31" s="6058"/>
      <c r="BK31" s="6058"/>
      <c r="BL31" s="6058"/>
      <c r="BM31" s="6058"/>
      <c r="BN31" s="6058"/>
      <c r="BO31" s="6058"/>
      <c r="BP31" s="6058"/>
      <c r="BQ31" s="6058"/>
      <c r="BR31" s="6058"/>
      <c r="BS31" s="6058"/>
      <c r="BT31" s="6058"/>
      <c r="BU31" s="6058"/>
      <c r="BV31" s="6058"/>
      <c r="BW31" s="6058"/>
      <c r="BX31" s="6058"/>
      <c r="BY31" s="6058"/>
      <c r="BZ31" s="6058"/>
      <c r="CA31" s="6058"/>
      <c r="CB31" s="6058"/>
      <c r="CC31" s="6058"/>
      <c r="CD31" s="6058"/>
      <c r="CE31" s="6058"/>
      <c r="CF31" s="6058"/>
      <c r="CG31" s="6058"/>
      <c r="CH31" s="6058"/>
      <c r="CI31" s="107"/>
      <c r="CJ31" s="105"/>
      <c r="CK31" s="7"/>
      <c r="CL31" s="53"/>
      <c r="CM31" s="48"/>
      <c r="CN31" s="48"/>
      <c r="CO31" s="3"/>
      <c r="CP31" s="3"/>
      <c r="CQ31" s="3"/>
    </row>
    <row r="32" spans="1:95" ht="22.5" customHeight="1">
      <c r="A32" s="3"/>
      <c r="B32" s="6"/>
      <c r="C32" s="6169"/>
      <c r="D32" s="6173"/>
      <c r="E32" s="6174"/>
      <c r="F32" s="6177"/>
      <c r="G32" s="6178"/>
      <c r="H32" s="31"/>
      <c r="I32" s="6190" t="s">
        <v>25</v>
      </c>
      <c r="J32" s="6190"/>
      <c r="K32" s="6190"/>
      <c r="L32" s="6190"/>
      <c r="M32" s="6190"/>
      <c r="N32" s="6190"/>
      <c r="O32" s="6190"/>
      <c r="P32" s="77"/>
      <c r="Q32" s="6184"/>
      <c r="R32" s="6185"/>
      <c r="S32" s="6186"/>
      <c r="T32" s="6059"/>
      <c r="U32" s="6060"/>
      <c r="V32" s="6060"/>
      <c r="W32" s="6060"/>
      <c r="X32" s="6060"/>
      <c r="Y32" s="6060"/>
      <c r="Z32" s="92"/>
      <c r="AA32" s="6"/>
      <c r="AB32" s="6204"/>
      <c r="AC32" s="6205"/>
      <c r="AD32" s="6206"/>
      <c r="AE32" s="6173"/>
      <c r="AF32" s="6212"/>
      <c r="AG32" s="6212"/>
      <c r="AH32" s="6212"/>
      <c r="AI32" s="6174"/>
      <c r="AJ32" s="91"/>
      <c r="AK32" s="6074" t="s">
        <v>24</v>
      </c>
      <c r="AL32" s="6074"/>
      <c r="AM32" s="6074"/>
      <c r="AN32" s="6074"/>
      <c r="AO32" s="6074"/>
      <c r="AP32" s="6074"/>
      <c r="AQ32" s="6074"/>
      <c r="AR32" s="6074"/>
      <c r="AS32" s="6074"/>
      <c r="AT32" s="6074"/>
      <c r="AU32" s="93"/>
      <c r="AV32" s="6054"/>
      <c r="AW32" s="6055"/>
      <c r="AX32" s="6055"/>
      <c r="AY32" s="6055"/>
      <c r="AZ32" s="6056"/>
      <c r="BA32" s="6059"/>
      <c r="BB32" s="6060"/>
      <c r="BC32" s="6060"/>
      <c r="BD32" s="6060"/>
      <c r="BE32" s="6060"/>
      <c r="BF32" s="6060"/>
      <c r="BG32" s="6060"/>
      <c r="BH32" s="6060"/>
      <c r="BI32" s="6060"/>
      <c r="BJ32" s="6060"/>
      <c r="BK32" s="6060"/>
      <c r="BL32" s="6060"/>
      <c r="BM32" s="6060"/>
      <c r="BN32" s="6060"/>
      <c r="BO32" s="6060"/>
      <c r="BP32" s="6060"/>
      <c r="BQ32" s="6060"/>
      <c r="BR32" s="6060"/>
      <c r="BS32" s="6060"/>
      <c r="BT32" s="6060"/>
      <c r="BU32" s="6060"/>
      <c r="BV32" s="6060"/>
      <c r="BW32" s="6060"/>
      <c r="BX32" s="6060"/>
      <c r="BY32" s="6060"/>
      <c r="BZ32" s="6060"/>
      <c r="CA32" s="6060"/>
      <c r="CB32" s="6060"/>
      <c r="CC32" s="6060"/>
      <c r="CD32" s="6060"/>
      <c r="CE32" s="6060"/>
      <c r="CF32" s="6060"/>
      <c r="CG32" s="6060"/>
      <c r="CH32" s="6060"/>
      <c r="CI32" s="94"/>
      <c r="CJ32" s="95"/>
      <c r="CK32" s="7"/>
      <c r="CL32" s="53"/>
      <c r="CM32" s="48"/>
      <c r="CN32" s="48"/>
      <c r="CO32" s="3"/>
      <c r="CP32" s="3"/>
      <c r="CQ32" s="3"/>
    </row>
    <row r="33" spans="1:95" ht="3" customHeight="1">
      <c r="A33" s="3"/>
      <c r="B33" s="6"/>
      <c r="C33" s="6169"/>
      <c r="D33" s="6173"/>
      <c r="E33" s="6174"/>
      <c r="F33" s="6177"/>
      <c r="G33" s="6178"/>
      <c r="H33" s="96"/>
      <c r="I33" s="96"/>
      <c r="J33" s="96"/>
      <c r="K33" s="96"/>
      <c r="L33" s="96"/>
      <c r="M33" s="96"/>
      <c r="N33" s="96"/>
      <c r="O33" s="96"/>
      <c r="P33" s="96"/>
      <c r="Q33" s="6187"/>
      <c r="R33" s="6188"/>
      <c r="S33" s="6189"/>
      <c r="T33" s="6061"/>
      <c r="U33" s="6062"/>
      <c r="V33" s="6062"/>
      <c r="W33" s="6062"/>
      <c r="X33" s="6062"/>
      <c r="Y33" s="6062"/>
      <c r="Z33" s="98"/>
      <c r="AA33" s="6"/>
      <c r="AB33" s="6204"/>
      <c r="AC33" s="6205"/>
      <c r="AD33" s="6206"/>
      <c r="AE33" s="6173"/>
      <c r="AF33" s="6212"/>
      <c r="AG33" s="6212"/>
      <c r="AH33" s="6212"/>
      <c r="AI33" s="6174"/>
      <c r="AJ33" s="91"/>
      <c r="AK33" s="106"/>
      <c r="AL33" s="106"/>
      <c r="AM33" s="106"/>
      <c r="AN33" s="106"/>
      <c r="AO33" s="106"/>
      <c r="AP33" s="106"/>
      <c r="AQ33" s="106"/>
      <c r="AR33" s="106"/>
      <c r="AS33" s="106"/>
      <c r="AT33" s="106"/>
      <c r="AU33" s="93"/>
      <c r="AV33" s="6054"/>
      <c r="AW33" s="6055"/>
      <c r="AX33" s="6055"/>
      <c r="AY33" s="6055"/>
      <c r="AZ33" s="6056"/>
      <c r="BA33" s="6061"/>
      <c r="BB33" s="6062"/>
      <c r="BC33" s="6062"/>
      <c r="BD33" s="6062"/>
      <c r="BE33" s="6062"/>
      <c r="BF33" s="6062"/>
      <c r="BG33" s="6062"/>
      <c r="BH33" s="6062"/>
      <c r="BI33" s="6062"/>
      <c r="BJ33" s="6062"/>
      <c r="BK33" s="6062"/>
      <c r="BL33" s="6062"/>
      <c r="BM33" s="6062"/>
      <c r="BN33" s="6062"/>
      <c r="BO33" s="6062"/>
      <c r="BP33" s="6062"/>
      <c r="BQ33" s="6062"/>
      <c r="BR33" s="6062"/>
      <c r="BS33" s="6062"/>
      <c r="BT33" s="6062"/>
      <c r="BU33" s="6062"/>
      <c r="BV33" s="6062"/>
      <c r="BW33" s="6062"/>
      <c r="BX33" s="6062"/>
      <c r="BY33" s="6062"/>
      <c r="BZ33" s="6062"/>
      <c r="CA33" s="6062"/>
      <c r="CB33" s="6062"/>
      <c r="CC33" s="6062"/>
      <c r="CD33" s="6062"/>
      <c r="CE33" s="6062"/>
      <c r="CF33" s="6062"/>
      <c r="CG33" s="6062"/>
      <c r="CH33" s="6062"/>
      <c r="CI33" s="101"/>
      <c r="CJ33" s="102"/>
      <c r="CK33" s="7"/>
      <c r="CL33" s="53"/>
      <c r="CM33" s="48"/>
      <c r="CN33" s="48"/>
      <c r="CO33" s="3"/>
      <c r="CP33" s="3"/>
      <c r="CQ33" s="3"/>
    </row>
    <row r="34" spans="1:95" ht="3" customHeight="1">
      <c r="A34" s="3"/>
      <c r="B34" s="6"/>
      <c r="C34" s="6169"/>
      <c r="D34" s="6173"/>
      <c r="E34" s="6174"/>
      <c r="F34" s="6177"/>
      <c r="G34" s="6178"/>
      <c r="H34" s="103"/>
      <c r="I34" s="103"/>
      <c r="J34" s="103"/>
      <c r="K34" s="103"/>
      <c r="L34" s="103"/>
      <c r="M34" s="103"/>
      <c r="N34" s="103"/>
      <c r="O34" s="103"/>
      <c r="P34" s="103"/>
      <c r="Q34" s="6181" t="s">
        <v>801</v>
      </c>
      <c r="R34" s="6182"/>
      <c r="S34" s="6183"/>
      <c r="T34" s="6057">
        <f>'3面'!BG148</f>
        <v>0</v>
      </c>
      <c r="U34" s="6058"/>
      <c r="V34" s="6058"/>
      <c r="W34" s="6058"/>
      <c r="X34" s="6058"/>
      <c r="Y34" s="6058"/>
      <c r="Z34" s="105"/>
      <c r="AA34" s="6"/>
      <c r="AB34" s="6204"/>
      <c r="AC34" s="6205"/>
      <c r="AD34" s="6206"/>
      <c r="AE34" s="6173"/>
      <c r="AF34" s="6212"/>
      <c r="AG34" s="6212"/>
      <c r="AH34" s="6212"/>
      <c r="AI34" s="6174"/>
      <c r="AJ34" s="811"/>
      <c r="AK34" s="104"/>
      <c r="AL34" s="104"/>
      <c r="AM34" s="104"/>
      <c r="AN34" s="104"/>
      <c r="AO34" s="104"/>
      <c r="AP34" s="104"/>
      <c r="AQ34" s="104"/>
      <c r="AR34" s="104"/>
      <c r="AS34" s="104"/>
      <c r="AT34" s="104"/>
      <c r="AU34" s="109"/>
      <c r="AV34" s="6064"/>
      <c r="AW34" s="6064"/>
      <c r="AX34" s="6064"/>
      <c r="AY34" s="6064"/>
      <c r="AZ34" s="6065"/>
      <c r="BA34" s="6057">
        <f>INT(CV143)</f>
        <v>0</v>
      </c>
      <c r="BB34" s="6058"/>
      <c r="BC34" s="6058"/>
      <c r="BD34" s="6058"/>
      <c r="BE34" s="6058"/>
      <c r="BF34" s="6058"/>
      <c r="BG34" s="6058"/>
      <c r="BH34" s="6058"/>
      <c r="BI34" s="6058"/>
      <c r="BJ34" s="6058"/>
      <c r="BK34" s="6058"/>
      <c r="BL34" s="6058"/>
      <c r="BM34" s="6058"/>
      <c r="BN34" s="6058"/>
      <c r="BO34" s="6058"/>
      <c r="BP34" s="6058"/>
      <c r="BQ34" s="6058"/>
      <c r="BR34" s="6058"/>
      <c r="BS34" s="6058"/>
      <c r="BT34" s="6058"/>
      <c r="BU34" s="6058"/>
      <c r="BV34" s="6058"/>
      <c r="BW34" s="6058"/>
      <c r="BX34" s="6058"/>
      <c r="BY34" s="6058"/>
      <c r="BZ34" s="6058"/>
      <c r="CA34" s="6058"/>
      <c r="CB34" s="6058"/>
      <c r="CC34" s="6058"/>
      <c r="CD34" s="6058"/>
      <c r="CE34" s="6058"/>
      <c r="CF34" s="6058"/>
      <c r="CG34" s="6058"/>
      <c r="CH34" s="6058"/>
      <c r="CI34" s="107"/>
      <c r="CJ34" s="105"/>
      <c r="CK34" s="7"/>
      <c r="CL34" s="53"/>
      <c r="CM34" s="48"/>
      <c r="CN34" s="48"/>
      <c r="CO34" s="3"/>
      <c r="CP34" s="3"/>
      <c r="CQ34" s="3"/>
    </row>
    <row r="35" spans="1:95" ht="22.5" customHeight="1">
      <c r="A35" s="3"/>
      <c r="B35" s="6"/>
      <c r="C35" s="6169"/>
      <c r="D35" s="6173"/>
      <c r="E35" s="6174"/>
      <c r="F35" s="6177"/>
      <c r="G35" s="6178"/>
      <c r="H35" s="31"/>
      <c r="I35" s="6190" t="s">
        <v>26</v>
      </c>
      <c r="J35" s="6190"/>
      <c r="K35" s="6190"/>
      <c r="L35" s="6190"/>
      <c r="M35" s="6190"/>
      <c r="N35" s="6190"/>
      <c r="O35" s="6190"/>
      <c r="P35" s="77"/>
      <c r="Q35" s="6184"/>
      <c r="R35" s="6185"/>
      <c r="S35" s="6186"/>
      <c r="T35" s="6059"/>
      <c r="U35" s="6060"/>
      <c r="V35" s="6060"/>
      <c r="W35" s="6060"/>
      <c r="X35" s="6060"/>
      <c r="Y35" s="6060"/>
      <c r="Z35" s="92"/>
      <c r="AA35" s="6"/>
      <c r="AB35" s="6204"/>
      <c r="AC35" s="6205"/>
      <c r="AD35" s="6206"/>
      <c r="AE35" s="6173"/>
      <c r="AF35" s="6212"/>
      <c r="AG35" s="6212"/>
      <c r="AH35" s="6212"/>
      <c r="AI35" s="6174"/>
      <c r="AJ35" s="91"/>
      <c r="AK35" s="6074" t="s">
        <v>24</v>
      </c>
      <c r="AL35" s="6074"/>
      <c r="AM35" s="6074"/>
      <c r="AN35" s="6074"/>
      <c r="AO35" s="6074"/>
      <c r="AP35" s="6074"/>
      <c r="AQ35" s="6074"/>
      <c r="AR35" s="6074"/>
      <c r="AS35" s="6074"/>
      <c r="AT35" s="6074"/>
      <c r="AU35" s="93"/>
      <c r="AV35" s="6055"/>
      <c r="AW35" s="6055"/>
      <c r="AX35" s="6055"/>
      <c r="AY35" s="6055"/>
      <c r="AZ35" s="6056"/>
      <c r="BA35" s="6059"/>
      <c r="BB35" s="6060"/>
      <c r="BC35" s="6060"/>
      <c r="BD35" s="6060"/>
      <c r="BE35" s="6060"/>
      <c r="BF35" s="6060"/>
      <c r="BG35" s="6060"/>
      <c r="BH35" s="6060"/>
      <c r="BI35" s="6060"/>
      <c r="BJ35" s="6060"/>
      <c r="BK35" s="6060"/>
      <c r="BL35" s="6060"/>
      <c r="BM35" s="6060"/>
      <c r="BN35" s="6060"/>
      <c r="BO35" s="6060"/>
      <c r="BP35" s="6060"/>
      <c r="BQ35" s="6060"/>
      <c r="BR35" s="6060"/>
      <c r="BS35" s="6060"/>
      <c r="BT35" s="6060"/>
      <c r="BU35" s="6060"/>
      <c r="BV35" s="6060"/>
      <c r="BW35" s="6060"/>
      <c r="BX35" s="6060"/>
      <c r="BY35" s="6060"/>
      <c r="BZ35" s="6060"/>
      <c r="CA35" s="6060"/>
      <c r="CB35" s="6060"/>
      <c r="CC35" s="6060"/>
      <c r="CD35" s="6060"/>
      <c r="CE35" s="6060"/>
      <c r="CF35" s="6060"/>
      <c r="CG35" s="6060"/>
      <c r="CH35" s="6060"/>
      <c r="CI35" s="94"/>
      <c r="CJ35" s="95"/>
      <c r="CK35" s="7"/>
      <c r="CL35" s="53"/>
      <c r="CM35" s="48"/>
      <c r="CN35" s="48"/>
      <c r="CO35" s="3"/>
      <c r="CP35" s="3"/>
      <c r="CQ35" s="3"/>
    </row>
    <row r="36" spans="1:95" ht="3" customHeight="1">
      <c r="A36" s="3"/>
      <c r="B36" s="6"/>
      <c r="C36" s="6169"/>
      <c r="D36" s="6173"/>
      <c r="E36" s="6174"/>
      <c r="F36" s="6179"/>
      <c r="G36" s="6180"/>
      <c r="H36" s="96"/>
      <c r="I36" s="96"/>
      <c r="J36" s="96"/>
      <c r="K36" s="96"/>
      <c r="L36" s="96"/>
      <c r="M36" s="96"/>
      <c r="N36" s="96"/>
      <c r="O36" s="96"/>
      <c r="P36" s="96"/>
      <c r="Q36" s="6187"/>
      <c r="R36" s="6188"/>
      <c r="S36" s="6189"/>
      <c r="T36" s="6061"/>
      <c r="U36" s="6062"/>
      <c r="V36" s="6062"/>
      <c r="W36" s="6062"/>
      <c r="X36" s="6062"/>
      <c r="Y36" s="6062"/>
      <c r="Z36" s="98"/>
      <c r="AA36" s="6"/>
      <c r="AB36" s="6204"/>
      <c r="AC36" s="6205"/>
      <c r="AD36" s="6206"/>
      <c r="AE36" s="6173"/>
      <c r="AF36" s="6212"/>
      <c r="AG36" s="6212"/>
      <c r="AH36" s="6212"/>
      <c r="AI36" s="6174"/>
      <c r="AJ36" s="99"/>
      <c r="AK36" s="97"/>
      <c r="AL36" s="97"/>
      <c r="AM36" s="97"/>
      <c r="AN36" s="97"/>
      <c r="AO36" s="97"/>
      <c r="AP36" s="97"/>
      <c r="AQ36" s="97"/>
      <c r="AR36" s="97"/>
      <c r="AS36" s="97"/>
      <c r="AT36" s="97"/>
      <c r="AU36" s="100"/>
      <c r="AV36" s="6067"/>
      <c r="AW36" s="6067"/>
      <c r="AX36" s="6067"/>
      <c r="AY36" s="6067"/>
      <c r="AZ36" s="6068"/>
      <c r="BA36" s="6061"/>
      <c r="BB36" s="6062"/>
      <c r="BC36" s="6062"/>
      <c r="BD36" s="6062"/>
      <c r="BE36" s="6062"/>
      <c r="BF36" s="6062"/>
      <c r="BG36" s="6062"/>
      <c r="BH36" s="6062"/>
      <c r="BI36" s="6062"/>
      <c r="BJ36" s="6062"/>
      <c r="BK36" s="6062"/>
      <c r="BL36" s="6062"/>
      <c r="BM36" s="6062"/>
      <c r="BN36" s="6062"/>
      <c r="BO36" s="6062"/>
      <c r="BP36" s="6062"/>
      <c r="BQ36" s="6062"/>
      <c r="BR36" s="6062"/>
      <c r="BS36" s="6062"/>
      <c r="BT36" s="6062"/>
      <c r="BU36" s="6062"/>
      <c r="BV36" s="6062"/>
      <c r="BW36" s="6062"/>
      <c r="BX36" s="6062"/>
      <c r="BY36" s="6062"/>
      <c r="BZ36" s="6062"/>
      <c r="CA36" s="6062"/>
      <c r="CB36" s="6062"/>
      <c r="CC36" s="6062"/>
      <c r="CD36" s="6062"/>
      <c r="CE36" s="6062"/>
      <c r="CF36" s="6062"/>
      <c r="CG36" s="6062"/>
      <c r="CH36" s="6062"/>
      <c r="CI36" s="101"/>
      <c r="CJ36" s="102"/>
      <c r="CK36" s="7"/>
      <c r="CL36" s="53"/>
      <c r="CM36" s="48"/>
      <c r="CN36" s="48"/>
      <c r="CO36" s="3"/>
      <c r="CP36" s="3"/>
      <c r="CQ36" s="3"/>
    </row>
    <row r="37" spans="1:95" ht="3" customHeight="1">
      <c r="A37" s="3"/>
      <c r="B37" s="6"/>
      <c r="C37" s="6169"/>
      <c r="D37" s="6173"/>
      <c r="E37" s="6174"/>
      <c r="F37" s="112"/>
      <c r="G37" s="113"/>
      <c r="H37" s="103"/>
      <c r="I37" s="103"/>
      <c r="J37" s="103"/>
      <c r="K37" s="103"/>
      <c r="L37" s="103"/>
      <c r="M37" s="103"/>
      <c r="N37" s="103"/>
      <c r="O37" s="103"/>
      <c r="P37" s="114"/>
      <c r="Q37" s="6181" t="s">
        <v>802</v>
      </c>
      <c r="R37" s="6182"/>
      <c r="S37" s="6183"/>
      <c r="T37" s="6057">
        <f>株式譲渡一面!M24</f>
        <v>0</v>
      </c>
      <c r="U37" s="6058"/>
      <c r="V37" s="6058"/>
      <c r="W37" s="6058"/>
      <c r="X37" s="6058"/>
      <c r="Y37" s="6058"/>
      <c r="Z37" s="105"/>
      <c r="AA37" s="6"/>
      <c r="AB37" s="6204"/>
      <c r="AC37" s="6205"/>
      <c r="AD37" s="6206"/>
      <c r="AE37" s="6173"/>
      <c r="AF37" s="6212"/>
      <c r="AG37" s="6212"/>
      <c r="AH37" s="6212"/>
      <c r="AI37" s="6174"/>
      <c r="AJ37" s="91"/>
      <c r="AK37" s="106"/>
      <c r="AL37" s="106"/>
      <c r="AM37" s="106"/>
      <c r="AN37" s="106"/>
      <c r="AO37" s="106"/>
      <c r="AP37" s="106"/>
      <c r="AQ37" s="106"/>
      <c r="AR37" s="106"/>
      <c r="AS37" s="106"/>
      <c r="AT37" s="106"/>
      <c r="AU37" s="93"/>
      <c r="AV37" s="6054"/>
      <c r="AW37" s="6055"/>
      <c r="AX37" s="6055"/>
      <c r="AY37" s="6055"/>
      <c r="AZ37" s="6056"/>
      <c r="BA37" s="6057">
        <f>INT(CV144)</f>
        <v>0</v>
      </c>
      <c r="BB37" s="6058"/>
      <c r="BC37" s="6058"/>
      <c r="BD37" s="6058"/>
      <c r="BE37" s="6058"/>
      <c r="BF37" s="6058"/>
      <c r="BG37" s="6058"/>
      <c r="BH37" s="6058"/>
      <c r="BI37" s="6058"/>
      <c r="BJ37" s="6058"/>
      <c r="BK37" s="6058"/>
      <c r="BL37" s="6058"/>
      <c r="BM37" s="6058"/>
      <c r="BN37" s="6058"/>
      <c r="BO37" s="6058"/>
      <c r="BP37" s="6058"/>
      <c r="BQ37" s="6058"/>
      <c r="BR37" s="6058"/>
      <c r="BS37" s="6058"/>
      <c r="BT37" s="6058"/>
      <c r="BU37" s="6058"/>
      <c r="BV37" s="6058"/>
      <c r="BW37" s="6058"/>
      <c r="BX37" s="6058"/>
      <c r="BY37" s="6058"/>
      <c r="BZ37" s="6058"/>
      <c r="CA37" s="6058"/>
      <c r="CB37" s="6058"/>
      <c r="CC37" s="6058"/>
      <c r="CD37" s="6058"/>
      <c r="CE37" s="6058"/>
      <c r="CF37" s="6058"/>
      <c r="CG37" s="6058"/>
      <c r="CH37" s="6058"/>
      <c r="CI37" s="107"/>
      <c r="CJ37" s="105"/>
      <c r="CK37" s="7"/>
      <c r="CL37" s="53"/>
      <c r="CM37" s="48"/>
      <c r="CN37" s="48"/>
      <c r="CO37" s="3"/>
      <c r="CP37" s="3"/>
      <c r="CQ37" s="3"/>
    </row>
    <row r="38" spans="1:95" ht="22.5" customHeight="1">
      <c r="A38" s="3"/>
      <c r="B38" s="6"/>
      <c r="C38" s="6169"/>
      <c r="D38" s="6173"/>
      <c r="E38" s="6174"/>
      <c r="F38" s="6207" t="s">
        <v>27</v>
      </c>
      <c r="G38" s="6156"/>
      <c r="H38" s="6156"/>
      <c r="I38" s="6156"/>
      <c r="J38" s="6156"/>
      <c r="K38" s="6156"/>
      <c r="L38" s="6156"/>
      <c r="M38" s="6156"/>
      <c r="N38" s="6156"/>
      <c r="O38" s="6156"/>
      <c r="P38" s="6208"/>
      <c r="Q38" s="6184"/>
      <c r="R38" s="6185"/>
      <c r="S38" s="6186"/>
      <c r="T38" s="6059"/>
      <c r="U38" s="6060"/>
      <c r="V38" s="6060"/>
      <c r="W38" s="6060"/>
      <c r="X38" s="6060"/>
      <c r="Y38" s="6060"/>
      <c r="Z38" s="92"/>
      <c r="AA38" s="6"/>
      <c r="AB38" s="6204"/>
      <c r="AC38" s="6205"/>
      <c r="AD38" s="6206"/>
      <c r="AE38" s="6173"/>
      <c r="AF38" s="6212"/>
      <c r="AG38" s="6212"/>
      <c r="AH38" s="6212"/>
      <c r="AI38" s="6174"/>
      <c r="AJ38" s="91"/>
      <c r="AK38" s="6074" t="s">
        <v>24</v>
      </c>
      <c r="AL38" s="6074"/>
      <c r="AM38" s="6074"/>
      <c r="AN38" s="6074"/>
      <c r="AO38" s="6074"/>
      <c r="AP38" s="6074"/>
      <c r="AQ38" s="6074"/>
      <c r="AR38" s="6074"/>
      <c r="AS38" s="6074"/>
      <c r="AT38" s="6074"/>
      <c r="AU38" s="93"/>
      <c r="AV38" s="6054"/>
      <c r="AW38" s="6055"/>
      <c r="AX38" s="6055"/>
      <c r="AY38" s="6055"/>
      <c r="AZ38" s="6056"/>
      <c r="BA38" s="6059"/>
      <c r="BB38" s="6060"/>
      <c r="BC38" s="6060"/>
      <c r="BD38" s="6060"/>
      <c r="BE38" s="6060"/>
      <c r="BF38" s="6060"/>
      <c r="BG38" s="6060"/>
      <c r="BH38" s="6060"/>
      <c r="BI38" s="6060"/>
      <c r="BJ38" s="6060"/>
      <c r="BK38" s="6060"/>
      <c r="BL38" s="6060"/>
      <c r="BM38" s="6060"/>
      <c r="BN38" s="6060"/>
      <c r="BO38" s="6060"/>
      <c r="BP38" s="6060"/>
      <c r="BQ38" s="6060"/>
      <c r="BR38" s="6060"/>
      <c r="BS38" s="6060"/>
      <c r="BT38" s="6060"/>
      <c r="BU38" s="6060"/>
      <c r="BV38" s="6060"/>
      <c r="BW38" s="6060"/>
      <c r="BX38" s="6060"/>
      <c r="BY38" s="6060"/>
      <c r="BZ38" s="6060"/>
      <c r="CA38" s="6060"/>
      <c r="CB38" s="6060"/>
      <c r="CC38" s="6060"/>
      <c r="CD38" s="6060"/>
      <c r="CE38" s="6060"/>
      <c r="CF38" s="6060"/>
      <c r="CG38" s="6060"/>
      <c r="CH38" s="6060"/>
      <c r="CI38" s="94"/>
      <c r="CJ38" s="95"/>
      <c r="CK38" s="7"/>
      <c r="CL38" s="53"/>
      <c r="CM38" s="48"/>
      <c r="CN38" s="48"/>
      <c r="CO38" s="3"/>
      <c r="CP38" s="3"/>
      <c r="CQ38" s="3"/>
    </row>
    <row r="39" spans="1:95" ht="3" customHeight="1">
      <c r="A39" s="3"/>
      <c r="B39" s="6"/>
      <c r="C39" s="6169"/>
      <c r="D39" s="6173"/>
      <c r="E39" s="6174"/>
      <c r="F39" s="115"/>
      <c r="G39" s="116"/>
      <c r="H39" s="96"/>
      <c r="I39" s="96"/>
      <c r="J39" s="96"/>
      <c r="K39" s="96"/>
      <c r="L39" s="96"/>
      <c r="M39" s="96"/>
      <c r="N39" s="96"/>
      <c r="O39" s="96"/>
      <c r="P39" s="117"/>
      <c r="Q39" s="6187"/>
      <c r="R39" s="6188"/>
      <c r="S39" s="6189"/>
      <c r="T39" s="6061"/>
      <c r="U39" s="6062"/>
      <c r="V39" s="6062"/>
      <c r="W39" s="6062"/>
      <c r="X39" s="6062"/>
      <c r="Y39" s="6062"/>
      <c r="Z39" s="98"/>
      <c r="AA39" s="6"/>
      <c r="AB39" s="6204"/>
      <c r="AC39" s="6205"/>
      <c r="AD39" s="6206"/>
      <c r="AE39" s="6173"/>
      <c r="AF39" s="6212"/>
      <c r="AG39" s="6212"/>
      <c r="AH39" s="6212"/>
      <c r="AI39" s="6174"/>
      <c r="AJ39" s="91"/>
      <c r="AK39" s="106"/>
      <c r="AL39" s="106"/>
      <c r="AM39" s="106"/>
      <c r="AN39" s="106"/>
      <c r="AO39" s="106"/>
      <c r="AP39" s="106"/>
      <c r="AQ39" s="106"/>
      <c r="AR39" s="106"/>
      <c r="AS39" s="106"/>
      <c r="AT39" s="106"/>
      <c r="AU39" s="93"/>
      <c r="AV39" s="6054"/>
      <c r="AW39" s="6055"/>
      <c r="AX39" s="6055"/>
      <c r="AY39" s="6055"/>
      <c r="AZ39" s="6056"/>
      <c r="BA39" s="6061"/>
      <c r="BB39" s="6062"/>
      <c r="BC39" s="6062"/>
      <c r="BD39" s="6062"/>
      <c r="BE39" s="6062"/>
      <c r="BF39" s="6062"/>
      <c r="BG39" s="6062"/>
      <c r="BH39" s="6062"/>
      <c r="BI39" s="6062"/>
      <c r="BJ39" s="6062"/>
      <c r="BK39" s="6062"/>
      <c r="BL39" s="6062"/>
      <c r="BM39" s="6062"/>
      <c r="BN39" s="6062"/>
      <c r="BO39" s="6062"/>
      <c r="BP39" s="6062"/>
      <c r="BQ39" s="6062"/>
      <c r="BR39" s="6062"/>
      <c r="BS39" s="6062"/>
      <c r="BT39" s="6062"/>
      <c r="BU39" s="6062"/>
      <c r="BV39" s="6062"/>
      <c r="BW39" s="6062"/>
      <c r="BX39" s="6062"/>
      <c r="BY39" s="6062"/>
      <c r="BZ39" s="6062"/>
      <c r="CA39" s="6062"/>
      <c r="CB39" s="6062"/>
      <c r="CC39" s="6062"/>
      <c r="CD39" s="6062"/>
      <c r="CE39" s="6062"/>
      <c r="CF39" s="6062"/>
      <c r="CG39" s="6062"/>
      <c r="CH39" s="6062"/>
      <c r="CI39" s="101"/>
      <c r="CJ39" s="102"/>
      <c r="CK39" s="7"/>
      <c r="CL39" s="53"/>
      <c r="CM39" s="48"/>
      <c r="CN39" s="48"/>
      <c r="CO39" s="3"/>
      <c r="CP39" s="3"/>
      <c r="CQ39" s="3"/>
    </row>
    <row r="40" spans="1:95" ht="3" customHeight="1">
      <c r="A40" s="3"/>
      <c r="B40" s="6"/>
      <c r="C40" s="6169"/>
      <c r="D40" s="6173"/>
      <c r="E40" s="6174"/>
      <c r="F40" s="112"/>
      <c r="G40" s="113"/>
      <c r="H40" s="103"/>
      <c r="I40" s="103"/>
      <c r="J40" s="103"/>
      <c r="K40" s="103"/>
      <c r="L40" s="103"/>
      <c r="M40" s="103"/>
      <c r="N40" s="103"/>
      <c r="O40" s="103"/>
      <c r="P40" s="114"/>
      <c r="Q40" s="6181" t="s">
        <v>803</v>
      </c>
      <c r="R40" s="6182"/>
      <c r="S40" s="6183"/>
      <c r="T40" s="6057">
        <f>株式譲渡一面!U24</f>
        <v>0</v>
      </c>
      <c r="U40" s="6058"/>
      <c r="V40" s="6058"/>
      <c r="W40" s="6058"/>
      <c r="X40" s="6058"/>
      <c r="Y40" s="6058"/>
      <c r="Z40" s="105"/>
      <c r="AA40" s="6"/>
      <c r="AB40" s="6204"/>
      <c r="AC40" s="6205"/>
      <c r="AD40" s="6206"/>
      <c r="AE40" s="6173"/>
      <c r="AF40" s="6212"/>
      <c r="AG40" s="6212"/>
      <c r="AH40" s="6212"/>
      <c r="AI40" s="6174"/>
      <c r="AJ40" s="811"/>
      <c r="AK40" s="104"/>
      <c r="AL40" s="104"/>
      <c r="AM40" s="104"/>
      <c r="AN40" s="104"/>
      <c r="AO40" s="104"/>
      <c r="AP40" s="104"/>
      <c r="AQ40" s="104"/>
      <c r="AR40" s="104"/>
      <c r="AS40" s="104"/>
      <c r="AT40" s="104"/>
      <c r="AU40" s="109"/>
      <c r="AV40" s="6063"/>
      <c r="AW40" s="6064"/>
      <c r="AX40" s="6064"/>
      <c r="AY40" s="6064"/>
      <c r="AZ40" s="6065"/>
      <c r="BA40" s="6057">
        <f>INT(CW145*5)</f>
        <v>0</v>
      </c>
      <c r="BB40" s="6058"/>
      <c r="BC40" s="6058"/>
      <c r="BD40" s="6058"/>
      <c r="BE40" s="6058"/>
      <c r="BF40" s="6058"/>
      <c r="BG40" s="6058"/>
      <c r="BH40" s="6058"/>
      <c r="BI40" s="6058"/>
      <c r="BJ40" s="6058"/>
      <c r="BK40" s="6058"/>
      <c r="BL40" s="6058"/>
      <c r="BM40" s="6058"/>
      <c r="BN40" s="6058"/>
      <c r="BO40" s="6058"/>
      <c r="BP40" s="6058"/>
      <c r="BQ40" s="6058"/>
      <c r="BR40" s="6058"/>
      <c r="BS40" s="6058"/>
      <c r="BT40" s="6058"/>
      <c r="BU40" s="6058"/>
      <c r="BV40" s="6058"/>
      <c r="BW40" s="6058"/>
      <c r="BX40" s="6058"/>
      <c r="BY40" s="6058"/>
      <c r="BZ40" s="6058"/>
      <c r="CA40" s="6058"/>
      <c r="CB40" s="6058"/>
      <c r="CC40" s="6058"/>
      <c r="CD40" s="6058"/>
      <c r="CE40" s="6058"/>
      <c r="CF40" s="6058"/>
      <c r="CG40" s="6058"/>
      <c r="CH40" s="6058"/>
      <c r="CI40" s="107"/>
      <c r="CJ40" s="105"/>
      <c r="CK40" s="7"/>
      <c r="CL40" s="53"/>
      <c r="CM40" s="48"/>
      <c r="CN40" s="48"/>
      <c r="CO40" s="3"/>
      <c r="CP40" s="3"/>
      <c r="CQ40" s="3"/>
    </row>
    <row r="41" spans="1:95" ht="22.5" customHeight="1">
      <c r="A41" s="3"/>
      <c r="B41" s="6"/>
      <c r="C41" s="6169"/>
      <c r="D41" s="6173"/>
      <c r="E41" s="6174"/>
      <c r="F41" s="6207" t="s">
        <v>28</v>
      </c>
      <c r="G41" s="6156"/>
      <c r="H41" s="6156"/>
      <c r="I41" s="6156"/>
      <c r="J41" s="6156"/>
      <c r="K41" s="6156"/>
      <c r="L41" s="6156"/>
      <c r="M41" s="6156"/>
      <c r="N41" s="6156"/>
      <c r="O41" s="6156"/>
      <c r="P41" s="6208"/>
      <c r="Q41" s="6184"/>
      <c r="R41" s="6185"/>
      <c r="S41" s="6186"/>
      <c r="T41" s="6059"/>
      <c r="U41" s="6060"/>
      <c r="V41" s="6060"/>
      <c r="W41" s="6060"/>
      <c r="X41" s="6060"/>
      <c r="Y41" s="6060"/>
      <c r="Z41" s="92"/>
      <c r="AA41" s="6"/>
      <c r="AB41" s="6204"/>
      <c r="AC41" s="6205"/>
      <c r="AD41" s="6206"/>
      <c r="AE41" s="6173"/>
      <c r="AF41" s="6212"/>
      <c r="AG41" s="6212"/>
      <c r="AH41" s="6212"/>
      <c r="AI41" s="6174"/>
      <c r="AJ41" s="91"/>
      <c r="AK41" s="6074" t="s">
        <v>29</v>
      </c>
      <c r="AL41" s="6074"/>
      <c r="AM41" s="6074"/>
      <c r="AN41" s="6074"/>
      <c r="AO41" s="6074"/>
      <c r="AP41" s="6074"/>
      <c r="AQ41" s="6074"/>
      <c r="AR41" s="6074"/>
      <c r="AS41" s="6074"/>
      <c r="AT41" s="6074"/>
      <c r="AU41" s="93"/>
      <c r="AV41" s="6054"/>
      <c r="AW41" s="6055"/>
      <c r="AX41" s="6055"/>
      <c r="AY41" s="6055"/>
      <c r="AZ41" s="6056"/>
      <c r="BA41" s="6059"/>
      <c r="BB41" s="6060"/>
      <c r="BC41" s="6060"/>
      <c r="BD41" s="6060"/>
      <c r="BE41" s="6060"/>
      <c r="BF41" s="6060"/>
      <c r="BG41" s="6060"/>
      <c r="BH41" s="6060"/>
      <c r="BI41" s="6060"/>
      <c r="BJ41" s="6060"/>
      <c r="BK41" s="6060"/>
      <c r="BL41" s="6060"/>
      <c r="BM41" s="6060"/>
      <c r="BN41" s="6060"/>
      <c r="BO41" s="6060"/>
      <c r="BP41" s="6060"/>
      <c r="BQ41" s="6060"/>
      <c r="BR41" s="6060"/>
      <c r="BS41" s="6060"/>
      <c r="BT41" s="6060"/>
      <c r="BU41" s="6060"/>
      <c r="BV41" s="6060"/>
      <c r="BW41" s="6060"/>
      <c r="BX41" s="6060"/>
      <c r="BY41" s="6060"/>
      <c r="BZ41" s="6060"/>
      <c r="CA41" s="6060"/>
      <c r="CB41" s="6060"/>
      <c r="CC41" s="6060"/>
      <c r="CD41" s="6060"/>
      <c r="CE41" s="6060"/>
      <c r="CF41" s="6060"/>
      <c r="CG41" s="6060"/>
      <c r="CH41" s="6060"/>
      <c r="CI41" s="94"/>
      <c r="CJ41" s="95"/>
      <c r="CK41" s="7"/>
      <c r="CL41" s="7"/>
      <c r="CM41" s="7"/>
      <c r="CN41" s="3"/>
      <c r="CO41" s="3"/>
      <c r="CP41" s="3"/>
      <c r="CQ41" s="3"/>
    </row>
    <row r="42" spans="1:95" ht="3" customHeight="1">
      <c r="A42" s="3"/>
      <c r="B42" s="6"/>
      <c r="C42" s="6169"/>
      <c r="D42" s="6173"/>
      <c r="E42" s="6174"/>
      <c r="F42" s="115"/>
      <c r="G42" s="116"/>
      <c r="H42" s="96"/>
      <c r="I42" s="96"/>
      <c r="J42" s="96"/>
      <c r="K42" s="96"/>
      <c r="L42" s="96"/>
      <c r="M42" s="96"/>
      <c r="N42" s="96"/>
      <c r="O42" s="96"/>
      <c r="P42" s="117"/>
      <c r="Q42" s="6187"/>
      <c r="R42" s="6188"/>
      <c r="S42" s="6189"/>
      <c r="T42" s="6061"/>
      <c r="U42" s="6062"/>
      <c r="V42" s="6062"/>
      <c r="W42" s="6062"/>
      <c r="X42" s="6062"/>
      <c r="Y42" s="6062"/>
      <c r="Z42" s="98"/>
      <c r="AA42" s="6"/>
      <c r="AB42" s="6204"/>
      <c r="AC42" s="6205"/>
      <c r="AD42" s="6206"/>
      <c r="AE42" s="6173"/>
      <c r="AF42" s="6212"/>
      <c r="AG42" s="6212"/>
      <c r="AH42" s="6212"/>
      <c r="AI42" s="6174"/>
      <c r="AJ42" s="99"/>
      <c r="AK42" s="97"/>
      <c r="AL42" s="97"/>
      <c r="AM42" s="97"/>
      <c r="AN42" s="97"/>
      <c r="AO42" s="97"/>
      <c r="AP42" s="97"/>
      <c r="AQ42" s="97"/>
      <c r="AR42" s="97"/>
      <c r="AS42" s="97"/>
      <c r="AT42" s="97"/>
      <c r="AU42" s="100"/>
      <c r="AV42" s="6066"/>
      <c r="AW42" s="6067"/>
      <c r="AX42" s="6067"/>
      <c r="AY42" s="6067"/>
      <c r="AZ42" s="6068"/>
      <c r="BA42" s="6061"/>
      <c r="BB42" s="6062"/>
      <c r="BC42" s="6062"/>
      <c r="BD42" s="6062"/>
      <c r="BE42" s="6062"/>
      <c r="BF42" s="6062"/>
      <c r="BG42" s="6062"/>
      <c r="BH42" s="6062"/>
      <c r="BI42" s="6062"/>
      <c r="BJ42" s="6062"/>
      <c r="BK42" s="6062"/>
      <c r="BL42" s="6062"/>
      <c r="BM42" s="6062"/>
      <c r="BN42" s="6062"/>
      <c r="BO42" s="6062"/>
      <c r="BP42" s="6062"/>
      <c r="BQ42" s="6062"/>
      <c r="BR42" s="6062"/>
      <c r="BS42" s="6062"/>
      <c r="BT42" s="6062"/>
      <c r="BU42" s="6062"/>
      <c r="BV42" s="6062"/>
      <c r="BW42" s="6062"/>
      <c r="BX42" s="6062"/>
      <c r="BY42" s="6062"/>
      <c r="BZ42" s="6062"/>
      <c r="CA42" s="6062"/>
      <c r="CB42" s="6062"/>
      <c r="CC42" s="6062"/>
      <c r="CD42" s="6062"/>
      <c r="CE42" s="6062"/>
      <c r="CF42" s="6062"/>
      <c r="CG42" s="6062"/>
      <c r="CH42" s="6062"/>
      <c r="CI42" s="101"/>
      <c r="CJ42" s="102"/>
      <c r="CK42" s="7"/>
      <c r="CL42" s="7"/>
      <c r="CM42" s="7"/>
      <c r="CN42" s="3"/>
      <c r="CO42" s="3"/>
      <c r="CP42" s="3"/>
      <c r="CQ42" s="3"/>
    </row>
    <row r="43" spans="1:95" ht="3" customHeight="1">
      <c r="A43" s="3"/>
      <c r="B43" s="6"/>
      <c r="C43" s="6169"/>
      <c r="D43" s="6173"/>
      <c r="E43" s="6174"/>
      <c r="F43" s="103"/>
      <c r="G43" s="103"/>
      <c r="H43" s="103"/>
      <c r="I43" s="103"/>
      <c r="J43" s="103"/>
      <c r="K43" s="103"/>
      <c r="L43" s="103"/>
      <c r="M43" s="103"/>
      <c r="N43" s="103"/>
      <c r="O43" s="103"/>
      <c r="P43" s="103"/>
      <c r="Q43" s="6181" t="s">
        <v>804</v>
      </c>
      <c r="R43" s="6182"/>
      <c r="S43" s="6183"/>
      <c r="T43" s="6057">
        <f>株式損失Ⅰ面!L46</f>
        <v>0</v>
      </c>
      <c r="U43" s="6058"/>
      <c r="V43" s="6058"/>
      <c r="W43" s="6058"/>
      <c r="X43" s="6058"/>
      <c r="Y43" s="6058"/>
      <c r="Z43" s="105"/>
      <c r="AA43" s="6"/>
      <c r="AB43" s="6204"/>
      <c r="AC43" s="6205"/>
      <c r="AD43" s="6206"/>
      <c r="AE43" s="6173"/>
      <c r="AF43" s="6212"/>
      <c r="AG43" s="6212"/>
      <c r="AH43" s="6212"/>
      <c r="AI43" s="6174"/>
      <c r="AJ43" s="91"/>
      <c r="AK43" s="106"/>
      <c r="AL43" s="106"/>
      <c r="AM43" s="106"/>
      <c r="AN43" s="106"/>
      <c r="AO43" s="106"/>
      <c r="AP43" s="106"/>
      <c r="AQ43" s="106"/>
      <c r="AR43" s="106"/>
      <c r="AS43" s="106"/>
      <c r="AT43" s="106"/>
      <c r="AU43" s="93"/>
      <c r="AV43" s="6054"/>
      <c r="AW43" s="6055"/>
      <c r="AX43" s="6055"/>
      <c r="AY43" s="6055"/>
      <c r="AZ43" s="6056"/>
      <c r="BA43" s="6057">
        <f>INT(CV146)</f>
        <v>0</v>
      </c>
      <c r="BB43" s="6058"/>
      <c r="BC43" s="6058"/>
      <c r="BD43" s="6058"/>
      <c r="BE43" s="6058"/>
      <c r="BF43" s="6058"/>
      <c r="BG43" s="6058"/>
      <c r="BH43" s="6058"/>
      <c r="BI43" s="6058"/>
      <c r="BJ43" s="6058"/>
      <c r="BK43" s="6058"/>
      <c r="BL43" s="6058"/>
      <c r="BM43" s="6058"/>
      <c r="BN43" s="6058"/>
      <c r="BO43" s="6058"/>
      <c r="BP43" s="6058"/>
      <c r="BQ43" s="6058"/>
      <c r="BR43" s="6058"/>
      <c r="BS43" s="6058"/>
      <c r="BT43" s="6058"/>
      <c r="BU43" s="6058"/>
      <c r="BV43" s="6058"/>
      <c r="BW43" s="6058"/>
      <c r="BX43" s="6058"/>
      <c r="BY43" s="6058"/>
      <c r="BZ43" s="6058"/>
      <c r="CA43" s="6058"/>
      <c r="CB43" s="6058"/>
      <c r="CC43" s="6058"/>
      <c r="CD43" s="6058"/>
      <c r="CE43" s="6058"/>
      <c r="CF43" s="6058"/>
      <c r="CG43" s="6058"/>
      <c r="CH43" s="6058"/>
      <c r="CI43" s="107"/>
      <c r="CJ43" s="105"/>
      <c r="CK43" s="7"/>
      <c r="CL43" s="7"/>
      <c r="CM43" s="7"/>
      <c r="CN43" s="3"/>
      <c r="CO43" s="3"/>
      <c r="CP43" s="3"/>
      <c r="CQ43" s="3"/>
    </row>
    <row r="44" spans="1:95" ht="22.5" customHeight="1">
      <c r="A44" s="3"/>
      <c r="B44" s="6"/>
      <c r="C44" s="6169"/>
      <c r="D44" s="6173"/>
      <c r="E44" s="6174"/>
      <c r="F44" s="6125" t="s">
        <v>30</v>
      </c>
      <c r="G44" s="6126"/>
      <c r="H44" s="6126"/>
      <c r="I44" s="6126"/>
      <c r="J44" s="6126"/>
      <c r="K44" s="6126"/>
      <c r="L44" s="6126"/>
      <c r="M44" s="6126"/>
      <c r="N44" s="6126"/>
      <c r="O44" s="6126"/>
      <c r="P44" s="6127"/>
      <c r="Q44" s="6184"/>
      <c r="R44" s="6185"/>
      <c r="S44" s="6186"/>
      <c r="T44" s="6059"/>
      <c r="U44" s="6060"/>
      <c r="V44" s="6060"/>
      <c r="W44" s="6060"/>
      <c r="X44" s="6060"/>
      <c r="Y44" s="6060"/>
      <c r="Z44" s="92"/>
      <c r="AA44" s="6"/>
      <c r="AB44" s="6204"/>
      <c r="AC44" s="6205"/>
      <c r="AD44" s="6206"/>
      <c r="AE44" s="6173"/>
      <c r="AF44" s="6212"/>
      <c r="AG44" s="6212"/>
      <c r="AH44" s="6212"/>
      <c r="AI44" s="6174"/>
      <c r="AJ44" s="91"/>
      <c r="AK44" s="6074" t="s">
        <v>29</v>
      </c>
      <c r="AL44" s="6074"/>
      <c r="AM44" s="6074"/>
      <c r="AN44" s="6074"/>
      <c r="AO44" s="6074"/>
      <c r="AP44" s="6074"/>
      <c r="AQ44" s="6074"/>
      <c r="AR44" s="6074"/>
      <c r="AS44" s="6074"/>
      <c r="AT44" s="6074"/>
      <c r="AU44" s="93"/>
      <c r="AV44" s="6054"/>
      <c r="AW44" s="6055"/>
      <c r="AX44" s="6055"/>
      <c r="AY44" s="6055"/>
      <c r="AZ44" s="6056"/>
      <c r="BA44" s="6059"/>
      <c r="BB44" s="6060"/>
      <c r="BC44" s="6060"/>
      <c r="BD44" s="6060"/>
      <c r="BE44" s="6060"/>
      <c r="BF44" s="6060"/>
      <c r="BG44" s="6060"/>
      <c r="BH44" s="6060"/>
      <c r="BI44" s="6060"/>
      <c r="BJ44" s="6060"/>
      <c r="BK44" s="6060"/>
      <c r="BL44" s="6060"/>
      <c r="BM44" s="6060"/>
      <c r="BN44" s="6060"/>
      <c r="BO44" s="6060"/>
      <c r="BP44" s="6060"/>
      <c r="BQ44" s="6060"/>
      <c r="BR44" s="6060"/>
      <c r="BS44" s="6060"/>
      <c r="BT44" s="6060"/>
      <c r="BU44" s="6060"/>
      <c r="BV44" s="6060"/>
      <c r="BW44" s="6060"/>
      <c r="BX44" s="6060"/>
      <c r="BY44" s="6060"/>
      <c r="BZ44" s="6060"/>
      <c r="CA44" s="6060"/>
      <c r="CB44" s="6060"/>
      <c r="CC44" s="6060"/>
      <c r="CD44" s="6060"/>
      <c r="CE44" s="6060"/>
      <c r="CF44" s="6060"/>
      <c r="CG44" s="6060"/>
      <c r="CH44" s="6060"/>
      <c r="CI44" s="94"/>
      <c r="CJ44" s="95"/>
      <c r="CK44" s="7"/>
      <c r="CL44" s="7"/>
      <c r="CM44" s="7"/>
      <c r="CN44" s="3"/>
      <c r="CO44" s="3"/>
      <c r="CP44" s="3"/>
      <c r="CQ44" s="3"/>
    </row>
    <row r="45" spans="1:95" ht="3" customHeight="1">
      <c r="A45" s="3"/>
      <c r="B45" s="6"/>
      <c r="C45" s="6169"/>
      <c r="D45" s="6173"/>
      <c r="E45" s="6174"/>
      <c r="F45" s="96"/>
      <c r="G45" s="96"/>
      <c r="H45" s="96"/>
      <c r="I45" s="96"/>
      <c r="J45" s="96"/>
      <c r="K45" s="96"/>
      <c r="L45" s="118"/>
      <c r="M45" s="96"/>
      <c r="N45" s="96"/>
      <c r="O45" s="96"/>
      <c r="P45" s="96"/>
      <c r="Q45" s="6187"/>
      <c r="R45" s="6188"/>
      <c r="S45" s="6189"/>
      <c r="T45" s="6061"/>
      <c r="U45" s="6062"/>
      <c r="V45" s="6062"/>
      <c r="W45" s="6062"/>
      <c r="X45" s="6062"/>
      <c r="Y45" s="6062"/>
      <c r="Z45" s="98"/>
      <c r="AA45" s="6"/>
      <c r="AB45" s="6204"/>
      <c r="AC45" s="6205"/>
      <c r="AD45" s="6206"/>
      <c r="AE45" s="6213"/>
      <c r="AF45" s="6214"/>
      <c r="AG45" s="6214"/>
      <c r="AH45" s="6214"/>
      <c r="AI45" s="6215"/>
      <c r="AJ45" s="91"/>
      <c r="AK45" s="91"/>
      <c r="AL45" s="91"/>
      <c r="AM45" s="91"/>
      <c r="AN45" s="91"/>
      <c r="AO45" s="91"/>
      <c r="AP45" s="91"/>
      <c r="AQ45" s="91"/>
      <c r="AR45" s="91"/>
      <c r="AS45" s="91"/>
      <c r="AT45" s="91"/>
      <c r="AU45" s="93"/>
      <c r="AV45" s="6054"/>
      <c r="AW45" s="6055"/>
      <c r="AX45" s="6055"/>
      <c r="AY45" s="6055"/>
      <c r="AZ45" s="6056"/>
      <c r="BA45" s="6061"/>
      <c r="BB45" s="6062"/>
      <c r="BC45" s="6062"/>
      <c r="BD45" s="6062"/>
      <c r="BE45" s="6062"/>
      <c r="BF45" s="6062"/>
      <c r="BG45" s="6062"/>
      <c r="BH45" s="6062"/>
      <c r="BI45" s="6062"/>
      <c r="BJ45" s="6062"/>
      <c r="BK45" s="6062"/>
      <c r="BL45" s="6062"/>
      <c r="BM45" s="6062"/>
      <c r="BN45" s="6062"/>
      <c r="BO45" s="6062"/>
      <c r="BP45" s="6062"/>
      <c r="BQ45" s="6062"/>
      <c r="BR45" s="6062"/>
      <c r="BS45" s="6062"/>
      <c r="BT45" s="6062"/>
      <c r="BU45" s="6062"/>
      <c r="BV45" s="6062"/>
      <c r="BW45" s="6062"/>
      <c r="BX45" s="6062"/>
      <c r="BY45" s="6062"/>
      <c r="BZ45" s="6062"/>
      <c r="CA45" s="6062"/>
      <c r="CB45" s="6062"/>
      <c r="CC45" s="6062"/>
      <c r="CD45" s="6062"/>
      <c r="CE45" s="6062"/>
      <c r="CF45" s="6062"/>
      <c r="CG45" s="6062"/>
      <c r="CH45" s="6062"/>
      <c r="CI45" s="101"/>
      <c r="CJ45" s="102"/>
      <c r="CK45" s="7"/>
      <c r="CL45" s="7"/>
      <c r="CM45" s="7"/>
      <c r="CN45" s="3"/>
      <c r="CO45" s="3"/>
      <c r="CP45" s="3"/>
      <c r="CQ45" s="3"/>
    </row>
    <row r="46" spans="1:95" ht="3" customHeight="1">
      <c r="A46" s="3"/>
      <c r="B46" s="6"/>
      <c r="C46" s="6169"/>
      <c r="D46" s="6173"/>
      <c r="E46" s="6174"/>
      <c r="F46" s="119"/>
      <c r="G46" s="103"/>
      <c r="H46" s="103"/>
      <c r="I46" s="103"/>
      <c r="J46" s="103"/>
      <c r="K46" s="103"/>
      <c r="L46" s="103"/>
      <c r="M46" s="103"/>
      <c r="N46" s="103"/>
      <c r="O46" s="103"/>
      <c r="P46" s="103"/>
      <c r="Q46" s="6181" t="s">
        <v>805</v>
      </c>
      <c r="R46" s="6182"/>
      <c r="S46" s="6183"/>
      <c r="T46" s="6192">
        <f ca="1">申告書1入力用!BF120</f>
        <v>0</v>
      </c>
      <c r="U46" s="6193"/>
      <c r="V46" s="6193"/>
      <c r="W46" s="6193"/>
      <c r="X46" s="6193"/>
      <c r="Y46" s="6193"/>
      <c r="Z46" s="105"/>
      <c r="AA46" s="6"/>
      <c r="AB46" s="6204"/>
      <c r="AC46" s="6205"/>
      <c r="AD46" s="6206"/>
      <c r="AE46" s="108"/>
      <c r="AF46" s="6128" t="s">
        <v>810</v>
      </c>
      <c r="AG46" s="6128"/>
      <c r="AH46" s="6128"/>
      <c r="AI46" s="6128"/>
      <c r="AJ46" s="6128"/>
      <c r="AK46" s="6128"/>
      <c r="AL46" s="6128"/>
      <c r="AM46" s="6128"/>
      <c r="AN46" s="6128"/>
      <c r="AO46" s="6128"/>
      <c r="AP46" s="6128"/>
      <c r="AQ46" s="6128"/>
      <c r="AR46" s="6128"/>
      <c r="AS46" s="6128"/>
      <c r="AT46" s="6128"/>
      <c r="AU46" s="109"/>
      <c r="AV46" s="6063"/>
      <c r="AW46" s="6064"/>
      <c r="AX46" s="6064"/>
      <c r="AY46" s="6064"/>
      <c r="AZ46" s="6065"/>
      <c r="BA46" s="6057">
        <f ca="1">INT(SUM(BA22:CH45))</f>
        <v>7294750</v>
      </c>
      <c r="BB46" s="6058"/>
      <c r="BC46" s="6058"/>
      <c r="BD46" s="6058"/>
      <c r="BE46" s="6058"/>
      <c r="BF46" s="6058"/>
      <c r="BG46" s="6058"/>
      <c r="BH46" s="6058"/>
      <c r="BI46" s="6058"/>
      <c r="BJ46" s="6058"/>
      <c r="BK46" s="6058"/>
      <c r="BL46" s="6058"/>
      <c r="BM46" s="6058"/>
      <c r="BN46" s="6058"/>
      <c r="BO46" s="6058"/>
      <c r="BP46" s="6058"/>
      <c r="BQ46" s="6058"/>
      <c r="BR46" s="6058"/>
      <c r="BS46" s="6058"/>
      <c r="BT46" s="6058"/>
      <c r="BU46" s="6058"/>
      <c r="BV46" s="6058"/>
      <c r="BW46" s="6058"/>
      <c r="BX46" s="6058"/>
      <c r="BY46" s="6058"/>
      <c r="BZ46" s="6058"/>
      <c r="CA46" s="6058"/>
      <c r="CB46" s="6058"/>
      <c r="CC46" s="6058"/>
      <c r="CD46" s="6058"/>
      <c r="CE46" s="6058"/>
      <c r="CF46" s="6058"/>
      <c r="CG46" s="6058"/>
      <c r="CH46" s="6058"/>
      <c r="CI46" s="107"/>
      <c r="CJ46" s="105"/>
      <c r="CK46" s="7"/>
      <c r="CL46" s="7"/>
      <c r="CM46" s="7"/>
      <c r="CN46" s="3"/>
      <c r="CO46" s="3"/>
      <c r="CP46" s="3"/>
      <c r="CQ46" s="3"/>
    </row>
    <row r="47" spans="1:95" ht="22.5" customHeight="1">
      <c r="A47" s="3"/>
      <c r="B47" s="6"/>
      <c r="C47" s="6169"/>
      <c r="D47" s="6173"/>
      <c r="E47" s="6174"/>
      <c r="F47" s="106"/>
      <c r="G47" s="6190" t="s">
        <v>31</v>
      </c>
      <c r="H47" s="6190"/>
      <c r="I47" s="6190"/>
      <c r="J47" s="6190"/>
      <c r="K47" s="6190"/>
      <c r="L47" s="6190"/>
      <c r="M47" s="6190"/>
      <c r="N47" s="6190"/>
      <c r="O47" s="6190"/>
      <c r="P47" s="6156"/>
      <c r="Q47" s="6184"/>
      <c r="R47" s="6185"/>
      <c r="S47" s="6186"/>
      <c r="T47" s="6194"/>
      <c r="U47" s="6195"/>
      <c r="V47" s="6195"/>
      <c r="W47" s="6195"/>
      <c r="X47" s="6195"/>
      <c r="Y47" s="6195"/>
      <c r="Z47" s="92"/>
      <c r="AA47" s="6"/>
      <c r="AB47" s="6204"/>
      <c r="AC47" s="6205"/>
      <c r="AD47" s="6206"/>
      <c r="AE47" s="110"/>
      <c r="AF47" s="6129"/>
      <c r="AG47" s="6129"/>
      <c r="AH47" s="6129"/>
      <c r="AI47" s="6129"/>
      <c r="AJ47" s="6129"/>
      <c r="AK47" s="6129"/>
      <c r="AL47" s="6129"/>
      <c r="AM47" s="6129"/>
      <c r="AN47" s="6129"/>
      <c r="AO47" s="6129"/>
      <c r="AP47" s="6129"/>
      <c r="AQ47" s="6129"/>
      <c r="AR47" s="6129"/>
      <c r="AS47" s="6129"/>
      <c r="AT47" s="6129"/>
      <c r="AU47" s="93"/>
      <c r="AV47" s="6054"/>
      <c r="AW47" s="6055"/>
      <c r="AX47" s="6055"/>
      <c r="AY47" s="6055"/>
      <c r="AZ47" s="6056"/>
      <c r="BA47" s="6059"/>
      <c r="BB47" s="6060"/>
      <c r="BC47" s="6060"/>
      <c r="BD47" s="6060"/>
      <c r="BE47" s="6060"/>
      <c r="BF47" s="6060"/>
      <c r="BG47" s="6060"/>
      <c r="BH47" s="6060"/>
      <c r="BI47" s="6060"/>
      <c r="BJ47" s="6060"/>
      <c r="BK47" s="6060"/>
      <c r="BL47" s="6060"/>
      <c r="BM47" s="6060"/>
      <c r="BN47" s="6060"/>
      <c r="BO47" s="6060"/>
      <c r="BP47" s="6060"/>
      <c r="BQ47" s="6060"/>
      <c r="BR47" s="6060"/>
      <c r="BS47" s="6060"/>
      <c r="BT47" s="6060"/>
      <c r="BU47" s="6060"/>
      <c r="BV47" s="6060"/>
      <c r="BW47" s="6060"/>
      <c r="BX47" s="6060"/>
      <c r="BY47" s="6060"/>
      <c r="BZ47" s="6060"/>
      <c r="CA47" s="6060"/>
      <c r="CB47" s="6060"/>
      <c r="CC47" s="6060"/>
      <c r="CD47" s="6060"/>
      <c r="CE47" s="6060"/>
      <c r="CF47" s="6060"/>
      <c r="CG47" s="6060"/>
      <c r="CH47" s="6060"/>
      <c r="CI47" s="94"/>
      <c r="CJ47" s="95"/>
      <c r="CK47" s="7"/>
      <c r="CL47" s="7"/>
      <c r="CM47" s="7"/>
      <c r="CN47" s="3"/>
      <c r="CO47" s="3"/>
      <c r="CP47" s="3"/>
      <c r="CQ47" s="3"/>
    </row>
    <row r="48" spans="1:95" ht="3" customHeight="1" thickBot="1">
      <c r="A48" s="3"/>
      <c r="B48" s="6"/>
      <c r="C48" s="6169"/>
      <c r="D48" s="6173"/>
      <c r="E48" s="6174"/>
      <c r="F48" s="5"/>
      <c r="G48" s="31"/>
      <c r="H48" s="31"/>
      <c r="I48" s="31"/>
      <c r="J48" s="31"/>
      <c r="K48" s="31"/>
      <c r="L48" s="31"/>
      <c r="M48" s="31"/>
      <c r="N48" s="31"/>
      <c r="O48" s="31"/>
      <c r="P48" s="6156"/>
      <c r="Q48" s="6184"/>
      <c r="R48" s="6185"/>
      <c r="S48" s="6186"/>
      <c r="T48" s="6196"/>
      <c r="U48" s="6197"/>
      <c r="V48" s="6197"/>
      <c r="W48" s="6197"/>
      <c r="X48" s="6197"/>
      <c r="Y48" s="6197"/>
      <c r="Z48" s="98"/>
      <c r="AA48" s="6"/>
      <c r="AB48" s="6204"/>
      <c r="AC48" s="6205"/>
      <c r="AD48" s="6206"/>
      <c r="AE48" s="110"/>
      <c r="AF48" s="6129"/>
      <c r="AG48" s="6129"/>
      <c r="AH48" s="6129"/>
      <c r="AI48" s="6129"/>
      <c r="AJ48" s="6129"/>
      <c r="AK48" s="6129"/>
      <c r="AL48" s="6129"/>
      <c r="AM48" s="6129"/>
      <c r="AN48" s="6129"/>
      <c r="AO48" s="6129"/>
      <c r="AP48" s="6129"/>
      <c r="AQ48" s="6129"/>
      <c r="AR48" s="6129"/>
      <c r="AS48" s="6129"/>
      <c r="AT48" s="6129"/>
      <c r="AU48" s="93"/>
      <c r="AV48" s="6054"/>
      <c r="AW48" s="6055"/>
      <c r="AX48" s="6055"/>
      <c r="AY48" s="6055"/>
      <c r="AZ48" s="6056"/>
      <c r="BA48" s="6059"/>
      <c r="BB48" s="6060"/>
      <c r="BC48" s="6060"/>
      <c r="BD48" s="6060"/>
      <c r="BE48" s="6060"/>
      <c r="BF48" s="6060"/>
      <c r="BG48" s="6060"/>
      <c r="BH48" s="6060"/>
      <c r="BI48" s="6060"/>
      <c r="BJ48" s="6060"/>
      <c r="BK48" s="6060"/>
      <c r="BL48" s="6060"/>
      <c r="BM48" s="6060"/>
      <c r="BN48" s="6060"/>
      <c r="BO48" s="6060"/>
      <c r="BP48" s="6060"/>
      <c r="BQ48" s="6060"/>
      <c r="BR48" s="6060"/>
      <c r="BS48" s="6060"/>
      <c r="BT48" s="6060"/>
      <c r="BU48" s="6060"/>
      <c r="BV48" s="6060"/>
      <c r="BW48" s="6060"/>
      <c r="BX48" s="6060"/>
      <c r="BY48" s="6060"/>
      <c r="BZ48" s="6060"/>
      <c r="CA48" s="6060"/>
      <c r="CB48" s="6060"/>
      <c r="CC48" s="6060"/>
      <c r="CD48" s="6060"/>
      <c r="CE48" s="6060"/>
      <c r="CF48" s="6060"/>
      <c r="CG48" s="6060"/>
      <c r="CH48" s="6060"/>
      <c r="CI48" s="120"/>
      <c r="CJ48" s="121"/>
      <c r="CK48" s="7"/>
      <c r="CL48" s="7"/>
      <c r="CM48" s="7"/>
      <c r="CN48" s="3"/>
      <c r="CO48" s="3"/>
      <c r="CP48" s="3"/>
      <c r="CQ48" s="3"/>
    </row>
    <row r="49" spans="1:95" ht="3" customHeight="1" thickTop="1">
      <c r="A49" s="3"/>
      <c r="B49" s="6"/>
      <c r="C49" s="6169"/>
      <c r="D49" s="122"/>
      <c r="E49" s="123"/>
      <c r="F49" s="40"/>
      <c r="G49" s="40"/>
      <c r="H49" s="40"/>
      <c r="I49" s="40"/>
      <c r="J49" s="40"/>
      <c r="K49" s="40"/>
      <c r="L49" s="40"/>
      <c r="M49" s="40"/>
      <c r="N49" s="40"/>
      <c r="O49" s="40"/>
      <c r="P49" s="103"/>
      <c r="Q49" s="6181" t="s">
        <v>806</v>
      </c>
      <c r="R49" s="6182"/>
      <c r="S49" s="6183"/>
      <c r="T49" s="6218"/>
      <c r="U49" s="6219"/>
      <c r="V49" s="6219"/>
      <c r="W49" s="6219"/>
      <c r="X49" s="6219"/>
      <c r="Y49" s="6219"/>
      <c r="Z49" s="105"/>
      <c r="AA49" s="6"/>
      <c r="AB49" s="6224" t="s">
        <v>32</v>
      </c>
      <c r="AC49" s="6225"/>
      <c r="AD49" s="6226"/>
      <c r="AE49" s="6233" t="s">
        <v>33</v>
      </c>
      <c r="AF49" s="6234"/>
      <c r="AG49" s="6234"/>
      <c r="AH49" s="6234"/>
      <c r="AI49" s="6235"/>
      <c r="AJ49" s="812"/>
      <c r="AK49" s="6238" t="s">
        <v>1054</v>
      </c>
      <c r="AL49" s="6238"/>
      <c r="AM49" s="6238"/>
      <c r="AN49" s="6238"/>
      <c r="AO49" s="6238"/>
      <c r="AP49" s="6238"/>
      <c r="AQ49" s="6238"/>
      <c r="AR49" s="6238"/>
      <c r="AS49" s="6238"/>
      <c r="AT49" s="6238"/>
      <c r="AU49" s="124"/>
      <c r="AV49" s="6075"/>
      <c r="AW49" s="6076"/>
      <c r="AX49" s="6076"/>
      <c r="AY49" s="6076"/>
      <c r="AZ49" s="6077"/>
      <c r="BA49" s="6069">
        <f>株式譲渡一面!U35</f>
        <v>0</v>
      </c>
      <c r="BB49" s="6070"/>
      <c r="BC49" s="6070"/>
      <c r="BD49" s="6070"/>
      <c r="BE49" s="6070"/>
      <c r="BF49" s="6070"/>
      <c r="BG49" s="6070"/>
      <c r="BH49" s="6070"/>
      <c r="BI49" s="6070"/>
      <c r="BJ49" s="6070"/>
      <c r="BK49" s="6070"/>
      <c r="BL49" s="6070"/>
      <c r="BM49" s="6070"/>
      <c r="BN49" s="6070"/>
      <c r="BO49" s="6070"/>
      <c r="BP49" s="6070"/>
      <c r="BQ49" s="6070"/>
      <c r="BR49" s="6070"/>
      <c r="BS49" s="6070"/>
      <c r="BT49" s="6070"/>
      <c r="BU49" s="6070"/>
      <c r="BV49" s="6070"/>
      <c r="BW49" s="6070"/>
      <c r="BX49" s="6070"/>
      <c r="BY49" s="6070"/>
      <c r="BZ49" s="6070"/>
      <c r="CA49" s="6070"/>
      <c r="CB49" s="6070"/>
      <c r="CC49" s="6070"/>
      <c r="CD49" s="6070"/>
      <c r="CE49" s="6070"/>
      <c r="CF49" s="6070"/>
      <c r="CG49" s="6070"/>
      <c r="CH49" s="6070"/>
      <c r="CI49" s="125"/>
      <c r="CJ49" s="126"/>
      <c r="CK49" s="7"/>
      <c r="CL49" s="7"/>
      <c r="CM49" s="7"/>
      <c r="CN49" s="3"/>
      <c r="CO49" s="3"/>
      <c r="CP49" s="3"/>
      <c r="CQ49" s="3"/>
    </row>
    <row r="50" spans="1:95" ht="22.5" customHeight="1">
      <c r="A50" s="3"/>
      <c r="B50" s="6"/>
      <c r="C50" s="6169"/>
      <c r="D50" s="127"/>
      <c r="E50" s="6190" t="s">
        <v>34</v>
      </c>
      <c r="F50" s="6190"/>
      <c r="G50" s="6190"/>
      <c r="H50" s="6190"/>
      <c r="I50" s="6190"/>
      <c r="J50" s="6190"/>
      <c r="K50" s="6190"/>
      <c r="L50" s="6190"/>
      <c r="M50" s="6190"/>
      <c r="N50" s="6190"/>
      <c r="O50" s="6190"/>
      <c r="P50" s="77"/>
      <c r="Q50" s="6184"/>
      <c r="R50" s="6185"/>
      <c r="S50" s="6186"/>
      <c r="T50" s="6220"/>
      <c r="U50" s="6221"/>
      <c r="V50" s="6221"/>
      <c r="W50" s="6221"/>
      <c r="X50" s="6221"/>
      <c r="Y50" s="6221"/>
      <c r="Z50" s="92"/>
      <c r="AA50" s="6"/>
      <c r="AB50" s="6227"/>
      <c r="AC50" s="6228"/>
      <c r="AD50" s="6229"/>
      <c r="AE50" s="6177"/>
      <c r="AF50" s="6236"/>
      <c r="AG50" s="6236"/>
      <c r="AH50" s="6236"/>
      <c r="AI50" s="6178"/>
      <c r="AJ50" s="91"/>
      <c r="AK50" s="6216"/>
      <c r="AL50" s="6216"/>
      <c r="AM50" s="6216"/>
      <c r="AN50" s="6216"/>
      <c r="AO50" s="6216"/>
      <c r="AP50" s="6216"/>
      <c r="AQ50" s="6216"/>
      <c r="AR50" s="6216"/>
      <c r="AS50" s="6216"/>
      <c r="AT50" s="6216"/>
      <c r="AU50" s="93"/>
      <c r="AV50" s="6054"/>
      <c r="AW50" s="6055"/>
      <c r="AX50" s="6055"/>
      <c r="AY50" s="6055"/>
      <c r="AZ50" s="6056"/>
      <c r="BA50" s="6059"/>
      <c r="BB50" s="6060"/>
      <c r="BC50" s="6060"/>
      <c r="BD50" s="6060"/>
      <c r="BE50" s="6060"/>
      <c r="BF50" s="6060"/>
      <c r="BG50" s="6060"/>
      <c r="BH50" s="6060"/>
      <c r="BI50" s="6060"/>
      <c r="BJ50" s="6060"/>
      <c r="BK50" s="6060"/>
      <c r="BL50" s="6060"/>
      <c r="BM50" s="6060"/>
      <c r="BN50" s="6060"/>
      <c r="BO50" s="6060"/>
      <c r="BP50" s="6060"/>
      <c r="BQ50" s="6060"/>
      <c r="BR50" s="6060"/>
      <c r="BS50" s="6060"/>
      <c r="BT50" s="6060"/>
      <c r="BU50" s="6060"/>
      <c r="BV50" s="6060"/>
      <c r="BW50" s="6060"/>
      <c r="BX50" s="6060"/>
      <c r="BY50" s="6060"/>
      <c r="BZ50" s="6060"/>
      <c r="CA50" s="6060"/>
      <c r="CB50" s="6060"/>
      <c r="CC50" s="6060"/>
      <c r="CD50" s="6060"/>
      <c r="CE50" s="6060"/>
      <c r="CF50" s="6060"/>
      <c r="CG50" s="6060"/>
      <c r="CH50" s="6060"/>
      <c r="CI50" s="94"/>
      <c r="CJ50" s="95"/>
      <c r="CK50" s="7"/>
      <c r="CL50" s="7"/>
      <c r="CM50" s="7"/>
      <c r="CN50" s="3"/>
      <c r="CO50" s="3"/>
      <c r="CP50" s="3"/>
      <c r="CQ50" s="3"/>
    </row>
    <row r="51" spans="1:95" ht="3" customHeight="1">
      <c r="A51" s="3"/>
      <c r="B51" s="6"/>
      <c r="C51" s="6169"/>
      <c r="D51" s="128"/>
      <c r="E51" s="129"/>
      <c r="F51" s="96"/>
      <c r="G51" s="96"/>
      <c r="H51" s="96"/>
      <c r="I51" s="96"/>
      <c r="J51" s="96"/>
      <c r="K51" s="96"/>
      <c r="L51" s="96"/>
      <c r="M51" s="96"/>
      <c r="N51" s="96"/>
      <c r="O51" s="96"/>
      <c r="P51" s="96"/>
      <c r="Q51" s="6187"/>
      <c r="R51" s="6188"/>
      <c r="S51" s="6189"/>
      <c r="T51" s="6222"/>
      <c r="U51" s="6223"/>
      <c r="V51" s="6223"/>
      <c r="W51" s="6223"/>
      <c r="X51" s="6223"/>
      <c r="Y51" s="6223"/>
      <c r="Z51" s="98"/>
      <c r="AA51" s="6"/>
      <c r="AB51" s="6227"/>
      <c r="AC51" s="6228"/>
      <c r="AD51" s="6229"/>
      <c r="AE51" s="6177"/>
      <c r="AF51" s="6236"/>
      <c r="AG51" s="6236"/>
      <c r="AH51" s="6236"/>
      <c r="AI51" s="6178"/>
      <c r="AJ51" s="99"/>
      <c r="AK51" s="6217"/>
      <c r="AL51" s="6217"/>
      <c r="AM51" s="6217"/>
      <c r="AN51" s="6217"/>
      <c r="AO51" s="6217"/>
      <c r="AP51" s="6217"/>
      <c r="AQ51" s="6217"/>
      <c r="AR51" s="6217"/>
      <c r="AS51" s="6217"/>
      <c r="AT51" s="6217"/>
      <c r="AU51" s="100"/>
      <c r="AV51" s="6066"/>
      <c r="AW51" s="6067"/>
      <c r="AX51" s="6067"/>
      <c r="AY51" s="6067"/>
      <c r="AZ51" s="6068"/>
      <c r="BA51" s="6061"/>
      <c r="BB51" s="6062"/>
      <c r="BC51" s="6062"/>
      <c r="BD51" s="6062"/>
      <c r="BE51" s="6062"/>
      <c r="BF51" s="6062"/>
      <c r="BG51" s="6062"/>
      <c r="BH51" s="6062"/>
      <c r="BI51" s="6062"/>
      <c r="BJ51" s="6062"/>
      <c r="BK51" s="6062"/>
      <c r="BL51" s="6062"/>
      <c r="BM51" s="6062"/>
      <c r="BN51" s="6062"/>
      <c r="BO51" s="6062"/>
      <c r="BP51" s="6062"/>
      <c r="BQ51" s="6062"/>
      <c r="BR51" s="6062"/>
      <c r="BS51" s="6062"/>
      <c r="BT51" s="6062"/>
      <c r="BU51" s="6062"/>
      <c r="BV51" s="6062"/>
      <c r="BW51" s="6062"/>
      <c r="BX51" s="6062"/>
      <c r="BY51" s="6062"/>
      <c r="BZ51" s="6062"/>
      <c r="CA51" s="6062"/>
      <c r="CB51" s="6062"/>
      <c r="CC51" s="6062"/>
      <c r="CD51" s="6062"/>
      <c r="CE51" s="6062"/>
      <c r="CF51" s="6062"/>
      <c r="CG51" s="6062"/>
      <c r="CH51" s="6062"/>
      <c r="CI51" s="101"/>
      <c r="CJ51" s="102"/>
      <c r="CK51" s="7"/>
      <c r="CL51" s="7"/>
      <c r="CM51" s="7"/>
      <c r="CN51" s="3"/>
      <c r="CO51" s="3"/>
      <c r="CP51" s="3"/>
      <c r="CQ51" s="3"/>
    </row>
    <row r="52" spans="1:95" ht="3" customHeight="1">
      <c r="A52" s="3"/>
      <c r="B52" s="6"/>
      <c r="C52" s="6169"/>
      <c r="D52" s="127"/>
      <c r="E52" s="130"/>
      <c r="F52" s="77"/>
      <c r="G52" s="77"/>
      <c r="H52" s="77"/>
      <c r="I52" s="77"/>
      <c r="J52" s="77"/>
      <c r="K52" s="77"/>
      <c r="L52" s="77"/>
      <c r="M52" s="77"/>
      <c r="N52" s="77"/>
      <c r="O52" s="77"/>
      <c r="P52" s="131"/>
      <c r="Q52" s="6184" t="s">
        <v>1156</v>
      </c>
      <c r="R52" s="6185"/>
      <c r="S52" s="6186"/>
      <c r="T52" s="6057">
        <f>SUM(AI102:AQ109)</f>
        <v>0</v>
      </c>
      <c r="U52" s="6058"/>
      <c r="V52" s="6058"/>
      <c r="W52" s="6058"/>
      <c r="X52" s="6058"/>
      <c r="Y52" s="6058"/>
      <c r="Z52" s="92"/>
      <c r="AA52" s="6"/>
      <c r="AB52" s="6227"/>
      <c r="AC52" s="6228"/>
      <c r="AD52" s="6229"/>
      <c r="AE52" s="6177"/>
      <c r="AF52" s="6236"/>
      <c r="AG52" s="6236"/>
      <c r="AH52" s="6236"/>
      <c r="AI52" s="6178"/>
      <c r="AJ52" s="91"/>
      <c r="AK52" s="6216" t="s">
        <v>1055</v>
      </c>
      <c r="AL52" s="6216"/>
      <c r="AM52" s="6216"/>
      <c r="AN52" s="6216"/>
      <c r="AO52" s="6216"/>
      <c r="AP52" s="6216"/>
      <c r="AQ52" s="6216"/>
      <c r="AR52" s="6216"/>
      <c r="AS52" s="6216"/>
      <c r="AT52" s="6216"/>
      <c r="AU52" s="93"/>
      <c r="AV52" s="6054"/>
      <c r="AW52" s="6055"/>
      <c r="AX52" s="6055"/>
      <c r="AY52" s="6055"/>
      <c r="AZ52" s="6056"/>
      <c r="BA52" s="6057">
        <f>Ⅱ面!Q33</f>
        <v>0</v>
      </c>
      <c r="BB52" s="6058"/>
      <c r="BC52" s="6058"/>
      <c r="BD52" s="6058"/>
      <c r="BE52" s="6058"/>
      <c r="BF52" s="6058"/>
      <c r="BG52" s="6058"/>
      <c r="BH52" s="6058"/>
      <c r="BI52" s="6058"/>
      <c r="BJ52" s="6058"/>
      <c r="BK52" s="6058"/>
      <c r="BL52" s="6058"/>
      <c r="BM52" s="6058"/>
      <c r="BN52" s="6058"/>
      <c r="BO52" s="6058"/>
      <c r="BP52" s="6058"/>
      <c r="BQ52" s="6058"/>
      <c r="BR52" s="6058"/>
      <c r="BS52" s="6058"/>
      <c r="BT52" s="6058"/>
      <c r="BU52" s="6058"/>
      <c r="BV52" s="6058"/>
      <c r="BW52" s="6058"/>
      <c r="BX52" s="6058"/>
      <c r="BY52" s="6058"/>
      <c r="BZ52" s="6058"/>
      <c r="CA52" s="6058"/>
      <c r="CB52" s="6058"/>
      <c r="CC52" s="6058"/>
      <c r="CD52" s="6058"/>
      <c r="CE52" s="6058"/>
      <c r="CF52" s="6058"/>
      <c r="CG52" s="6058"/>
      <c r="CH52" s="6058"/>
      <c r="CI52" s="132"/>
      <c r="CJ52" s="133"/>
      <c r="CK52" s="7"/>
      <c r="CL52" s="7"/>
      <c r="CM52" s="7"/>
      <c r="CN52" s="3"/>
      <c r="CO52" s="3"/>
      <c r="CP52" s="3"/>
      <c r="CQ52" s="3"/>
    </row>
    <row r="53" spans="1:95" ht="22.5" customHeight="1">
      <c r="A53" s="3"/>
      <c r="B53" s="6"/>
      <c r="C53" s="6169"/>
      <c r="D53" s="127"/>
      <c r="E53" s="6190" t="s">
        <v>35</v>
      </c>
      <c r="F53" s="6190"/>
      <c r="G53" s="6190"/>
      <c r="H53" s="6190"/>
      <c r="I53" s="6190"/>
      <c r="J53" s="6190"/>
      <c r="K53" s="6190"/>
      <c r="L53" s="6190"/>
      <c r="M53" s="6190"/>
      <c r="N53" s="6190"/>
      <c r="O53" s="6190"/>
      <c r="P53" s="131"/>
      <c r="Q53" s="6184"/>
      <c r="R53" s="6185"/>
      <c r="S53" s="6186"/>
      <c r="T53" s="6059"/>
      <c r="U53" s="6060"/>
      <c r="V53" s="6060"/>
      <c r="W53" s="6060"/>
      <c r="X53" s="6060"/>
      <c r="Y53" s="6060"/>
      <c r="Z53" s="92"/>
      <c r="AA53" s="6"/>
      <c r="AB53" s="6227"/>
      <c r="AC53" s="6228"/>
      <c r="AD53" s="6229"/>
      <c r="AE53" s="6177"/>
      <c r="AF53" s="6236"/>
      <c r="AG53" s="6236"/>
      <c r="AH53" s="6236"/>
      <c r="AI53" s="6178"/>
      <c r="AJ53" s="91"/>
      <c r="AK53" s="6216"/>
      <c r="AL53" s="6216"/>
      <c r="AM53" s="6216"/>
      <c r="AN53" s="6216"/>
      <c r="AO53" s="6216"/>
      <c r="AP53" s="6216"/>
      <c r="AQ53" s="6216"/>
      <c r="AR53" s="6216"/>
      <c r="AS53" s="6216"/>
      <c r="AT53" s="6216"/>
      <c r="AU53" s="93"/>
      <c r="AV53" s="6054"/>
      <c r="AW53" s="6055"/>
      <c r="AX53" s="6055"/>
      <c r="AY53" s="6055"/>
      <c r="AZ53" s="6056"/>
      <c r="BA53" s="6059"/>
      <c r="BB53" s="6060"/>
      <c r="BC53" s="6060"/>
      <c r="BD53" s="6060"/>
      <c r="BE53" s="6060"/>
      <c r="BF53" s="6060"/>
      <c r="BG53" s="6060"/>
      <c r="BH53" s="6060"/>
      <c r="BI53" s="6060"/>
      <c r="BJ53" s="6060"/>
      <c r="BK53" s="6060"/>
      <c r="BL53" s="6060"/>
      <c r="BM53" s="6060"/>
      <c r="BN53" s="6060"/>
      <c r="BO53" s="6060"/>
      <c r="BP53" s="6060"/>
      <c r="BQ53" s="6060"/>
      <c r="BR53" s="6060"/>
      <c r="BS53" s="6060"/>
      <c r="BT53" s="6060"/>
      <c r="BU53" s="6060"/>
      <c r="BV53" s="6060"/>
      <c r="BW53" s="6060"/>
      <c r="BX53" s="6060"/>
      <c r="BY53" s="6060"/>
      <c r="BZ53" s="6060"/>
      <c r="CA53" s="6060"/>
      <c r="CB53" s="6060"/>
      <c r="CC53" s="6060"/>
      <c r="CD53" s="6060"/>
      <c r="CE53" s="6060"/>
      <c r="CF53" s="6060"/>
      <c r="CG53" s="6060"/>
      <c r="CH53" s="6060"/>
      <c r="CI53" s="94"/>
      <c r="CJ53" s="95"/>
      <c r="CK53" s="7"/>
      <c r="CL53" s="7"/>
      <c r="CM53" s="7"/>
      <c r="CN53" s="3"/>
      <c r="CO53" s="3"/>
      <c r="CP53" s="3"/>
      <c r="CQ53" s="3"/>
    </row>
    <row r="54" spans="1:95" ht="3" customHeight="1" thickBot="1">
      <c r="A54" s="3"/>
      <c r="B54" s="6"/>
      <c r="C54" s="6170"/>
      <c r="D54" s="127"/>
      <c r="E54" s="130"/>
      <c r="F54" s="77"/>
      <c r="G54" s="77"/>
      <c r="H54" s="77"/>
      <c r="I54" s="77"/>
      <c r="J54" s="77"/>
      <c r="K54" s="77"/>
      <c r="L54" s="77"/>
      <c r="M54" s="77"/>
      <c r="N54" s="77"/>
      <c r="O54" s="77"/>
      <c r="P54" s="131"/>
      <c r="Q54" s="6184"/>
      <c r="R54" s="6185"/>
      <c r="S54" s="6186"/>
      <c r="T54" s="6059"/>
      <c r="U54" s="6060"/>
      <c r="V54" s="6060"/>
      <c r="W54" s="6060"/>
      <c r="X54" s="6060"/>
      <c r="Y54" s="6060"/>
      <c r="Z54" s="92"/>
      <c r="AA54" s="6"/>
      <c r="AB54" s="6227"/>
      <c r="AC54" s="6228"/>
      <c r="AD54" s="6229"/>
      <c r="AE54" s="6179"/>
      <c r="AF54" s="6237"/>
      <c r="AG54" s="6237"/>
      <c r="AH54" s="6237"/>
      <c r="AI54" s="6180"/>
      <c r="AJ54" s="134"/>
      <c r="AK54" s="6217"/>
      <c r="AL54" s="6217"/>
      <c r="AM54" s="6217"/>
      <c r="AN54" s="6217"/>
      <c r="AO54" s="6217"/>
      <c r="AP54" s="6217"/>
      <c r="AQ54" s="6217"/>
      <c r="AR54" s="6217"/>
      <c r="AS54" s="6217"/>
      <c r="AT54" s="6217"/>
      <c r="AU54" s="135"/>
      <c r="AV54" s="6066"/>
      <c r="AW54" s="6067"/>
      <c r="AX54" s="6067"/>
      <c r="AY54" s="6067"/>
      <c r="AZ54" s="6068"/>
      <c r="BA54" s="6061"/>
      <c r="BB54" s="6062"/>
      <c r="BC54" s="6062"/>
      <c r="BD54" s="6062"/>
      <c r="BE54" s="6062"/>
      <c r="BF54" s="6062"/>
      <c r="BG54" s="6062"/>
      <c r="BH54" s="6062"/>
      <c r="BI54" s="6062"/>
      <c r="BJ54" s="6062"/>
      <c r="BK54" s="6062"/>
      <c r="BL54" s="6062"/>
      <c r="BM54" s="6062"/>
      <c r="BN54" s="6062"/>
      <c r="BO54" s="6062"/>
      <c r="BP54" s="6062"/>
      <c r="BQ54" s="6062"/>
      <c r="BR54" s="6062"/>
      <c r="BS54" s="6062"/>
      <c r="BT54" s="6062"/>
      <c r="BU54" s="6062"/>
      <c r="BV54" s="6062"/>
      <c r="BW54" s="6062"/>
      <c r="BX54" s="6062"/>
      <c r="BY54" s="6062"/>
      <c r="BZ54" s="6062"/>
      <c r="CA54" s="6062"/>
      <c r="CB54" s="6062"/>
      <c r="CC54" s="6062"/>
      <c r="CD54" s="6062"/>
      <c r="CE54" s="6062"/>
      <c r="CF54" s="6062"/>
      <c r="CG54" s="6062"/>
      <c r="CH54" s="6062"/>
      <c r="CI54" s="101"/>
      <c r="CJ54" s="102"/>
      <c r="CK54" s="7"/>
      <c r="CL54" s="7"/>
      <c r="CM54" s="7"/>
      <c r="CN54" s="3"/>
      <c r="CO54" s="3"/>
      <c r="CP54" s="3"/>
      <c r="CQ54" s="3"/>
    </row>
    <row r="55" spans="1:95" ht="3" customHeight="1">
      <c r="A55" s="3"/>
      <c r="B55" s="6"/>
      <c r="C55" s="6340" t="s">
        <v>36</v>
      </c>
      <c r="D55" s="6171" t="s">
        <v>15</v>
      </c>
      <c r="E55" s="6172"/>
      <c r="F55" s="6175" t="s">
        <v>16</v>
      </c>
      <c r="G55" s="6176"/>
      <c r="H55" s="84"/>
      <c r="I55" s="84"/>
      <c r="J55" s="84"/>
      <c r="K55" s="84"/>
      <c r="L55" s="84"/>
      <c r="M55" s="84"/>
      <c r="N55" s="84"/>
      <c r="O55" s="84"/>
      <c r="P55" s="84"/>
      <c r="Q55" s="6284"/>
      <c r="R55" s="6285"/>
      <c r="S55" s="6286"/>
      <c r="T55" s="6069">
        <f>IF(AND('3面'!BL128&lt;&gt;5,'3面'!BK128&lt;0),0,'3面'!BK128)</f>
        <v>0</v>
      </c>
      <c r="U55" s="6070"/>
      <c r="V55" s="6070"/>
      <c r="W55" s="6070"/>
      <c r="X55" s="6070"/>
      <c r="Y55" s="6070"/>
      <c r="Z55" s="126"/>
      <c r="AA55" s="6"/>
      <c r="AB55" s="6227"/>
      <c r="AC55" s="6228"/>
      <c r="AD55" s="6229"/>
      <c r="AE55" s="6287" t="s">
        <v>37</v>
      </c>
      <c r="AF55" s="6288"/>
      <c r="AG55" s="6288"/>
      <c r="AH55" s="6288"/>
      <c r="AI55" s="6289"/>
      <c r="AJ55" s="136"/>
      <c r="AK55" s="6239" t="s">
        <v>1039</v>
      </c>
      <c r="AL55" s="6239"/>
      <c r="AM55" s="6239"/>
      <c r="AN55" s="6239"/>
      <c r="AO55" s="6239"/>
      <c r="AP55" s="6239"/>
      <c r="AQ55" s="6239"/>
      <c r="AR55" s="6239"/>
      <c r="AS55" s="6239"/>
      <c r="AT55" s="6239"/>
      <c r="AU55" s="137"/>
      <c r="AV55" s="6063"/>
      <c r="AW55" s="6064"/>
      <c r="AX55" s="6064"/>
      <c r="AY55" s="6064"/>
      <c r="AZ55" s="6065"/>
      <c r="BA55" s="6057">
        <f>Ⅱ面!L30</f>
        <v>0</v>
      </c>
      <c r="BB55" s="6058"/>
      <c r="BC55" s="6058"/>
      <c r="BD55" s="6058"/>
      <c r="BE55" s="6058"/>
      <c r="BF55" s="6058"/>
      <c r="BG55" s="6058"/>
      <c r="BH55" s="6058"/>
      <c r="BI55" s="6058"/>
      <c r="BJ55" s="6058"/>
      <c r="BK55" s="6058"/>
      <c r="BL55" s="6058"/>
      <c r="BM55" s="6058"/>
      <c r="BN55" s="6058"/>
      <c r="BO55" s="6058"/>
      <c r="BP55" s="6058"/>
      <c r="BQ55" s="6058"/>
      <c r="BR55" s="6058"/>
      <c r="BS55" s="6058"/>
      <c r="BT55" s="6058"/>
      <c r="BU55" s="6058"/>
      <c r="BV55" s="6058"/>
      <c r="BW55" s="6058"/>
      <c r="BX55" s="6058"/>
      <c r="BY55" s="6058"/>
      <c r="BZ55" s="6058"/>
      <c r="CA55" s="6058"/>
      <c r="CB55" s="6058"/>
      <c r="CC55" s="6058"/>
      <c r="CD55" s="6058"/>
      <c r="CE55" s="6058"/>
      <c r="CF55" s="6058"/>
      <c r="CG55" s="6058"/>
      <c r="CH55" s="6058"/>
      <c r="CI55" s="107"/>
      <c r="CJ55" s="105"/>
      <c r="CK55" s="7"/>
      <c r="CL55" s="7"/>
      <c r="CM55" s="7"/>
      <c r="CN55" s="3"/>
      <c r="CO55" s="3"/>
      <c r="CP55" s="3"/>
      <c r="CQ55" s="3"/>
    </row>
    <row r="56" spans="1:95" ht="22.5" customHeight="1">
      <c r="A56" s="3"/>
      <c r="B56" s="6"/>
      <c r="C56" s="6341"/>
      <c r="D56" s="6173"/>
      <c r="E56" s="6174"/>
      <c r="F56" s="6177"/>
      <c r="G56" s="6178"/>
      <c r="H56" s="31"/>
      <c r="I56" s="6190" t="s">
        <v>38</v>
      </c>
      <c r="J56" s="6190"/>
      <c r="K56" s="6190"/>
      <c r="L56" s="6190"/>
      <c r="M56" s="6190"/>
      <c r="N56" s="6190"/>
      <c r="O56" s="6190"/>
      <c r="P56" s="77"/>
      <c r="Q56" s="6207"/>
      <c r="R56" s="6156"/>
      <c r="S56" s="6208"/>
      <c r="T56" s="6059"/>
      <c r="U56" s="6060"/>
      <c r="V56" s="6060"/>
      <c r="W56" s="6060"/>
      <c r="X56" s="6060"/>
      <c r="Y56" s="6060"/>
      <c r="Z56" s="92"/>
      <c r="AA56" s="6"/>
      <c r="AB56" s="6227"/>
      <c r="AC56" s="6228"/>
      <c r="AD56" s="6229"/>
      <c r="AE56" s="6290"/>
      <c r="AF56" s="6291"/>
      <c r="AG56" s="6291"/>
      <c r="AH56" s="6291"/>
      <c r="AI56" s="6292"/>
      <c r="AJ56" s="31"/>
      <c r="AK56" s="6216"/>
      <c r="AL56" s="6216"/>
      <c r="AM56" s="6216"/>
      <c r="AN56" s="6216"/>
      <c r="AO56" s="6216"/>
      <c r="AP56" s="6216"/>
      <c r="AQ56" s="6216"/>
      <c r="AR56" s="6216"/>
      <c r="AS56" s="6216"/>
      <c r="AT56" s="6216"/>
      <c r="AU56" s="138"/>
      <c r="AV56" s="6054"/>
      <c r="AW56" s="6055"/>
      <c r="AX56" s="6055"/>
      <c r="AY56" s="6055"/>
      <c r="AZ56" s="6056"/>
      <c r="BA56" s="6059"/>
      <c r="BB56" s="6060"/>
      <c r="BC56" s="6060"/>
      <c r="BD56" s="6060"/>
      <c r="BE56" s="6060"/>
      <c r="BF56" s="6060"/>
      <c r="BG56" s="6060"/>
      <c r="BH56" s="6060"/>
      <c r="BI56" s="6060"/>
      <c r="BJ56" s="6060"/>
      <c r="BK56" s="6060"/>
      <c r="BL56" s="6060"/>
      <c r="BM56" s="6060"/>
      <c r="BN56" s="6060"/>
      <c r="BO56" s="6060"/>
      <c r="BP56" s="6060"/>
      <c r="BQ56" s="6060"/>
      <c r="BR56" s="6060"/>
      <c r="BS56" s="6060"/>
      <c r="BT56" s="6060"/>
      <c r="BU56" s="6060"/>
      <c r="BV56" s="6060"/>
      <c r="BW56" s="6060"/>
      <c r="BX56" s="6060"/>
      <c r="BY56" s="6060"/>
      <c r="BZ56" s="6060"/>
      <c r="CA56" s="6060"/>
      <c r="CB56" s="6060"/>
      <c r="CC56" s="6060"/>
      <c r="CD56" s="6060"/>
      <c r="CE56" s="6060"/>
      <c r="CF56" s="6060"/>
      <c r="CG56" s="6060"/>
      <c r="CH56" s="6060"/>
      <c r="CI56" s="94"/>
      <c r="CJ56" s="95"/>
      <c r="CK56" s="7"/>
      <c r="CL56" s="7"/>
      <c r="CM56" s="7"/>
      <c r="CN56" s="3"/>
      <c r="CO56" s="3"/>
      <c r="CP56" s="3"/>
      <c r="CQ56" s="3"/>
    </row>
    <row r="57" spans="1:95" ht="3" customHeight="1">
      <c r="A57" s="3"/>
      <c r="B57" s="6"/>
      <c r="C57" s="6341"/>
      <c r="D57" s="6173"/>
      <c r="E57" s="6174"/>
      <c r="F57" s="6177"/>
      <c r="G57" s="6178"/>
      <c r="H57" s="96"/>
      <c r="I57" s="96"/>
      <c r="J57" s="96"/>
      <c r="K57" s="96"/>
      <c r="L57" s="96"/>
      <c r="M57" s="96"/>
      <c r="N57" s="96"/>
      <c r="O57" s="96"/>
      <c r="P57" s="96"/>
      <c r="Q57" s="6244"/>
      <c r="R57" s="6245"/>
      <c r="S57" s="6246"/>
      <c r="T57" s="6061"/>
      <c r="U57" s="6062"/>
      <c r="V57" s="6062"/>
      <c r="W57" s="6062"/>
      <c r="X57" s="6062"/>
      <c r="Y57" s="6062"/>
      <c r="Z57" s="98"/>
      <c r="AA57" s="6"/>
      <c r="AB57" s="6227"/>
      <c r="AC57" s="6228"/>
      <c r="AD57" s="6229"/>
      <c r="AE57" s="6293"/>
      <c r="AF57" s="6294"/>
      <c r="AG57" s="6294"/>
      <c r="AH57" s="6294"/>
      <c r="AI57" s="6295"/>
      <c r="AJ57" s="96"/>
      <c r="AK57" s="6217"/>
      <c r="AL57" s="6217"/>
      <c r="AM57" s="6217"/>
      <c r="AN57" s="6217"/>
      <c r="AO57" s="6217"/>
      <c r="AP57" s="6217"/>
      <c r="AQ57" s="6217"/>
      <c r="AR57" s="6217"/>
      <c r="AS57" s="6217"/>
      <c r="AT57" s="6217"/>
      <c r="AU57" s="117"/>
      <c r="AV57" s="6066"/>
      <c r="AW57" s="6067"/>
      <c r="AX57" s="6067"/>
      <c r="AY57" s="6067"/>
      <c r="AZ57" s="6068"/>
      <c r="BA57" s="6061"/>
      <c r="BB57" s="6062"/>
      <c r="BC57" s="6062"/>
      <c r="BD57" s="6062"/>
      <c r="BE57" s="6062"/>
      <c r="BF57" s="6062"/>
      <c r="BG57" s="6062"/>
      <c r="BH57" s="6062"/>
      <c r="BI57" s="6062"/>
      <c r="BJ57" s="6062"/>
      <c r="BK57" s="6062"/>
      <c r="BL57" s="6062"/>
      <c r="BM57" s="6062"/>
      <c r="BN57" s="6062"/>
      <c r="BO57" s="6062"/>
      <c r="BP57" s="6062"/>
      <c r="BQ57" s="6062"/>
      <c r="BR57" s="6062"/>
      <c r="BS57" s="6062"/>
      <c r="BT57" s="6062"/>
      <c r="BU57" s="6062"/>
      <c r="BV57" s="6062"/>
      <c r="BW57" s="6062"/>
      <c r="BX57" s="6062"/>
      <c r="BY57" s="6062"/>
      <c r="BZ57" s="6062"/>
      <c r="CA57" s="6062"/>
      <c r="CB57" s="6062"/>
      <c r="CC57" s="6062"/>
      <c r="CD57" s="6062"/>
      <c r="CE57" s="6062"/>
      <c r="CF57" s="6062"/>
      <c r="CG57" s="6062"/>
      <c r="CH57" s="6062"/>
      <c r="CI57" s="101"/>
      <c r="CJ57" s="102"/>
      <c r="CK57" s="7"/>
      <c r="CL57" s="7"/>
      <c r="CM57" s="7"/>
      <c r="CN57" s="3"/>
      <c r="CO57" s="3"/>
      <c r="CP57" s="3"/>
      <c r="CQ57" s="3"/>
    </row>
    <row r="58" spans="1:95" ht="3" customHeight="1">
      <c r="A58" s="3"/>
      <c r="B58" s="6"/>
      <c r="C58" s="6341"/>
      <c r="D58" s="6173"/>
      <c r="E58" s="6174"/>
      <c r="F58" s="6177"/>
      <c r="G58" s="6178"/>
      <c r="H58" s="139"/>
      <c r="I58" s="77"/>
      <c r="J58" s="77"/>
      <c r="K58" s="77"/>
      <c r="L58" s="77"/>
      <c r="M58" s="76"/>
      <c r="N58" s="76"/>
      <c r="O58" s="76"/>
      <c r="P58" s="76"/>
      <c r="Q58" s="6207"/>
      <c r="R58" s="6156"/>
      <c r="S58" s="6208"/>
      <c r="T58" s="6057">
        <f>IF(AND('3面'!BL133&lt;&gt;5,'3面'!BK133&lt;0),0,'3面'!BK133)</f>
        <v>0</v>
      </c>
      <c r="U58" s="6058"/>
      <c r="V58" s="6058"/>
      <c r="W58" s="6058"/>
      <c r="X58" s="6058"/>
      <c r="Y58" s="6058"/>
      <c r="Z58" s="140"/>
      <c r="AA58" s="6"/>
      <c r="AB58" s="6227"/>
      <c r="AC58" s="6228"/>
      <c r="AD58" s="6229"/>
      <c r="AE58" s="6209" t="s">
        <v>31</v>
      </c>
      <c r="AF58" s="6247"/>
      <c r="AG58" s="6247"/>
      <c r="AH58" s="6247"/>
      <c r="AI58" s="6210"/>
      <c r="AJ58" s="41"/>
      <c r="AK58" s="6239" t="s">
        <v>1040</v>
      </c>
      <c r="AL58" s="6239"/>
      <c r="AM58" s="6239"/>
      <c r="AN58" s="6239"/>
      <c r="AO58" s="6239"/>
      <c r="AP58" s="6239"/>
      <c r="AQ58" s="6239"/>
      <c r="AR58" s="6239"/>
      <c r="AS58" s="6239"/>
      <c r="AT58" s="6239"/>
      <c r="AU58" s="114"/>
      <c r="AV58" s="6063"/>
      <c r="AW58" s="6064"/>
      <c r="AX58" s="6064"/>
      <c r="AY58" s="6064"/>
      <c r="AZ58" s="6065"/>
      <c r="BA58" s="6251"/>
      <c r="BB58" s="6252"/>
      <c r="BC58" s="6252"/>
      <c r="BD58" s="6252"/>
      <c r="BE58" s="6252"/>
      <c r="BF58" s="6252"/>
      <c r="BG58" s="6252"/>
      <c r="BH58" s="6252"/>
      <c r="BI58" s="6252"/>
      <c r="BJ58" s="6252"/>
      <c r="BK58" s="6252"/>
      <c r="BL58" s="6252"/>
      <c r="BM58" s="6252"/>
      <c r="BN58" s="6252"/>
      <c r="BO58" s="6252"/>
      <c r="BP58" s="6252"/>
      <c r="BQ58" s="6252"/>
      <c r="BR58" s="6252"/>
      <c r="BS58" s="6252"/>
      <c r="BT58" s="6252"/>
      <c r="BU58" s="6252"/>
      <c r="BV58" s="6252"/>
      <c r="BW58" s="6252"/>
      <c r="BX58" s="6252"/>
      <c r="BY58" s="6252"/>
      <c r="BZ58" s="6252"/>
      <c r="CA58" s="6252"/>
      <c r="CB58" s="6252"/>
      <c r="CC58" s="6252"/>
      <c r="CD58" s="6252"/>
      <c r="CE58" s="6252"/>
      <c r="CF58" s="6252"/>
      <c r="CG58" s="6252"/>
      <c r="CH58" s="6252"/>
      <c r="CI58" s="107"/>
      <c r="CJ58" s="105"/>
      <c r="CK58" s="7"/>
      <c r="CL58" s="7"/>
      <c r="CM58" s="7"/>
      <c r="CN58" s="3"/>
      <c r="CO58" s="3"/>
      <c r="CP58" s="3"/>
      <c r="CQ58" s="3"/>
    </row>
    <row r="59" spans="1:95" ht="22.5" customHeight="1">
      <c r="A59" s="3"/>
      <c r="B59" s="6"/>
      <c r="C59" s="6341"/>
      <c r="D59" s="6173"/>
      <c r="E59" s="6174"/>
      <c r="F59" s="6177"/>
      <c r="G59" s="6178"/>
      <c r="H59" s="91"/>
      <c r="I59" s="6191" t="s">
        <v>39</v>
      </c>
      <c r="J59" s="6191"/>
      <c r="K59" s="6191"/>
      <c r="L59" s="6191"/>
      <c r="M59" s="6191"/>
      <c r="N59" s="6191"/>
      <c r="O59" s="6191"/>
      <c r="P59" s="31"/>
      <c r="Q59" s="6207"/>
      <c r="R59" s="6156"/>
      <c r="S59" s="6208"/>
      <c r="T59" s="6059"/>
      <c r="U59" s="6060"/>
      <c r="V59" s="6060"/>
      <c r="W59" s="6060"/>
      <c r="X59" s="6060"/>
      <c r="Y59" s="6060"/>
      <c r="Z59" s="92"/>
      <c r="AA59" s="6"/>
      <c r="AB59" s="6227"/>
      <c r="AC59" s="6228"/>
      <c r="AD59" s="6229"/>
      <c r="AE59" s="6177"/>
      <c r="AF59" s="6236"/>
      <c r="AG59" s="6236"/>
      <c r="AH59" s="6236"/>
      <c r="AI59" s="6178"/>
      <c r="AJ59" s="141"/>
      <c r="AK59" s="6216"/>
      <c r="AL59" s="6216"/>
      <c r="AM59" s="6216"/>
      <c r="AN59" s="6216"/>
      <c r="AO59" s="6216"/>
      <c r="AP59" s="6216"/>
      <c r="AQ59" s="6216"/>
      <c r="AR59" s="6216"/>
      <c r="AS59" s="6216"/>
      <c r="AT59" s="6216"/>
      <c r="AU59" s="142"/>
      <c r="AV59" s="6054"/>
      <c r="AW59" s="6055"/>
      <c r="AX59" s="6055"/>
      <c r="AY59" s="6055"/>
      <c r="AZ59" s="6056"/>
      <c r="BA59" s="6253"/>
      <c r="BB59" s="6254"/>
      <c r="BC59" s="6254"/>
      <c r="BD59" s="6254"/>
      <c r="BE59" s="6254"/>
      <c r="BF59" s="6254"/>
      <c r="BG59" s="6254"/>
      <c r="BH59" s="6254"/>
      <c r="BI59" s="6254"/>
      <c r="BJ59" s="6254"/>
      <c r="BK59" s="6254"/>
      <c r="BL59" s="6254"/>
      <c r="BM59" s="6254"/>
      <c r="BN59" s="6254"/>
      <c r="BO59" s="6254"/>
      <c r="BP59" s="6254"/>
      <c r="BQ59" s="6254"/>
      <c r="BR59" s="6254"/>
      <c r="BS59" s="6254"/>
      <c r="BT59" s="6254"/>
      <c r="BU59" s="6254"/>
      <c r="BV59" s="6254"/>
      <c r="BW59" s="6254"/>
      <c r="BX59" s="6254"/>
      <c r="BY59" s="6254"/>
      <c r="BZ59" s="6254"/>
      <c r="CA59" s="6254"/>
      <c r="CB59" s="6254"/>
      <c r="CC59" s="6254"/>
      <c r="CD59" s="6254"/>
      <c r="CE59" s="6254"/>
      <c r="CF59" s="6254"/>
      <c r="CG59" s="6254"/>
      <c r="CH59" s="6254"/>
      <c r="CI59" s="94"/>
      <c r="CJ59" s="95"/>
      <c r="CK59" s="7"/>
      <c r="CL59" s="7"/>
      <c r="CM59" s="7"/>
      <c r="CN59" s="143"/>
      <c r="CO59" s="3"/>
      <c r="CP59" s="3"/>
      <c r="CQ59" s="3"/>
    </row>
    <row r="60" spans="1:95" ht="3" customHeight="1">
      <c r="A60" s="3"/>
      <c r="B60" s="6"/>
      <c r="C60" s="6341"/>
      <c r="D60" s="6173"/>
      <c r="E60" s="6174"/>
      <c r="F60" s="6179"/>
      <c r="G60" s="6180"/>
      <c r="H60" s="96"/>
      <c r="I60" s="96"/>
      <c r="J60" s="96"/>
      <c r="K60" s="96"/>
      <c r="L60" s="96"/>
      <c r="M60" s="96"/>
      <c r="N60" s="96"/>
      <c r="O60" s="97"/>
      <c r="P60" s="27"/>
      <c r="Q60" s="6244"/>
      <c r="R60" s="6245"/>
      <c r="S60" s="6246"/>
      <c r="T60" s="6061"/>
      <c r="U60" s="6062"/>
      <c r="V60" s="6062"/>
      <c r="W60" s="6062"/>
      <c r="X60" s="6062"/>
      <c r="Y60" s="6062"/>
      <c r="Z60" s="98"/>
      <c r="AA60" s="6"/>
      <c r="AB60" s="6227"/>
      <c r="AC60" s="6228"/>
      <c r="AD60" s="6229"/>
      <c r="AE60" s="6177"/>
      <c r="AF60" s="6236"/>
      <c r="AG60" s="6236"/>
      <c r="AH60" s="6236"/>
      <c r="AI60" s="6178"/>
      <c r="AJ60" s="28"/>
      <c r="AK60" s="6217"/>
      <c r="AL60" s="6217"/>
      <c r="AM60" s="6217"/>
      <c r="AN60" s="6217"/>
      <c r="AO60" s="6217"/>
      <c r="AP60" s="6217"/>
      <c r="AQ60" s="6217"/>
      <c r="AR60" s="6217"/>
      <c r="AS60" s="6217"/>
      <c r="AT60" s="6217"/>
      <c r="AU60" s="144"/>
      <c r="AV60" s="6066"/>
      <c r="AW60" s="6067"/>
      <c r="AX60" s="6067"/>
      <c r="AY60" s="6067"/>
      <c r="AZ60" s="6068"/>
      <c r="BA60" s="6255"/>
      <c r="BB60" s="6256"/>
      <c r="BC60" s="6256"/>
      <c r="BD60" s="6256"/>
      <c r="BE60" s="6256"/>
      <c r="BF60" s="6256"/>
      <c r="BG60" s="6256"/>
      <c r="BH60" s="6256"/>
      <c r="BI60" s="6256"/>
      <c r="BJ60" s="6256"/>
      <c r="BK60" s="6256"/>
      <c r="BL60" s="6256"/>
      <c r="BM60" s="6256"/>
      <c r="BN60" s="6256"/>
      <c r="BO60" s="6256"/>
      <c r="BP60" s="6256"/>
      <c r="BQ60" s="6256"/>
      <c r="BR60" s="6256"/>
      <c r="BS60" s="6256"/>
      <c r="BT60" s="6256"/>
      <c r="BU60" s="6256"/>
      <c r="BV60" s="6256"/>
      <c r="BW60" s="6256"/>
      <c r="BX60" s="6256"/>
      <c r="BY60" s="6256"/>
      <c r="BZ60" s="6256"/>
      <c r="CA60" s="6256"/>
      <c r="CB60" s="6256"/>
      <c r="CC60" s="6256"/>
      <c r="CD60" s="6256"/>
      <c r="CE60" s="6256"/>
      <c r="CF60" s="6256"/>
      <c r="CG60" s="6256"/>
      <c r="CH60" s="6256"/>
      <c r="CI60" s="101"/>
      <c r="CJ60" s="102"/>
      <c r="CK60" s="7"/>
      <c r="CL60" s="7"/>
      <c r="CM60" s="7"/>
      <c r="CN60" s="3"/>
      <c r="CO60" s="3"/>
      <c r="CP60" s="3"/>
      <c r="CQ60" s="3"/>
    </row>
    <row r="61" spans="1:95" ht="3" customHeight="1">
      <c r="A61" s="3"/>
      <c r="B61" s="6"/>
      <c r="C61" s="6341"/>
      <c r="D61" s="6173"/>
      <c r="E61" s="6174"/>
      <c r="F61" s="6209" t="s">
        <v>23</v>
      </c>
      <c r="G61" s="6210"/>
      <c r="H61" s="103"/>
      <c r="I61" s="103"/>
      <c r="J61" s="103"/>
      <c r="K61" s="103"/>
      <c r="L61" s="103"/>
      <c r="M61" s="103"/>
      <c r="N61" s="103"/>
      <c r="O61" s="104"/>
      <c r="P61" s="40"/>
      <c r="Q61" s="6257"/>
      <c r="R61" s="6258"/>
      <c r="S61" s="6259"/>
      <c r="T61" s="6057">
        <f>IF(AND('3面'!BL138&lt;&gt;5,'3面'!BK138&lt;0),0,'3面'!BK138)</f>
        <v>45815300</v>
      </c>
      <c r="U61" s="6058"/>
      <c r="V61" s="6058"/>
      <c r="W61" s="6058"/>
      <c r="X61" s="6058"/>
      <c r="Y61" s="6058"/>
      <c r="Z61" s="105"/>
      <c r="AA61" s="6"/>
      <c r="AB61" s="6227"/>
      <c r="AC61" s="6228"/>
      <c r="AD61" s="6229"/>
      <c r="AE61" s="6177"/>
      <c r="AF61" s="6236"/>
      <c r="AG61" s="6236"/>
      <c r="AH61" s="6236"/>
      <c r="AI61" s="6178"/>
      <c r="AJ61" s="145"/>
      <c r="AK61" s="6239" t="s">
        <v>1056</v>
      </c>
      <c r="AL61" s="6239"/>
      <c r="AM61" s="6239"/>
      <c r="AN61" s="6239"/>
      <c r="AO61" s="6239"/>
      <c r="AP61" s="6239"/>
      <c r="AQ61" s="6239"/>
      <c r="AR61" s="6239"/>
      <c r="AS61" s="6239"/>
      <c r="AT61" s="6239"/>
      <c r="AU61" s="146"/>
      <c r="AV61" s="6063"/>
      <c r="AW61" s="6064"/>
      <c r="AX61" s="6064"/>
      <c r="AY61" s="6064"/>
      <c r="AZ61" s="6065"/>
      <c r="BA61" s="6251"/>
      <c r="BB61" s="6252"/>
      <c r="BC61" s="6252"/>
      <c r="BD61" s="6252"/>
      <c r="BE61" s="6252"/>
      <c r="BF61" s="6252"/>
      <c r="BG61" s="6252"/>
      <c r="BH61" s="6252"/>
      <c r="BI61" s="6252"/>
      <c r="BJ61" s="6252"/>
      <c r="BK61" s="6252"/>
      <c r="BL61" s="6252"/>
      <c r="BM61" s="6252"/>
      <c r="BN61" s="6252"/>
      <c r="BO61" s="6252"/>
      <c r="BP61" s="6252"/>
      <c r="BQ61" s="6252"/>
      <c r="BR61" s="6252"/>
      <c r="BS61" s="6252"/>
      <c r="BT61" s="6252"/>
      <c r="BU61" s="6252"/>
      <c r="BV61" s="6252"/>
      <c r="BW61" s="6252"/>
      <c r="BX61" s="6252"/>
      <c r="BY61" s="6252"/>
      <c r="BZ61" s="6252"/>
      <c r="CA61" s="6252"/>
      <c r="CB61" s="6252"/>
      <c r="CC61" s="6252"/>
      <c r="CD61" s="6252"/>
      <c r="CE61" s="6252"/>
      <c r="CF61" s="6252"/>
      <c r="CG61" s="6252"/>
      <c r="CH61" s="6252"/>
      <c r="CI61" s="107"/>
      <c r="CJ61" s="105"/>
      <c r="CK61" s="7"/>
      <c r="CL61" s="7"/>
      <c r="CM61" s="7"/>
      <c r="CN61" s="3"/>
      <c r="CO61" s="3"/>
      <c r="CP61" s="3"/>
      <c r="CQ61" s="3"/>
    </row>
    <row r="62" spans="1:95" ht="22.5" customHeight="1">
      <c r="A62" s="3"/>
      <c r="B62" s="6"/>
      <c r="C62" s="6341"/>
      <c r="D62" s="6173"/>
      <c r="E62" s="6174"/>
      <c r="F62" s="6177"/>
      <c r="G62" s="6178"/>
      <c r="H62" s="31"/>
      <c r="I62" s="6190" t="s">
        <v>38</v>
      </c>
      <c r="J62" s="6190"/>
      <c r="K62" s="6190"/>
      <c r="L62" s="6190"/>
      <c r="M62" s="6190"/>
      <c r="N62" s="6190"/>
      <c r="O62" s="6190"/>
      <c r="P62" s="77"/>
      <c r="Q62" s="6207"/>
      <c r="R62" s="6156"/>
      <c r="S62" s="6208"/>
      <c r="T62" s="6059"/>
      <c r="U62" s="6060"/>
      <c r="V62" s="6060"/>
      <c r="W62" s="6060"/>
      <c r="X62" s="6060"/>
      <c r="Y62" s="6060"/>
      <c r="Z62" s="92"/>
      <c r="AA62" s="6"/>
      <c r="AB62" s="6227"/>
      <c r="AC62" s="6228"/>
      <c r="AD62" s="6229"/>
      <c r="AE62" s="6177"/>
      <c r="AF62" s="6236"/>
      <c r="AG62" s="6236"/>
      <c r="AH62" s="6236"/>
      <c r="AI62" s="6178"/>
      <c r="AJ62" s="147"/>
      <c r="AK62" s="6216"/>
      <c r="AL62" s="6216"/>
      <c r="AM62" s="6216"/>
      <c r="AN62" s="6216"/>
      <c r="AO62" s="6216"/>
      <c r="AP62" s="6216"/>
      <c r="AQ62" s="6216"/>
      <c r="AR62" s="6216"/>
      <c r="AS62" s="6216"/>
      <c r="AT62" s="6216"/>
      <c r="AU62" s="148"/>
      <c r="AV62" s="6054"/>
      <c r="AW62" s="6055"/>
      <c r="AX62" s="6055"/>
      <c r="AY62" s="6055"/>
      <c r="AZ62" s="6056"/>
      <c r="BA62" s="6253"/>
      <c r="BB62" s="6254"/>
      <c r="BC62" s="6254"/>
      <c r="BD62" s="6254"/>
      <c r="BE62" s="6254"/>
      <c r="BF62" s="6254"/>
      <c r="BG62" s="6254"/>
      <c r="BH62" s="6254"/>
      <c r="BI62" s="6254"/>
      <c r="BJ62" s="6254"/>
      <c r="BK62" s="6254"/>
      <c r="BL62" s="6254"/>
      <c r="BM62" s="6254"/>
      <c r="BN62" s="6254"/>
      <c r="BO62" s="6254"/>
      <c r="BP62" s="6254"/>
      <c r="BQ62" s="6254"/>
      <c r="BR62" s="6254"/>
      <c r="BS62" s="6254"/>
      <c r="BT62" s="6254"/>
      <c r="BU62" s="6254"/>
      <c r="BV62" s="6254"/>
      <c r="BW62" s="6254"/>
      <c r="BX62" s="6254"/>
      <c r="BY62" s="6254"/>
      <c r="BZ62" s="6254"/>
      <c r="CA62" s="6254"/>
      <c r="CB62" s="6254"/>
      <c r="CC62" s="6254"/>
      <c r="CD62" s="6254"/>
      <c r="CE62" s="6254"/>
      <c r="CF62" s="6254"/>
      <c r="CG62" s="6254"/>
      <c r="CH62" s="6254"/>
      <c r="CI62" s="94"/>
      <c r="CJ62" s="95"/>
      <c r="CK62" s="7"/>
      <c r="CL62" s="7"/>
      <c r="CM62" s="7"/>
      <c r="CN62" s="3"/>
      <c r="CO62" s="3"/>
      <c r="CP62" s="3"/>
      <c r="CQ62" s="3"/>
    </row>
    <row r="63" spans="1:95" ht="3" customHeight="1" thickBot="1">
      <c r="A63" s="3"/>
      <c r="B63" s="6"/>
      <c r="C63" s="6341"/>
      <c r="D63" s="6173"/>
      <c r="E63" s="6174"/>
      <c r="F63" s="6177"/>
      <c r="G63" s="6178"/>
      <c r="H63" s="96"/>
      <c r="I63" s="96"/>
      <c r="J63" s="96"/>
      <c r="K63" s="96"/>
      <c r="L63" s="96"/>
      <c r="M63" s="96"/>
      <c r="N63" s="96"/>
      <c r="O63" s="96"/>
      <c r="P63" s="96"/>
      <c r="Q63" s="6244"/>
      <c r="R63" s="6245"/>
      <c r="S63" s="6246"/>
      <c r="T63" s="6061"/>
      <c r="U63" s="6062"/>
      <c r="V63" s="6062"/>
      <c r="W63" s="6062"/>
      <c r="X63" s="6062"/>
      <c r="Y63" s="6062"/>
      <c r="Z63" s="98"/>
      <c r="AA63" s="6"/>
      <c r="AB63" s="6230"/>
      <c r="AC63" s="6231"/>
      <c r="AD63" s="6232"/>
      <c r="AE63" s="6248"/>
      <c r="AF63" s="6249"/>
      <c r="AG63" s="6249"/>
      <c r="AH63" s="6249"/>
      <c r="AI63" s="6250"/>
      <c r="AJ63" s="149"/>
      <c r="AK63" s="6240"/>
      <c r="AL63" s="6240"/>
      <c r="AM63" s="6240"/>
      <c r="AN63" s="6240"/>
      <c r="AO63" s="6240"/>
      <c r="AP63" s="6240"/>
      <c r="AQ63" s="6240"/>
      <c r="AR63" s="6240"/>
      <c r="AS63" s="6240"/>
      <c r="AT63" s="6240"/>
      <c r="AU63" s="150"/>
      <c r="AV63" s="6241"/>
      <c r="AW63" s="6242"/>
      <c r="AX63" s="6242"/>
      <c r="AY63" s="6242"/>
      <c r="AZ63" s="6243"/>
      <c r="BA63" s="6296"/>
      <c r="BB63" s="6297"/>
      <c r="BC63" s="6297"/>
      <c r="BD63" s="6297"/>
      <c r="BE63" s="6297"/>
      <c r="BF63" s="6297"/>
      <c r="BG63" s="6297"/>
      <c r="BH63" s="6297"/>
      <c r="BI63" s="6297"/>
      <c r="BJ63" s="6297"/>
      <c r="BK63" s="6297"/>
      <c r="BL63" s="6297"/>
      <c r="BM63" s="6297"/>
      <c r="BN63" s="6297"/>
      <c r="BO63" s="6297"/>
      <c r="BP63" s="6297"/>
      <c r="BQ63" s="6297"/>
      <c r="BR63" s="6297"/>
      <c r="BS63" s="6297"/>
      <c r="BT63" s="6297"/>
      <c r="BU63" s="6297"/>
      <c r="BV63" s="6297"/>
      <c r="BW63" s="6297"/>
      <c r="BX63" s="6297"/>
      <c r="BY63" s="6297"/>
      <c r="BZ63" s="6297"/>
      <c r="CA63" s="6297"/>
      <c r="CB63" s="6297"/>
      <c r="CC63" s="6297"/>
      <c r="CD63" s="6297"/>
      <c r="CE63" s="6297"/>
      <c r="CF63" s="6297"/>
      <c r="CG63" s="6297"/>
      <c r="CH63" s="6297"/>
      <c r="CI63" s="151"/>
      <c r="CJ63" s="152"/>
      <c r="CK63" s="7"/>
      <c r="CL63" s="7"/>
      <c r="CM63" s="7"/>
      <c r="CN63" s="3"/>
      <c r="CO63" s="3"/>
      <c r="CP63" s="3"/>
      <c r="CQ63" s="3"/>
    </row>
    <row r="64" spans="1:95" ht="3" customHeight="1">
      <c r="A64" s="3"/>
      <c r="B64" s="6"/>
      <c r="C64" s="6341"/>
      <c r="D64" s="6173"/>
      <c r="E64" s="6174"/>
      <c r="F64" s="6177"/>
      <c r="G64" s="6178"/>
      <c r="H64" s="103"/>
      <c r="I64" s="103"/>
      <c r="J64" s="103"/>
      <c r="K64" s="103"/>
      <c r="L64" s="103"/>
      <c r="M64" s="103"/>
      <c r="N64" s="103"/>
      <c r="O64" s="103"/>
      <c r="P64" s="103"/>
      <c r="Q64" s="6257"/>
      <c r="R64" s="6258"/>
      <c r="S64" s="6259"/>
      <c r="T64" s="6057">
        <f>IF(AND('3面'!BL143&lt;&gt;5,'3面'!BK143&lt;0),0,'3面'!BK143)</f>
        <v>0</v>
      </c>
      <c r="U64" s="6058"/>
      <c r="V64" s="6058"/>
      <c r="W64" s="6058"/>
      <c r="X64" s="6058"/>
      <c r="Y64" s="6058"/>
      <c r="Z64" s="105"/>
      <c r="AA64" s="6"/>
      <c r="AB64" s="153"/>
      <c r="AC64" s="153"/>
      <c r="AD64" s="153"/>
      <c r="AE64" s="154"/>
      <c r="AF64" s="154"/>
      <c r="AG64" s="154"/>
      <c r="AH64" s="154"/>
      <c r="AI64" s="154"/>
      <c r="AJ64" s="154"/>
      <c r="AK64" s="154"/>
      <c r="AL64" s="154"/>
      <c r="AM64" s="154"/>
      <c r="AN64" s="154"/>
      <c r="AO64" s="154"/>
      <c r="AP64" s="154"/>
      <c r="AQ64" s="154"/>
      <c r="AR64" s="154"/>
      <c r="AS64" s="154"/>
      <c r="AT64" s="154"/>
      <c r="AU64" s="154"/>
      <c r="AV64" s="154"/>
      <c r="AW64" s="154"/>
      <c r="AX64" s="154"/>
      <c r="AY64" s="154"/>
      <c r="AZ64" s="154"/>
      <c r="BA64" s="154"/>
      <c r="BB64" s="154"/>
      <c r="BC64" s="154"/>
      <c r="BD64" s="154"/>
      <c r="BE64" s="154"/>
      <c r="BF64" s="154"/>
      <c r="BG64" s="154"/>
      <c r="BH64" s="154"/>
      <c r="BI64" s="154"/>
      <c r="BJ64" s="154"/>
      <c r="BK64" s="154"/>
      <c r="BL64" s="154"/>
      <c r="BM64" s="154"/>
      <c r="BN64" s="154"/>
      <c r="BO64" s="154"/>
      <c r="BP64" s="154"/>
      <c r="BQ64" s="154"/>
      <c r="BR64" s="154"/>
      <c r="BS64" s="154"/>
      <c r="BT64" s="154"/>
      <c r="BU64" s="154"/>
      <c r="BV64" s="154"/>
      <c r="BW64" s="154"/>
      <c r="BX64" s="154"/>
      <c r="BY64" s="154"/>
      <c r="BZ64" s="154"/>
      <c r="CA64" s="154"/>
      <c r="CB64" s="154"/>
      <c r="CC64" s="154"/>
      <c r="CD64" s="154"/>
      <c r="CE64" s="154"/>
      <c r="CF64" s="154"/>
      <c r="CG64" s="154"/>
      <c r="CH64" s="154"/>
      <c r="CI64" s="154"/>
      <c r="CJ64" s="154"/>
      <c r="CK64" s="155"/>
      <c r="CL64" s="7"/>
      <c r="CM64" s="7"/>
      <c r="CN64" s="3"/>
      <c r="CO64" s="3"/>
      <c r="CP64" s="3"/>
      <c r="CQ64" s="3"/>
    </row>
    <row r="65" spans="1:95" ht="22.5" customHeight="1">
      <c r="A65" s="3"/>
      <c r="B65" s="6"/>
      <c r="C65" s="6341"/>
      <c r="D65" s="6173"/>
      <c r="E65" s="6174"/>
      <c r="F65" s="6177"/>
      <c r="G65" s="6178"/>
      <c r="H65" s="31"/>
      <c r="I65" s="6190" t="s">
        <v>40</v>
      </c>
      <c r="J65" s="6190"/>
      <c r="K65" s="6190"/>
      <c r="L65" s="6190"/>
      <c r="M65" s="6190"/>
      <c r="N65" s="6190"/>
      <c r="O65" s="6190"/>
      <c r="P65" s="77"/>
      <c r="Q65" s="6207"/>
      <c r="R65" s="6156"/>
      <c r="S65" s="6208"/>
      <c r="T65" s="6059"/>
      <c r="U65" s="6060"/>
      <c r="V65" s="6060"/>
      <c r="W65" s="6060"/>
      <c r="X65" s="6060"/>
      <c r="Y65" s="6060"/>
      <c r="Z65" s="92"/>
      <c r="AA65" s="6"/>
      <c r="AB65" s="6298" t="s">
        <v>41</v>
      </c>
      <c r="AC65" s="6298"/>
      <c r="AD65" s="6298"/>
      <c r="AE65" s="6298"/>
      <c r="AF65" s="6298"/>
      <c r="AG65" s="6298"/>
      <c r="AH65" s="6298"/>
      <c r="AI65" s="6298"/>
      <c r="AJ65" s="6298"/>
      <c r="AK65" s="6298"/>
      <c r="AL65" s="6298"/>
      <c r="AM65" s="6298"/>
      <c r="AN65" s="6298"/>
      <c r="AO65" s="6298"/>
      <c r="AP65" s="6298"/>
      <c r="AQ65" s="6298"/>
      <c r="AR65" s="6298"/>
      <c r="AS65" s="6298"/>
      <c r="AT65" s="6298"/>
      <c r="AU65" s="6298"/>
      <c r="AV65" s="6298"/>
      <c r="AW65" s="6298"/>
      <c r="AX65" s="6298"/>
      <c r="AY65" s="6298"/>
      <c r="AZ65" s="6298"/>
      <c r="BA65" s="6298"/>
      <c r="BB65" s="6298"/>
      <c r="BC65" s="6298"/>
      <c r="BD65" s="6298"/>
      <c r="BE65" s="6298"/>
      <c r="BF65" s="6298"/>
      <c r="BG65" s="6298"/>
      <c r="BH65" s="6298"/>
      <c r="BI65" s="6298"/>
      <c r="BJ65" s="6298"/>
      <c r="BK65" s="6298"/>
      <c r="BL65" s="6298"/>
      <c r="BM65" s="6298"/>
      <c r="BN65" s="6298"/>
      <c r="BO65" s="6298"/>
      <c r="BP65" s="6298"/>
      <c r="BQ65" s="6298"/>
      <c r="BR65" s="6298"/>
      <c r="BS65" s="6298"/>
      <c r="BT65" s="6298"/>
      <c r="BU65" s="6298"/>
      <c r="BV65" s="6298"/>
      <c r="BW65" s="6298"/>
      <c r="BX65" s="6298"/>
      <c r="BY65" s="6298"/>
      <c r="BZ65" s="156"/>
      <c r="CA65" s="156"/>
      <c r="CB65" s="156"/>
      <c r="CC65" s="156"/>
      <c r="CD65" s="156"/>
      <c r="CE65" s="156"/>
      <c r="CF65" s="156"/>
      <c r="CG65" s="156"/>
      <c r="CH65" s="156"/>
      <c r="CI65" s="156"/>
      <c r="CJ65" s="155"/>
      <c r="CK65" s="155"/>
      <c r="CL65" s="7"/>
      <c r="CM65" s="7"/>
      <c r="CN65" s="3"/>
      <c r="CO65" s="3"/>
      <c r="CP65" s="3"/>
      <c r="CQ65" s="3"/>
    </row>
    <row r="66" spans="1:95" ht="3" customHeight="1" thickBot="1">
      <c r="A66" s="3"/>
      <c r="B66" s="6"/>
      <c r="C66" s="6341"/>
      <c r="D66" s="6173"/>
      <c r="E66" s="6174"/>
      <c r="F66" s="6177"/>
      <c r="G66" s="6178"/>
      <c r="H66" s="96"/>
      <c r="I66" s="96"/>
      <c r="J66" s="96"/>
      <c r="K66" s="96"/>
      <c r="L66" s="96"/>
      <c r="M66" s="96"/>
      <c r="N66" s="96"/>
      <c r="O66" s="96"/>
      <c r="P66" s="96"/>
      <c r="Q66" s="6244"/>
      <c r="R66" s="6245"/>
      <c r="S66" s="6246"/>
      <c r="T66" s="6061"/>
      <c r="U66" s="6062"/>
      <c r="V66" s="6062"/>
      <c r="W66" s="6062"/>
      <c r="X66" s="6062"/>
      <c r="Y66" s="6062"/>
      <c r="Z66" s="98"/>
      <c r="AA66" s="6"/>
      <c r="AB66" s="157"/>
      <c r="AC66" s="157"/>
      <c r="AD66" s="157"/>
      <c r="AE66" s="156"/>
      <c r="AF66" s="156"/>
      <c r="AG66" s="156"/>
      <c r="AH66" s="156"/>
      <c r="AI66" s="156"/>
      <c r="AJ66" s="156"/>
      <c r="AK66" s="156"/>
      <c r="AL66" s="156"/>
      <c r="AM66" s="156"/>
      <c r="AN66" s="156"/>
      <c r="AO66" s="156"/>
      <c r="AP66" s="156"/>
      <c r="AQ66" s="156"/>
      <c r="AR66" s="156"/>
      <c r="AS66" s="156"/>
      <c r="AT66" s="156"/>
      <c r="AU66" s="156"/>
      <c r="AV66" s="156"/>
      <c r="AW66" s="156"/>
      <c r="AX66" s="156"/>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5"/>
      <c r="CK66" s="155"/>
      <c r="CL66" s="7"/>
      <c r="CM66" s="7"/>
      <c r="CN66" s="3"/>
      <c r="CO66" s="3"/>
      <c r="CP66" s="3"/>
      <c r="CQ66" s="3"/>
    </row>
    <row r="67" spans="1:95" ht="3" customHeight="1">
      <c r="A67" s="3"/>
      <c r="B67" s="6"/>
      <c r="C67" s="6341"/>
      <c r="D67" s="6173"/>
      <c r="E67" s="6174"/>
      <c r="F67" s="6177"/>
      <c r="G67" s="6178"/>
      <c r="H67" s="103"/>
      <c r="I67" s="103"/>
      <c r="J67" s="103"/>
      <c r="K67" s="103"/>
      <c r="L67" s="103"/>
      <c r="M67" s="103"/>
      <c r="N67" s="103"/>
      <c r="O67" s="103"/>
      <c r="P67" s="103"/>
      <c r="Q67" s="6257"/>
      <c r="R67" s="6258"/>
      <c r="S67" s="6259"/>
      <c r="T67" s="6057">
        <f>IF(AND('3面'!BL148&lt;&gt;5,'3面'!BK148&lt;0),0,'3面'!BK148)</f>
        <v>0</v>
      </c>
      <c r="U67" s="6058"/>
      <c r="V67" s="6058"/>
      <c r="W67" s="6058"/>
      <c r="X67" s="6058"/>
      <c r="Y67" s="6058"/>
      <c r="Z67" s="105"/>
      <c r="AA67" s="6"/>
      <c r="AB67" s="158"/>
      <c r="AC67" s="159"/>
      <c r="AD67" s="159"/>
      <c r="AE67" s="160"/>
      <c r="AF67" s="160"/>
      <c r="AG67" s="161"/>
      <c r="AH67" s="160"/>
      <c r="AI67" s="160"/>
      <c r="AJ67" s="160"/>
      <c r="AK67" s="160"/>
      <c r="AL67" s="160"/>
      <c r="AM67" s="160"/>
      <c r="AN67" s="160"/>
      <c r="AO67" s="160"/>
      <c r="AP67" s="160"/>
      <c r="AQ67" s="160"/>
      <c r="AR67" s="160"/>
      <c r="AS67" s="161"/>
      <c r="AT67" s="160"/>
      <c r="AU67" s="160"/>
      <c r="AV67" s="160"/>
      <c r="AW67" s="160"/>
      <c r="AX67" s="160"/>
      <c r="AY67" s="160"/>
      <c r="AZ67" s="160"/>
      <c r="BA67" s="160"/>
      <c r="BB67" s="160"/>
      <c r="BC67" s="160"/>
      <c r="BD67" s="160"/>
      <c r="BE67" s="160"/>
      <c r="BF67" s="160"/>
      <c r="BG67" s="160"/>
      <c r="BH67" s="160"/>
      <c r="BI67" s="162"/>
      <c r="BJ67" s="5890" t="s">
        <v>1059</v>
      </c>
      <c r="BK67" s="5890"/>
      <c r="BL67" s="5890"/>
      <c r="BM67" s="5890"/>
      <c r="BN67" s="5890"/>
      <c r="BO67" s="5890"/>
      <c r="BP67" s="5890"/>
      <c r="BQ67" s="5890"/>
      <c r="BR67" s="5890"/>
      <c r="BS67" s="5890"/>
      <c r="BT67" s="5890"/>
      <c r="BU67" s="5890"/>
      <c r="BV67" s="5890"/>
      <c r="BW67" s="5890"/>
      <c r="BX67" s="163"/>
      <c r="BY67" s="160"/>
      <c r="BZ67" s="160"/>
      <c r="CA67" s="160"/>
      <c r="CB67" s="160"/>
      <c r="CC67" s="160"/>
      <c r="CD67" s="160"/>
      <c r="CE67" s="160"/>
      <c r="CF67" s="160"/>
      <c r="CG67" s="160"/>
      <c r="CH67" s="160"/>
      <c r="CI67" s="160"/>
      <c r="CJ67" s="164"/>
      <c r="CK67" s="155"/>
      <c r="CL67" s="7"/>
      <c r="CM67" s="7"/>
      <c r="CN67" s="3"/>
      <c r="CO67" s="3"/>
      <c r="CP67" s="3"/>
      <c r="CQ67" s="3"/>
    </row>
    <row r="68" spans="1:95" ht="22.5" customHeight="1">
      <c r="A68" s="3"/>
      <c r="B68" s="6"/>
      <c r="C68" s="6341"/>
      <c r="D68" s="6173"/>
      <c r="E68" s="6174"/>
      <c r="F68" s="6177"/>
      <c r="G68" s="6178"/>
      <c r="H68" s="31"/>
      <c r="I68" s="6190" t="s">
        <v>26</v>
      </c>
      <c r="J68" s="6190"/>
      <c r="K68" s="6190"/>
      <c r="L68" s="6190"/>
      <c r="M68" s="6190"/>
      <c r="N68" s="6190"/>
      <c r="O68" s="6190"/>
      <c r="P68" s="77"/>
      <c r="Q68" s="6207"/>
      <c r="R68" s="6156"/>
      <c r="S68" s="6208"/>
      <c r="T68" s="6059"/>
      <c r="U68" s="6060"/>
      <c r="V68" s="6060"/>
      <c r="W68" s="6060"/>
      <c r="X68" s="6060"/>
      <c r="Y68" s="6060"/>
      <c r="Z68" s="92"/>
      <c r="AA68" s="6"/>
      <c r="AB68" s="6155" t="s">
        <v>42</v>
      </c>
      <c r="AC68" s="6156"/>
      <c r="AD68" s="6156"/>
      <c r="AE68" s="6156"/>
      <c r="AF68" s="6208"/>
      <c r="AG68" s="6125" t="s">
        <v>43</v>
      </c>
      <c r="AH68" s="6126"/>
      <c r="AI68" s="6126"/>
      <c r="AJ68" s="6126"/>
      <c r="AK68" s="6126"/>
      <c r="AL68" s="6126"/>
      <c r="AM68" s="6126"/>
      <c r="AN68" s="6126"/>
      <c r="AO68" s="6126"/>
      <c r="AP68" s="6126"/>
      <c r="AQ68" s="6126"/>
      <c r="AR68" s="6127"/>
      <c r="AS68" s="166"/>
      <c r="AT68" s="5970" t="s">
        <v>44</v>
      </c>
      <c r="AU68" s="5970"/>
      <c r="AV68" s="5970"/>
      <c r="AW68" s="5970"/>
      <c r="AX68" s="5970"/>
      <c r="AY68" s="5970"/>
      <c r="AZ68" s="5970"/>
      <c r="BA68" s="5970"/>
      <c r="BB68" s="5970"/>
      <c r="BC68" s="5970"/>
      <c r="BD68" s="5970"/>
      <c r="BE68" s="5970"/>
      <c r="BF68" s="5970"/>
      <c r="BG68" s="5970"/>
      <c r="BH68" s="156"/>
      <c r="BI68" s="167"/>
      <c r="BJ68" s="5893"/>
      <c r="BK68" s="5893"/>
      <c r="BL68" s="5893"/>
      <c r="BM68" s="5893"/>
      <c r="BN68" s="5893"/>
      <c r="BO68" s="5893"/>
      <c r="BP68" s="5893"/>
      <c r="BQ68" s="5893"/>
      <c r="BR68" s="5893"/>
      <c r="BS68" s="5893"/>
      <c r="BT68" s="5893"/>
      <c r="BU68" s="5893"/>
      <c r="BV68" s="5893"/>
      <c r="BW68" s="5893"/>
      <c r="BX68" s="156"/>
      <c r="BY68" s="167"/>
      <c r="BZ68" s="5970" t="s">
        <v>45</v>
      </c>
      <c r="CA68" s="5970"/>
      <c r="CB68" s="5970"/>
      <c r="CC68" s="5970"/>
      <c r="CD68" s="5970"/>
      <c r="CE68" s="5970"/>
      <c r="CF68" s="5970"/>
      <c r="CG68" s="5970"/>
      <c r="CH68" s="5970"/>
      <c r="CI68" s="5970"/>
      <c r="CJ68" s="168"/>
      <c r="CK68" s="155"/>
      <c r="CL68" s="7"/>
      <c r="CM68" s="7"/>
      <c r="CN68" s="3"/>
      <c r="CO68" s="3"/>
      <c r="CP68" s="3"/>
      <c r="CQ68" s="3"/>
    </row>
    <row r="69" spans="1:95" ht="3" customHeight="1">
      <c r="A69" s="3"/>
      <c r="B69" s="6"/>
      <c r="C69" s="6341"/>
      <c r="D69" s="6173"/>
      <c r="E69" s="6174"/>
      <c r="F69" s="6179"/>
      <c r="G69" s="6180"/>
      <c r="H69" s="96"/>
      <c r="I69" s="96"/>
      <c r="J69" s="96"/>
      <c r="K69" s="96"/>
      <c r="L69" s="96"/>
      <c r="M69" s="96"/>
      <c r="N69" s="96"/>
      <c r="O69" s="96"/>
      <c r="P69" s="96"/>
      <c r="Q69" s="6244"/>
      <c r="R69" s="6245"/>
      <c r="S69" s="6246"/>
      <c r="T69" s="6061"/>
      <c r="U69" s="6062"/>
      <c r="V69" s="6062"/>
      <c r="W69" s="6062"/>
      <c r="X69" s="6062"/>
      <c r="Y69" s="6062"/>
      <c r="Z69" s="98"/>
      <c r="AA69" s="6"/>
      <c r="AB69" s="165"/>
      <c r="AC69" s="157"/>
      <c r="AD69" s="157"/>
      <c r="AE69" s="156"/>
      <c r="AF69" s="156"/>
      <c r="AG69" s="166"/>
      <c r="AH69" s="156"/>
      <c r="AI69" s="156"/>
      <c r="AJ69" s="156"/>
      <c r="AK69" s="156"/>
      <c r="AL69" s="156"/>
      <c r="AM69" s="156"/>
      <c r="AN69" s="156"/>
      <c r="AO69" s="156"/>
      <c r="AP69" s="156"/>
      <c r="AQ69" s="156"/>
      <c r="AR69" s="156"/>
      <c r="AS69" s="166"/>
      <c r="AT69" s="156"/>
      <c r="AU69" s="156"/>
      <c r="AV69" s="156"/>
      <c r="AW69" s="156"/>
      <c r="AX69" s="156"/>
      <c r="AY69" s="156"/>
      <c r="AZ69" s="156"/>
      <c r="BA69" s="156"/>
      <c r="BB69" s="156"/>
      <c r="BC69" s="156"/>
      <c r="BD69" s="156"/>
      <c r="BE69" s="156"/>
      <c r="BF69" s="156"/>
      <c r="BG69" s="156"/>
      <c r="BH69" s="156"/>
      <c r="BI69" s="167"/>
      <c r="BJ69" s="5896"/>
      <c r="BK69" s="5896"/>
      <c r="BL69" s="5896"/>
      <c r="BM69" s="5896"/>
      <c r="BN69" s="5896"/>
      <c r="BO69" s="5896"/>
      <c r="BP69" s="5896"/>
      <c r="BQ69" s="5896"/>
      <c r="BR69" s="5896"/>
      <c r="BS69" s="5896"/>
      <c r="BT69" s="5896"/>
      <c r="BU69" s="5896"/>
      <c r="BV69" s="5896"/>
      <c r="BW69" s="5896"/>
      <c r="BX69" s="156"/>
      <c r="BY69" s="167"/>
      <c r="BZ69" s="156"/>
      <c r="CA69" s="156"/>
      <c r="CB69" s="156"/>
      <c r="CC69" s="156"/>
      <c r="CD69" s="156"/>
      <c r="CE69" s="156"/>
      <c r="CF69" s="156"/>
      <c r="CG69" s="156"/>
      <c r="CH69" s="156"/>
      <c r="CI69" s="156"/>
      <c r="CJ69" s="168"/>
      <c r="CK69" s="155"/>
      <c r="CL69" s="7"/>
      <c r="CM69" s="7"/>
      <c r="CN69" s="3"/>
      <c r="CO69" s="3"/>
      <c r="CP69" s="3"/>
      <c r="CQ69" s="3"/>
    </row>
    <row r="70" spans="1:95" ht="3" customHeight="1">
      <c r="A70" s="3"/>
      <c r="B70" s="6"/>
      <c r="C70" s="6341"/>
      <c r="D70" s="6173"/>
      <c r="E70" s="6174"/>
      <c r="F70" s="112"/>
      <c r="G70" s="113"/>
      <c r="H70" s="103"/>
      <c r="I70" s="103"/>
      <c r="J70" s="103"/>
      <c r="K70" s="103"/>
      <c r="L70" s="103"/>
      <c r="M70" s="103"/>
      <c r="N70" s="103"/>
      <c r="O70" s="103"/>
      <c r="P70" s="114"/>
      <c r="Q70" s="6257"/>
      <c r="R70" s="6258"/>
      <c r="S70" s="6259"/>
      <c r="T70" s="6057">
        <f ca="1">株式譲渡一面!M34</f>
        <v>0</v>
      </c>
      <c r="U70" s="6058"/>
      <c r="V70" s="6058"/>
      <c r="W70" s="6058"/>
      <c r="X70" s="6058"/>
      <c r="Y70" s="6058"/>
      <c r="Z70" s="105"/>
      <c r="AA70" s="6"/>
      <c r="AB70" s="6260" t="str">
        <f>IF('3面'!BC101&lt;=2,"長期",IF('3面'!BC101=3,"短期",""))</f>
        <v>長期</v>
      </c>
      <c r="AC70" s="6261"/>
      <c r="AD70" s="6261"/>
      <c r="AE70" s="6261"/>
      <c r="AF70" s="6262"/>
      <c r="AG70" s="6269" t="str">
        <f>IF('2面'!AF45="","",'2面'!J10)</f>
        <v>Ｙ市△△町６－６－４</v>
      </c>
      <c r="AH70" s="6270"/>
      <c r="AI70" s="6270"/>
      <c r="AJ70" s="6270"/>
      <c r="AK70" s="6270"/>
      <c r="AL70" s="6270"/>
      <c r="AM70" s="6270"/>
      <c r="AN70" s="6270"/>
      <c r="AO70" s="6270"/>
      <c r="AP70" s="6270"/>
      <c r="AQ70" s="6270"/>
      <c r="AR70" s="6271"/>
      <c r="AS70" s="6278">
        <f>'3面'!S43</f>
        <v>4308700</v>
      </c>
      <c r="AT70" s="6279"/>
      <c r="AU70" s="6279"/>
      <c r="AV70" s="6279"/>
      <c r="AW70" s="6279"/>
      <c r="AX70" s="6279"/>
      <c r="AY70" s="6279"/>
      <c r="AZ70" s="6279"/>
      <c r="BA70" s="6279"/>
      <c r="BB70" s="6279"/>
      <c r="BC70" s="6279"/>
      <c r="BD70" s="6279"/>
      <c r="BE70" s="6279"/>
      <c r="BF70" s="6279"/>
      <c r="BG70" s="6041" t="s">
        <v>46</v>
      </c>
      <c r="BH70" s="6041"/>
      <c r="BI70" s="5964">
        <f>'3面'!X43</f>
        <v>45815300</v>
      </c>
      <c r="BJ70" s="5965"/>
      <c r="BK70" s="5965"/>
      <c r="BL70" s="5965"/>
      <c r="BM70" s="5965"/>
      <c r="BN70" s="5965"/>
      <c r="BO70" s="5965"/>
      <c r="BP70" s="5965"/>
      <c r="BQ70" s="5965"/>
      <c r="BR70" s="5965"/>
      <c r="BS70" s="5965"/>
      <c r="BT70" s="5965"/>
      <c r="BU70" s="5965"/>
      <c r="BV70" s="5965"/>
      <c r="BW70" s="6041" t="s">
        <v>46</v>
      </c>
      <c r="BX70" s="6041"/>
      <c r="BY70" s="5964">
        <f>'3面'!AD43</f>
        <v>0</v>
      </c>
      <c r="BZ70" s="5965"/>
      <c r="CA70" s="5965"/>
      <c r="CB70" s="5965"/>
      <c r="CC70" s="5965"/>
      <c r="CD70" s="5965"/>
      <c r="CE70" s="5965"/>
      <c r="CF70" s="5965"/>
      <c r="CG70" s="5965"/>
      <c r="CH70" s="6043" t="s">
        <v>46</v>
      </c>
      <c r="CI70" s="6043"/>
      <c r="CJ70" s="6044"/>
      <c r="CK70" s="155"/>
      <c r="CL70" s="7"/>
      <c r="CM70" s="7"/>
      <c r="CN70" s="3"/>
      <c r="CO70" s="3"/>
      <c r="CP70" s="3"/>
      <c r="CQ70" s="3"/>
    </row>
    <row r="71" spans="1:95" ht="22.5" customHeight="1">
      <c r="A71" s="3"/>
      <c r="B71" s="6"/>
      <c r="C71" s="6341"/>
      <c r="D71" s="6173"/>
      <c r="E71" s="6174"/>
      <c r="F71" s="6207" t="s">
        <v>27</v>
      </c>
      <c r="G71" s="6156"/>
      <c r="H71" s="6156"/>
      <c r="I71" s="6156"/>
      <c r="J71" s="6156"/>
      <c r="K71" s="6156"/>
      <c r="L71" s="6156"/>
      <c r="M71" s="6156"/>
      <c r="N71" s="6156"/>
      <c r="O71" s="6156"/>
      <c r="P71" s="6208"/>
      <c r="Q71" s="6207"/>
      <c r="R71" s="6156"/>
      <c r="S71" s="6208"/>
      <c r="T71" s="6059"/>
      <c r="U71" s="6060"/>
      <c r="V71" s="6060"/>
      <c r="W71" s="6060"/>
      <c r="X71" s="6060"/>
      <c r="Y71" s="6060"/>
      <c r="Z71" s="92"/>
      <c r="AA71" s="9"/>
      <c r="AB71" s="6263"/>
      <c r="AC71" s="6264"/>
      <c r="AD71" s="6264"/>
      <c r="AE71" s="6264"/>
      <c r="AF71" s="6265"/>
      <c r="AG71" s="6272"/>
      <c r="AH71" s="6273"/>
      <c r="AI71" s="6273"/>
      <c r="AJ71" s="6273"/>
      <c r="AK71" s="6273"/>
      <c r="AL71" s="6273"/>
      <c r="AM71" s="6273"/>
      <c r="AN71" s="6273"/>
      <c r="AO71" s="6273"/>
      <c r="AP71" s="6273"/>
      <c r="AQ71" s="6273"/>
      <c r="AR71" s="6274"/>
      <c r="AS71" s="6280"/>
      <c r="AT71" s="6281"/>
      <c r="AU71" s="6281"/>
      <c r="AV71" s="6281"/>
      <c r="AW71" s="6281"/>
      <c r="AX71" s="6281"/>
      <c r="AY71" s="6281"/>
      <c r="AZ71" s="6281"/>
      <c r="BA71" s="6281"/>
      <c r="BB71" s="6281"/>
      <c r="BC71" s="6281"/>
      <c r="BD71" s="6281"/>
      <c r="BE71" s="6281"/>
      <c r="BF71" s="6281"/>
      <c r="BG71" s="6042"/>
      <c r="BH71" s="6042"/>
      <c r="BI71" s="5966"/>
      <c r="BJ71" s="5967"/>
      <c r="BK71" s="5967"/>
      <c r="BL71" s="5967"/>
      <c r="BM71" s="5967"/>
      <c r="BN71" s="5967"/>
      <c r="BO71" s="5967"/>
      <c r="BP71" s="5967"/>
      <c r="BQ71" s="5967"/>
      <c r="BR71" s="5967"/>
      <c r="BS71" s="5967"/>
      <c r="BT71" s="5967"/>
      <c r="BU71" s="5967"/>
      <c r="BV71" s="5967"/>
      <c r="BW71" s="6042"/>
      <c r="BX71" s="6042"/>
      <c r="BY71" s="5966"/>
      <c r="BZ71" s="5967"/>
      <c r="CA71" s="5967"/>
      <c r="CB71" s="5967"/>
      <c r="CC71" s="5967"/>
      <c r="CD71" s="5967"/>
      <c r="CE71" s="5967"/>
      <c r="CF71" s="5967"/>
      <c r="CG71" s="5967"/>
      <c r="CH71" s="6045"/>
      <c r="CI71" s="6045"/>
      <c r="CJ71" s="6046"/>
      <c r="CK71" s="155"/>
      <c r="CL71" s="7"/>
      <c r="CM71" s="7"/>
      <c r="CN71" s="3"/>
      <c r="CO71" s="3"/>
      <c r="CP71" s="3"/>
      <c r="CQ71" s="3"/>
    </row>
    <row r="72" spans="1:95" ht="3" customHeight="1">
      <c r="A72" s="3"/>
      <c r="B72" s="6"/>
      <c r="C72" s="6341"/>
      <c r="D72" s="6173"/>
      <c r="E72" s="6174"/>
      <c r="F72" s="169"/>
      <c r="G72" s="170"/>
      <c r="H72" s="77"/>
      <c r="I72" s="77"/>
      <c r="J72" s="77"/>
      <c r="K72" s="77"/>
      <c r="L72" s="77"/>
      <c r="M72" s="77"/>
      <c r="N72" s="77"/>
      <c r="O72" s="77"/>
      <c r="P72" s="131"/>
      <c r="Q72" s="6207"/>
      <c r="R72" s="6156"/>
      <c r="S72" s="6208"/>
      <c r="T72" s="6061"/>
      <c r="U72" s="6062"/>
      <c r="V72" s="6062"/>
      <c r="W72" s="6062"/>
      <c r="X72" s="6062"/>
      <c r="Y72" s="6062"/>
      <c r="Z72" s="98"/>
      <c r="AA72" s="9"/>
      <c r="AB72" s="6266"/>
      <c r="AC72" s="6267"/>
      <c r="AD72" s="6267"/>
      <c r="AE72" s="6267"/>
      <c r="AF72" s="6268"/>
      <c r="AG72" s="6275"/>
      <c r="AH72" s="6276"/>
      <c r="AI72" s="6276"/>
      <c r="AJ72" s="6276"/>
      <c r="AK72" s="6276"/>
      <c r="AL72" s="6276"/>
      <c r="AM72" s="6276"/>
      <c r="AN72" s="6276"/>
      <c r="AO72" s="6276"/>
      <c r="AP72" s="6276"/>
      <c r="AQ72" s="6276"/>
      <c r="AR72" s="6277"/>
      <c r="AS72" s="6282"/>
      <c r="AT72" s="6283"/>
      <c r="AU72" s="6283"/>
      <c r="AV72" s="6283"/>
      <c r="AW72" s="6283"/>
      <c r="AX72" s="6283"/>
      <c r="AY72" s="6283"/>
      <c r="AZ72" s="6283"/>
      <c r="BA72" s="6283"/>
      <c r="BB72" s="6283"/>
      <c r="BC72" s="6283"/>
      <c r="BD72" s="6283"/>
      <c r="BE72" s="6283"/>
      <c r="BF72" s="6283"/>
      <c r="BG72" s="1550"/>
      <c r="BH72" s="1550"/>
      <c r="BI72" s="5968"/>
      <c r="BJ72" s="5969"/>
      <c r="BK72" s="5969"/>
      <c r="BL72" s="5969"/>
      <c r="BM72" s="5969"/>
      <c r="BN72" s="5969"/>
      <c r="BO72" s="5969"/>
      <c r="BP72" s="5969"/>
      <c r="BQ72" s="5969"/>
      <c r="BR72" s="5969"/>
      <c r="BS72" s="5969"/>
      <c r="BT72" s="5969"/>
      <c r="BU72" s="5969"/>
      <c r="BV72" s="5969"/>
      <c r="BW72" s="1550"/>
      <c r="BX72" s="1550"/>
      <c r="BY72" s="5968"/>
      <c r="BZ72" s="5969"/>
      <c r="CA72" s="5969"/>
      <c r="CB72" s="5969"/>
      <c r="CC72" s="5969"/>
      <c r="CD72" s="5969"/>
      <c r="CE72" s="5969"/>
      <c r="CF72" s="5969"/>
      <c r="CG72" s="5969"/>
      <c r="CH72" s="171"/>
      <c r="CI72" s="171"/>
      <c r="CJ72" s="172"/>
      <c r="CK72" s="155"/>
      <c r="CL72" s="7"/>
      <c r="CM72" s="7"/>
      <c r="CN72" s="3"/>
      <c r="CO72" s="3"/>
      <c r="CP72" s="3"/>
      <c r="CQ72" s="3"/>
    </row>
    <row r="73" spans="1:95" ht="3" customHeight="1">
      <c r="A73" s="3"/>
      <c r="B73" s="6"/>
      <c r="C73" s="6341"/>
      <c r="D73" s="6173"/>
      <c r="E73" s="6174"/>
      <c r="F73" s="112"/>
      <c r="G73" s="113"/>
      <c r="H73" s="103"/>
      <c r="I73" s="103"/>
      <c r="J73" s="103"/>
      <c r="K73" s="103"/>
      <c r="L73" s="103"/>
      <c r="M73" s="103"/>
      <c r="N73" s="103"/>
      <c r="O73" s="103"/>
      <c r="P73" s="114"/>
      <c r="Q73" s="6257"/>
      <c r="R73" s="6258"/>
      <c r="S73" s="6259"/>
      <c r="T73" s="6057">
        <f>IF(株式譲渡一面!U34&lt;=0,-MAX(株式譲渡一面!U34,株式損失Ⅰ面!S51),
株式譲渡一面!U34)</f>
        <v>0</v>
      </c>
      <c r="U73" s="6058"/>
      <c r="V73" s="6058"/>
      <c r="W73" s="6058"/>
      <c r="X73" s="6058"/>
      <c r="Y73" s="6058"/>
      <c r="Z73" s="105"/>
      <c r="AA73" s="9"/>
      <c r="AB73" s="6260" t="str">
        <f>IF('3面'!BC102&lt;=2,"長期",IF('3面'!BC102=3,"短期",""))</f>
        <v/>
      </c>
      <c r="AC73" s="6261"/>
      <c r="AD73" s="6261"/>
      <c r="AE73" s="6261"/>
      <c r="AF73" s="6262"/>
      <c r="AG73" s="6269" t="str">
        <f>IF('3面'!M46&lt;=0,"",'2面'!J42)</f>
        <v/>
      </c>
      <c r="AH73" s="6270"/>
      <c r="AI73" s="6270"/>
      <c r="AJ73" s="6270"/>
      <c r="AK73" s="6270"/>
      <c r="AL73" s="6270"/>
      <c r="AM73" s="6270"/>
      <c r="AN73" s="6270"/>
      <c r="AO73" s="6270"/>
      <c r="AP73" s="6270"/>
      <c r="AQ73" s="6270"/>
      <c r="AR73" s="6271"/>
      <c r="AS73" s="6278">
        <f>'3面'!S46</f>
        <v>0</v>
      </c>
      <c r="AT73" s="6279"/>
      <c r="AU73" s="6279"/>
      <c r="AV73" s="6279"/>
      <c r="AW73" s="6279"/>
      <c r="AX73" s="6279"/>
      <c r="AY73" s="6279"/>
      <c r="AZ73" s="6279"/>
      <c r="BA73" s="6279"/>
      <c r="BB73" s="6279"/>
      <c r="BC73" s="6279"/>
      <c r="BD73" s="6279"/>
      <c r="BE73" s="6279"/>
      <c r="BF73" s="6279"/>
      <c r="BG73" s="1552"/>
      <c r="BH73" s="1553"/>
      <c r="BI73" s="5964">
        <f>'3面'!X46</f>
        <v>0</v>
      </c>
      <c r="BJ73" s="5965"/>
      <c r="BK73" s="5965"/>
      <c r="BL73" s="5965"/>
      <c r="BM73" s="5965"/>
      <c r="BN73" s="5965"/>
      <c r="BO73" s="5965"/>
      <c r="BP73" s="5965"/>
      <c r="BQ73" s="5965"/>
      <c r="BR73" s="5965"/>
      <c r="BS73" s="5965"/>
      <c r="BT73" s="5965"/>
      <c r="BU73" s="5965"/>
      <c r="BV73" s="5965"/>
      <c r="BW73" s="1551"/>
      <c r="BX73" s="1551"/>
      <c r="BY73" s="5964">
        <f>'3面'!AD46</f>
        <v>0</v>
      </c>
      <c r="BZ73" s="5965"/>
      <c r="CA73" s="5965"/>
      <c r="CB73" s="5965"/>
      <c r="CC73" s="5965"/>
      <c r="CD73" s="5965"/>
      <c r="CE73" s="5965"/>
      <c r="CF73" s="5965"/>
      <c r="CG73" s="5965"/>
      <c r="CH73" s="173"/>
      <c r="CI73" s="173"/>
      <c r="CJ73" s="174"/>
      <c r="CK73" s="155"/>
      <c r="CL73" s="7"/>
      <c r="CM73" s="7"/>
      <c r="CN73" s="3"/>
      <c r="CO73" s="3"/>
      <c r="CP73" s="3"/>
      <c r="CQ73" s="3"/>
    </row>
    <row r="74" spans="1:95" ht="22.5" customHeight="1">
      <c r="A74" s="3"/>
      <c r="B74" s="6"/>
      <c r="C74" s="6341"/>
      <c r="D74" s="6173"/>
      <c r="E74" s="6174"/>
      <c r="F74" s="6207" t="s">
        <v>28</v>
      </c>
      <c r="G74" s="6156"/>
      <c r="H74" s="6156"/>
      <c r="I74" s="6156"/>
      <c r="J74" s="6156"/>
      <c r="K74" s="6156"/>
      <c r="L74" s="6156"/>
      <c r="M74" s="6156"/>
      <c r="N74" s="6156"/>
      <c r="O74" s="6156"/>
      <c r="P74" s="6208"/>
      <c r="Q74" s="6207"/>
      <c r="R74" s="6156"/>
      <c r="S74" s="6208"/>
      <c r="T74" s="6059"/>
      <c r="U74" s="6060"/>
      <c r="V74" s="6060"/>
      <c r="W74" s="6060"/>
      <c r="X74" s="6060"/>
      <c r="Y74" s="6060"/>
      <c r="Z74" s="92"/>
      <c r="AA74" s="9"/>
      <c r="AB74" s="6263"/>
      <c r="AC74" s="6264"/>
      <c r="AD74" s="6264"/>
      <c r="AE74" s="6264"/>
      <c r="AF74" s="6265"/>
      <c r="AG74" s="6272"/>
      <c r="AH74" s="6273"/>
      <c r="AI74" s="6273"/>
      <c r="AJ74" s="6273"/>
      <c r="AK74" s="6273"/>
      <c r="AL74" s="6273"/>
      <c r="AM74" s="6273"/>
      <c r="AN74" s="6273"/>
      <c r="AO74" s="6273"/>
      <c r="AP74" s="6273"/>
      <c r="AQ74" s="6273"/>
      <c r="AR74" s="6274"/>
      <c r="AS74" s="6280"/>
      <c r="AT74" s="6281"/>
      <c r="AU74" s="6281"/>
      <c r="AV74" s="6281"/>
      <c r="AW74" s="6281"/>
      <c r="AX74" s="6281"/>
      <c r="AY74" s="6281"/>
      <c r="AZ74" s="6281"/>
      <c r="BA74" s="6281"/>
      <c r="BB74" s="6281"/>
      <c r="BC74" s="6281"/>
      <c r="BD74" s="6281"/>
      <c r="BE74" s="6281"/>
      <c r="BF74" s="6281"/>
      <c r="BG74" s="1551"/>
      <c r="BH74" s="1554"/>
      <c r="BI74" s="5966"/>
      <c r="BJ74" s="5967"/>
      <c r="BK74" s="5967"/>
      <c r="BL74" s="5967"/>
      <c r="BM74" s="5967"/>
      <c r="BN74" s="5967"/>
      <c r="BO74" s="5967"/>
      <c r="BP74" s="5967"/>
      <c r="BQ74" s="5967"/>
      <c r="BR74" s="5967"/>
      <c r="BS74" s="5967"/>
      <c r="BT74" s="5967"/>
      <c r="BU74" s="5967"/>
      <c r="BV74" s="5967"/>
      <c r="BW74" s="1551"/>
      <c r="BX74" s="1551"/>
      <c r="BY74" s="5966"/>
      <c r="BZ74" s="5967"/>
      <c r="CA74" s="5967"/>
      <c r="CB74" s="5967"/>
      <c r="CC74" s="5967"/>
      <c r="CD74" s="5967"/>
      <c r="CE74" s="5967"/>
      <c r="CF74" s="5967"/>
      <c r="CG74" s="5967"/>
      <c r="CH74" s="173"/>
      <c r="CI74" s="173"/>
      <c r="CJ74" s="174"/>
      <c r="CK74" s="155"/>
      <c r="CL74" s="7"/>
      <c r="CM74" s="7"/>
      <c r="CN74" s="3"/>
      <c r="CO74" s="3"/>
      <c r="CP74" s="3"/>
      <c r="CQ74" s="3"/>
    </row>
    <row r="75" spans="1:95" ht="3" customHeight="1" thickBot="1">
      <c r="A75" s="3"/>
      <c r="B75" s="6"/>
      <c r="C75" s="6341"/>
      <c r="D75" s="6173"/>
      <c r="E75" s="6174"/>
      <c r="F75" s="115"/>
      <c r="G75" s="116"/>
      <c r="H75" s="96"/>
      <c r="I75" s="96"/>
      <c r="J75" s="96"/>
      <c r="K75" s="96"/>
      <c r="L75" s="96"/>
      <c r="M75" s="96"/>
      <c r="N75" s="96"/>
      <c r="O75" s="96"/>
      <c r="P75" s="117"/>
      <c r="Q75" s="6244"/>
      <c r="R75" s="6245"/>
      <c r="S75" s="6246"/>
      <c r="T75" s="6061"/>
      <c r="U75" s="6062"/>
      <c r="V75" s="6062"/>
      <c r="W75" s="6062"/>
      <c r="X75" s="6062"/>
      <c r="Y75" s="6062"/>
      <c r="Z75" s="98"/>
      <c r="AA75" s="9"/>
      <c r="AB75" s="6311"/>
      <c r="AC75" s="6312"/>
      <c r="AD75" s="6312"/>
      <c r="AE75" s="6312"/>
      <c r="AF75" s="6313"/>
      <c r="AG75" s="6314"/>
      <c r="AH75" s="6315"/>
      <c r="AI75" s="6315"/>
      <c r="AJ75" s="6315"/>
      <c r="AK75" s="6315"/>
      <c r="AL75" s="6315"/>
      <c r="AM75" s="6315"/>
      <c r="AN75" s="6315"/>
      <c r="AO75" s="6315"/>
      <c r="AP75" s="6315"/>
      <c r="AQ75" s="6315"/>
      <c r="AR75" s="6316"/>
      <c r="AS75" s="6317"/>
      <c r="AT75" s="6318"/>
      <c r="AU75" s="6318"/>
      <c r="AV75" s="6318"/>
      <c r="AW75" s="6318"/>
      <c r="AX75" s="6318"/>
      <c r="AY75" s="6318"/>
      <c r="AZ75" s="6318"/>
      <c r="BA75" s="6318"/>
      <c r="BB75" s="6318"/>
      <c r="BC75" s="6318"/>
      <c r="BD75" s="6318"/>
      <c r="BE75" s="6318"/>
      <c r="BF75" s="6318"/>
      <c r="BG75" s="1555"/>
      <c r="BH75" s="1556"/>
      <c r="BI75" s="5968"/>
      <c r="BJ75" s="5969"/>
      <c r="BK75" s="5969"/>
      <c r="BL75" s="5969"/>
      <c r="BM75" s="5969"/>
      <c r="BN75" s="5969"/>
      <c r="BO75" s="5969"/>
      <c r="BP75" s="5969"/>
      <c r="BQ75" s="5969"/>
      <c r="BR75" s="5969"/>
      <c r="BS75" s="5969"/>
      <c r="BT75" s="5969"/>
      <c r="BU75" s="5969"/>
      <c r="BV75" s="5969"/>
      <c r="BW75" s="1550"/>
      <c r="BX75" s="1550"/>
      <c r="BY75" s="5968"/>
      <c r="BZ75" s="5969"/>
      <c r="CA75" s="5969"/>
      <c r="CB75" s="5969"/>
      <c r="CC75" s="5969"/>
      <c r="CD75" s="5969"/>
      <c r="CE75" s="5969"/>
      <c r="CF75" s="5969"/>
      <c r="CG75" s="5969"/>
      <c r="CH75" s="175"/>
      <c r="CI75" s="175"/>
      <c r="CJ75" s="176"/>
      <c r="CK75" s="155"/>
      <c r="CL75" s="7"/>
      <c r="CM75" s="7"/>
      <c r="CN75" s="3"/>
      <c r="CO75" s="3"/>
      <c r="CP75" s="3"/>
      <c r="CQ75" s="3"/>
    </row>
    <row r="76" spans="1:95" ht="3" customHeight="1">
      <c r="A76" s="3"/>
      <c r="B76" s="6"/>
      <c r="C76" s="6341"/>
      <c r="D76" s="6173"/>
      <c r="E76" s="6174"/>
      <c r="F76" s="103"/>
      <c r="G76" s="103"/>
      <c r="H76" s="103"/>
      <c r="I76" s="103"/>
      <c r="J76" s="103"/>
      <c r="K76" s="103"/>
      <c r="L76" s="103"/>
      <c r="M76" s="103"/>
      <c r="N76" s="103"/>
      <c r="O76" s="103"/>
      <c r="P76" s="103"/>
      <c r="Q76" s="6257"/>
      <c r="R76" s="6258"/>
      <c r="S76" s="6259"/>
      <c r="T76" s="6057">
        <f>株式損失Ⅰ面!S54</f>
        <v>0</v>
      </c>
      <c r="U76" s="6058"/>
      <c r="V76" s="6058"/>
      <c r="W76" s="6058"/>
      <c r="X76" s="6058"/>
      <c r="Y76" s="6058"/>
      <c r="Z76" s="105"/>
      <c r="AA76" s="9"/>
      <c r="AB76" s="177"/>
      <c r="AC76" s="178"/>
      <c r="AD76" s="178"/>
      <c r="AE76" s="178"/>
      <c r="AF76" s="178"/>
      <c r="AG76" s="178"/>
      <c r="AH76" s="178"/>
      <c r="AI76" s="178"/>
      <c r="AJ76" s="178"/>
      <c r="AK76" s="178"/>
      <c r="AL76" s="178"/>
      <c r="AM76" s="178"/>
      <c r="AN76" s="178"/>
      <c r="AO76" s="178"/>
      <c r="AP76" s="178"/>
      <c r="AQ76" s="178"/>
      <c r="AR76" s="178"/>
      <c r="AS76" s="179"/>
      <c r="AT76" s="179"/>
      <c r="AU76" s="6307"/>
      <c r="AV76" s="6308"/>
      <c r="AW76" s="6308"/>
      <c r="AX76" s="6308"/>
      <c r="AY76" s="6308"/>
      <c r="AZ76" s="6309"/>
      <c r="BA76" s="179"/>
      <c r="BB76" s="179"/>
      <c r="BC76" s="179"/>
      <c r="BD76" s="179"/>
      <c r="BE76" s="179"/>
      <c r="BF76" s="179"/>
      <c r="BG76" s="179"/>
      <c r="BH76" s="179"/>
      <c r="BI76" s="180"/>
      <c r="BJ76" s="180"/>
      <c r="BK76" s="180"/>
      <c r="BL76" s="180"/>
      <c r="BM76" s="180"/>
      <c r="BN76" s="180"/>
      <c r="BO76" s="180"/>
      <c r="BP76" s="180"/>
      <c r="BQ76" s="180"/>
      <c r="BR76" s="180"/>
      <c r="BS76" s="180"/>
      <c r="BT76" s="180"/>
      <c r="BU76" s="180"/>
      <c r="BV76" s="180"/>
      <c r="BW76" s="180"/>
      <c r="BX76" s="180"/>
      <c r="BY76" s="181"/>
      <c r="BZ76" s="180"/>
      <c r="CA76" s="180"/>
      <c r="CB76" s="180"/>
      <c r="CC76" s="180"/>
      <c r="CD76" s="180"/>
      <c r="CE76" s="180"/>
      <c r="CF76" s="180"/>
      <c r="CG76" s="180"/>
      <c r="CH76" s="180"/>
      <c r="CI76" s="180"/>
      <c r="CJ76" s="182"/>
      <c r="CK76" s="155"/>
      <c r="CL76" s="7"/>
      <c r="CM76" s="7"/>
      <c r="CN76" s="3"/>
      <c r="CO76" s="3"/>
      <c r="CP76" s="3"/>
      <c r="CQ76" s="3"/>
    </row>
    <row r="77" spans="1:95" ht="22.5" customHeight="1">
      <c r="A77" s="3"/>
      <c r="B77" s="6"/>
      <c r="C77" s="6341"/>
      <c r="D77" s="6173"/>
      <c r="E77" s="6174"/>
      <c r="F77" s="6125" t="s">
        <v>30</v>
      </c>
      <c r="G77" s="6126"/>
      <c r="H77" s="6126"/>
      <c r="I77" s="6126"/>
      <c r="J77" s="6126"/>
      <c r="K77" s="6126"/>
      <c r="L77" s="6126"/>
      <c r="M77" s="6126"/>
      <c r="N77" s="6126"/>
      <c r="O77" s="6126"/>
      <c r="P77" s="6127"/>
      <c r="Q77" s="6207"/>
      <c r="R77" s="6156"/>
      <c r="S77" s="6208"/>
      <c r="T77" s="6059"/>
      <c r="U77" s="6060"/>
      <c r="V77" s="6060"/>
      <c r="W77" s="6060"/>
      <c r="X77" s="6060"/>
      <c r="Y77" s="6060"/>
      <c r="Z77" s="92"/>
      <c r="AA77" s="6"/>
      <c r="AB77" s="177"/>
      <c r="AC77" s="6310" t="s">
        <v>817</v>
      </c>
      <c r="AD77" s="6310"/>
      <c r="AE77" s="6310"/>
      <c r="AF77" s="6310"/>
      <c r="AG77" s="6310"/>
      <c r="AH77" s="6310"/>
      <c r="AI77" s="6310"/>
      <c r="AJ77" s="6310"/>
      <c r="AK77" s="6310"/>
      <c r="AL77" s="6310"/>
      <c r="AM77" s="6310"/>
      <c r="AN77" s="6310"/>
      <c r="AO77" s="6310"/>
      <c r="AP77" s="6310"/>
      <c r="AQ77" s="6310"/>
      <c r="AR77" s="6310"/>
      <c r="AS77" s="6310"/>
      <c r="AT77" s="179"/>
      <c r="AU77" s="6307"/>
      <c r="AV77" s="6308"/>
      <c r="AW77" s="6308"/>
      <c r="AX77" s="6308"/>
      <c r="AY77" s="6308"/>
      <c r="AZ77" s="6309"/>
      <c r="BA77" s="179"/>
      <c r="BB77" s="179"/>
      <c r="BC77" s="5971">
        <f>SUM(BI70:BV75)</f>
        <v>45815300</v>
      </c>
      <c r="BD77" s="5971"/>
      <c r="BE77" s="5971"/>
      <c r="BF77" s="5971"/>
      <c r="BG77" s="5971"/>
      <c r="BH77" s="5971"/>
      <c r="BI77" s="5971"/>
      <c r="BJ77" s="5971"/>
      <c r="BK77" s="5971"/>
      <c r="BL77" s="5971"/>
      <c r="BM77" s="5971"/>
      <c r="BN77" s="5971"/>
      <c r="BO77" s="5971"/>
      <c r="BP77" s="5971"/>
      <c r="BQ77" s="5971"/>
      <c r="BR77" s="5971"/>
      <c r="BS77" s="5971"/>
      <c r="BT77" s="5971"/>
      <c r="BU77" s="5971"/>
      <c r="BV77" s="5971"/>
      <c r="BW77" s="179"/>
      <c r="BX77" s="179"/>
      <c r="BY77" s="184"/>
      <c r="BZ77" s="179"/>
      <c r="CA77" s="179"/>
      <c r="CB77" s="179"/>
      <c r="CC77" s="179"/>
      <c r="CD77" s="179"/>
      <c r="CE77" s="1348"/>
      <c r="CF77" s="179"/>
      <c r="CG77" s="179"/>
      <c r="CH77" s="179"/>
      <c r="CI77" s="179"/>
      <c r="CJ77" s="185"/>
      <c r="CK77" s="155"/>
      <c r="CL77" s="7"/>
      <c r="CM77" s="7"/>
      <c r="CN77" s="3"/>
      <c r="CO77" s="3"/>
      <c r="CP77" s="3"/>
      <c r="CQ77" s="3"/>
    </row>
    <row r="78" spans="1:95" ht="3" customHeight="1" thickBot="1">
      <c r="A78" s="3"/>
      <c r="B78" s="6"/>
      <c r="C78" s="6341"/>
      <c r="D78" s="6173"/>
      <c r="E78" s="6174"/>
      <c r="F78" s="96"/>
      <c r="G78" s="96"/>
      <c r="H78" s="96"/>
      <c r="I78" s="96"/>
      <c r="J78" s="96"/>
      <c r="K78" s="96"/>
      <c r="L78" s="118"/>
      <c r="M78" s="96"/>
      <c r="N78" s="96"/>
      <c r="O78" s="96"/>
      <c r="P78" s="96"/>
      <c r="Q78" s="6244"/>
      <c r="R78" s="6245"/>
      <c r="S78" s="6246"/>
      <c r="T78" s="6061"/>
      <c r="U78" s="6062"/>
      <c r="V78" s="6062"/>
      <c r="W78" s="6062"/>
      <c r="X78" s="6062"/>
      <c r="Y78" s="6062"/>
      <c r="Z78" s="98"/>
      <c r="AA78" s="6"/>
      <c r="AB78" s="177"/>
      <c r="AC78" s="183"/>
      <c r="AD78" s="183"/>
      <c r="AE78" s="183"/>
      <c r="AF78" s="183"/>
      <c r="AG78" s="183"/>
      <c r="AH78" s="183"/>
      <c r="AI78" s="183"/>
      <c r="AJ78" s="183"/>
      <c r="AK78" s="183"/>
      <c r="AL78" s="183"/>
      <c r="AM78" s="183"/>
      <c r="AN78" s="183"/>
      <c r="AO78" s="183"/>
      <c r="AP78" s="183"/>
      <c r="AQ78" s="183"/>
      <c r="AR78" s="183"/>
      <c r="AS78" s="179"/>
      <c r="AT78" s="179"/>
      <c r="AU78" s="6307"/>
      <c r="AV78" s="6308"/>
      <c r="AW78" s="6308"/>
      <c r="AX78" s="6308"/>
      <c r="AY78" s="6308"/>
      <c r="AZ78" s="6309"/>
      <c r="BA78" s="179"/>
      <c r="BB78" s="179"/>
      <c r="BC78" s="179"/>
      <c r="BD78" s="179"/>
      <c r="BE78" s="179"/>
      <c r="BF78" s="179"/>
      <c r="BG78" s="179"/>
      <c r="BH78" s="179"/>
      <c r="BI78" s="179"/>
      <c r="BJ78" s="179"/>
      <c r="BK78" s="179"/>
      <c r="BL78" s="179"/>
      <c r="BM78" s="179"/>
      <c r="BN78" s="179"/>
      <c r="BO78" s="179"/>
      <c r="BP78" s="179"/>
      <c r="BQ78" s="179"/>
      <c r="BR78" s="179"/>
      <c r="BS78" s="179"/>
      <c r="BT78" s="179"/>
      <c r="BU78" s="179"/>
      <c r="BV78" s="179"/>
      <c r="BW78" s="179"/>
      <c r="BX78" s="179"/>
      <c r="BY78" s="186"/>
      <c r="BZ78" s="187"/>
      <c r="CA78" s="187"/>
      <c r="CB78" s="187"/>
      <c r="CC78" s="187"/>
      <c r="CD78" s="187"/>
      <c r="CE78" s="187"/>
      <c r="CF78" s="187"/>
      <c r="CG78" s="187"/>
      <c r="CH78" s="187"/>
      <c r="CI78" s="187"/>
      <c r="CJ78" s="188"/>
      <c r="CK78" s="155"/>
      <c r="CL78" s="7"/>
      <c r="CM78" s="7"/>
      <c r="CN78" s="3"/>
      <c r="CO78" s="3"/>
      <c r="CP78" s="3"/>
      <c r="CQ78" s="3"/>
    </row>
    <row r="79" spans="1:95" ht="3" customHeight="1">
      <c r="A79" s="3"/>
      <c r="B79" s="6"/>
      <c r="C79" s="6341"/>
      <c r="D79" s="6173"/>
      <c r="E79" s="6174"/>
      <c r="F79" s="119"/>
      <c r="G79" s="103"/>
      <c r="H79" s="103"/>
      <c r="I79" s="103"/>
      <c r="J79" s="103"/>
      <c r="K79" s="103"/>
      <c r="L79" s="103"/>
      <c r="M79" s="103"/>
      <c r="N79" s="103"/>
      <c r="O79" s="103"/>
      <c r="P79" s="103"/>
      <c r="Q79" s="6257"/>
      <c r="R79" s="6258"/>
      <c r="S79" s="6259"/>
      <c r="T79" s="6218"/>
      <c r="U79" s="6219"/>
      <c r="V79" s="6219"/>
      <c r="W79" s="6219"/>
      <c r="X79" s="6219"/>
      <c r="Y79" s="6219"/>
      <c r="Z79" s="105"/>
      <c r="AA79" s="6"/>
      <c r="AB79" s="189"/>
      <c r="AC79" s="190"/>
      <c r="AD79" s="190"/>
      <c r="AE79" s="190"/>
      <c r="AF79" s="190"/>
      <c r="AG79" s="190"/>
      <c r="AH79" s="190"/>
      <c r="AI79" s="190"/>
      <c r="AJ79" s="190"/>
      <c r="AK79" s="190"/>
      <c r="AL79" s="190"/>
      <c r="AM79" s="190"/>
      <c r="AN79" s="190"/>
      <c r="AO79" s="190"/>
      <c r="AP79" s="190"/>
      <c r="AQ79" s="190"/>
      <c r="AR79" s="190"/>
      <c r="AS79" s="190"/>
      <c r="AT79" s="190"/>
      <c r="AU79" s="6299"/>
      <c r="AV79" s="6300"/>
      <c r="AW79" s="6300"/>
      <c r="AX79" s="6300"/>
      <c r="AY79" s="6300"/>
      <c r="AZ79" s="6301"/>
      <c r="BA79" s="190"/>
      <c r="BB79" s="190"/>
      <c r="BC79" s="190"/>
      <c r="BD79" s="190"/>
      <c r="BE79" s="190"/>
      <c r="BF79" s="190"/>
      <c r="BG79" s="190"/>
      <c r="BH79" s="190"/>
      <c r="BI79" s="191"/>
      <c r="BJ79" s="191"/>
      <c r="BK79" s="191"/>
      <c r="BL79" s="191"/>
      <c r="BM79" s="191"/>
      <c r="BN79" s="191"/>
      <c r="BO79" s="191"/>
      <c r="BP79" s="191"/>
      <c r="BQ79" s="191"/>
      <c r="BR79" s="191"/>
      <c r="BS79" s="191"/>
      <c r="BT79" s="191"/>
      <c r="BU79" s="191"/>
      <c r="BV79" s="191"/>
      <c r="BW79" s="192"/>
      <c r="BX79" s="192"/>
      <c r="BY79" s="193"/>
      <c r="BZ79" s="193"/>
      <c r="CA79" s="193"/>
      <c r="CB79" s="193"/>
      <c r="CC79" s="193"/>
      <c r="CD79" s="193"/>
      <c r="CE79" s="193"/>
      <c r="CF79" s="193"/>
      <c r="CG79" s="193"/>
      <c r="CH79" s="193"/>
      <c r="CI79" s="193"/>
      <c r="CJ79" s="194"/>
      <c r="CK79" s="155"/>
      <c r="CL79" s="7"/>
      <c r="CM79" s="19"/>
      <c r="CN79" s="19"/>
      <c r="CO79" s="19"/>
      <c r="CP79" s="19"/>
      <c r="CQ79" s="3"/>
    </row>
    <row r="80" spans="1:95" ht="22.5" customHeight="1">
      <c r="A80" s="3"/>
      <c r="B80" s="6"/>
      <c r="C80" s="6341"/>
      <c r="D80" s="6173"/>
      <c r="E80" s="6174"/>
      <c r="F80" s="7"/>
      <c r="G80" s="6190" t="s">
        <v>31</v>
      </c>
      <c r="H80" s="6190"/>
      <c r="I80" s="6190"/>
      <c r="J80" s="6190"/>
      <c r="K80" s="6190"/>
      <c r="L80" s="6190"/>
      <c r="M80" s="6190"/>
      <c r="N80" s="6190"/>
      <c r="O80" s="6190"/>
      <c r="P80" s="6156"/>
      <c r="Q80" s="6207"/>
      <c r="R80" s="6156"/>
      <c r="S80" s="6208"/>
      <c r="T80" s="6220"/>
      <c r="U80" s="6221"/>
      <c r="V80" s="6221"/>
      <c r="W80" s="6221"/>
      <c r="X80" s="6221"/>
      <c r="Y80" s="6221"/>
      <c r="Z80" s="92"/>
      <c r="AA80" s="6"/>
      <c r="AB80" s="195"/>
      <c r="AC80" s="6310" t="s">
        <v>47</v>
      </c>
      <c r="AD80" s="6310"/>
      <c r="AE80" s="6310"/>
      <c r="AF80" s="6310"/>
      <c r="AG80" s="6310"/>
      <c r="AH80" s="6310"/>
      <c r="AI80" s="6310"/>
      <c r="AJ80" s="6310"/>
      <c r="AK80" s="6310"/>
      <c r="AL80" s="6310"/>
      <c r="AM80" s="6310"/>
      <c r="AN80" s="6310"/>
      <c r="AO80" s="6310"/>
      <c r="AP80" s="6310"/>
      <c r="AQ80" s="6310"/>
      <c r="AR80" s="6310"/>
      <c r="AS80" s="6310"/>
      <c r="AT80" s="197"/>
      <c r="AU80" s="6302"/>
      <c r="AV80" s="6303"/>
      <c r="AW80" s="6303"/>
      <c r="AX80" s="6303"/>
      <c r="AY80" s="6303"/>
      <c r="AZ80" s="6304"/>
      <c r="BA80" s="197"/>
      <c r="BB80" s="197"/>
      <c r="BC80" s="197"/>
      <c r="BD80" s="197"/>
      <c r="BE80" s="5972"/>
      <c r="BF80" s="5972"/>
      <c r="BG80" s="5972"/>
      <c r="BH80" s="5972"/>
      <c r="BI80" s="48"/>
      <c r="BJ80" s="48"/>
      <c r="BK80" s="48"/>
      <c r="BL80" s="5973">
        <f>SUM(BY70:CG75)</f>
        <v>0</v>
      </c>
      <c r="BM80" s="5973"/>
      <c r="BN80" s="5973"/>
      <c r="BO80" s="5973"/>
      <c r="BP80" s="5973"/>
      <c r="BQ80" s="5973"/>
      <c r="BR80" s="5973"/>
      <c r="BS80" s="5973"/>
      <c r="BT80" s="5973"/>
      <c r="BU80" s="5973"/>
      <c r="BV80" s="5973"/>
      <c r="BW80" s="5973"/>
      <c r="BX80" s="5973"/>
      <c r="BY80" s="5973"/>
      <c r="BZ80" s="5973"/>
      <c r="CA80" s="5973"/>
      <c r="CB80" s="5973"/>
      <c r="CC80" s="5973"/>
      <c r="CD80" s="5973"/>
      <c r="CE80" s="5973"/>
      <c r="CF80" s="5973"/>
      <c r="CG80" s="5973"/>
      <c r="CH80" s="5973"/>
      <c r="CI80" s="175"/>
      <c r="CJ80" s="176"/>
      <c r="CK80" s="155"/>
      <c r="CL80" s="7"/>
      <c r="CM80" s="19"/>
      <c r="CN80" s="19"/>
      <c r="CO80" s="19"/>
      <c r="CP80" s="19"/>
      <c r="CQ80" s="3"/>
    </row>
    <row r="81" spans="1:95" ht="3" customHeight="1" thickBot="1">
      <c r="A81" s="3"/>
      <c r="B81" s="6"/>
      <c r="C81" s="6341"/>
      <c r="D81" s="6213"/>
      <c r="E81" s="6215"/>
      <c r="F81" s="5"/>
      <c r="G81" s="31"/>
      <c r="H81" s="31"/>
      <c r="I81" s="31"/>
      <c r="J81" s="31"/>
      <c r="K81" s="31"/>
      <c r="L81" s="31"/>
      <c r="M81" s="31"/>
      <c r="N81" s="31"/>
      <c r="O81" s="31"/>
      <c r="P81" s="6156"/>
      <c r="Q81" s="6207"/>
      <c r="R81" s="6156"/>
      <c r="S81" s="6208"/>
      <c r="T81" s="6222"/>
      <c r="U81" s="6223"/>
      <c r="V81" s="6223"/>
      <c r="W81" s="6223"/>
      <c r="X81" s="6223"/>
      <c r="Y81" s="6223"/>
      <c r="Z81" s="98"/>
      <c r="AA81" s="6"/>
      <c r="AB81" s="198"/>
      <c r="AC81" s="199"/>
      <c r="AD81" s="6040"/>
      <c r="AE81" s="6040"/>
      <c r="AF81" s="6040"/>
      <c r="AG81" s="6040"/>
      <c r="AH81" s="6040"/>
      <c r="AI81" s="6040"/>
      <c r="AJ81" s="6040"/>
      <c r="AK81" s="6040"/>
      <c r="AL81" s="6040"/>
      <c r="AM81" s="6040"/>
      <c r="AN81" s="6040"/>
      <c r="AO81" s="6040"/>
      <c r="AP81" s="6040"/>
      <c r="AQ81" s="6040"/>
      <c r="AR81" s="6040"/>
      <c r="AS81" s="6040"/>
      <c r="AT81" s="199"/>
      <c r="AU81" s="6305"/>
      <c r="AV81" s="6040"/>
      <c r="AW81" s="6040"/>
      <c r="AX81" s="6040"/>
      <c r="AY81" s="6040"/>
      <c r="AZ81" s="6306"/>
      <c r="BA81" s="199"/>
      <c r="BB81" s="199"/>
      <c r="BC81" s="199"/>
      <c r="BD81" s="199"/>
      <c r="BE81" s="199"/>
      <c r="BF81" s="199"/>
      <c r="BG81" s="199"/>
      <c r="BH81" s="199"/>
      <c r="BI81" s="199"/>
      <c r="BJ81" s="199"/>
      <c r="BK81" s="199"/>
      <c r="BL81" s="199"/>
      <c r="BM81" s="199"/>
      <c r="BN81" s="199"/>
      <c r="BO81" s="199"/>
      <c r="BP81" s="199"/>
      <c r="BQ81" s="199"/>
      <c r="BR81" s="199"/>
      <c r="BS81" s="199"/>
      <c r="BT81" s="199"/>
      <c r="BU81" s="199"/>
      <c r="BV81" s="199"/>
      <c r="BW81" s="200"/>
      <c r="BX81" s="200"/>
      <c r="BY81" s="200"/>
      <c r="BZ81" s="200"/>
      <c r="CA81" s="200"/>
      <c r="CB81" s="200"/>
      <c r="CC81" s="200"/>
      <c r="CD81" s="200"/>
      <c r="CE81" s="200"/>
      <c r="CF81" s="200"/>
      <c r="CG81" s="200"/>
      <c r="CH81" s="200"/>
      <c r="CI81" s="200"/>
      <c r="CJ81" s="201"/>
      <c r="CK81" s="155"/>
      <c r="CL81" s="7"/>
      <c r="CM81" s="19"/>
      <c r="CN81" s="19"/>
      <c r="CO81" s="19"/>
      <c r="CP81" s="19"/>
      <c r="CQ81" s="3"/>
    </row>
    <row r="82" spans="1:95" ht="3" customHeight="1">
      <c r="A82" s="3"/>
      <c r="B82" s="6"/>
      <c r="C82" s="6341"/>
      <c r="D82" s="122"/>
      <c r="E82" s="123"/>
      <c r="F82" s="40"/>
      <c r="G82" s="40"/>
      <c r="H82" s="40"/>
      <c r="I82" s="40"/>
      <c r="J82" s="40"/>
      <c r="K82" s="40"/>
      <c r="L82" s="40"/>
      <c r="M82" s="40"/>
      <c r="N82" s="40"/>
      <c r="O82" s="40"/>
      <c r="P82" s="103"/>
      <c r="Q82" s="6257"/>
      <c r="R82" s="6258"/>
      <c r="S82" s="6259"/>
      <c r="T82" s="6218"/>
      <c r="U82" s="6219"/>
      <c r="V82" s="6219"/>
      <c r="W82" s="6219"/>
      <c r="X82" s="6219"/>
      <c r="Y82" s="6219"/>
      <c r="Z82" s="105"/>
      <c r="AA82" s="6"/>
      <c r="AB82" s="202"/>
      <c r="AC82" s="202"/>
      <c r="AD82" s="202"/>
      <c r="AE82" s="202"/>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2"/>
      <c r="BB82" s="202"/>
      <c r="BC82" s="202"/>
      <c r="BD82" s="202"/>
      <c r="BE82" s="202"/>
      <c r="BF82" s="202"/>
      <c r="BG82" s="202"/>
      <c r="BH82" s="202"/>
      <c r="BI82" s="202"/>
      <c r="BJ82" s="202"/>
      <c r="BK82" s="202"/>
      <c r="BL82" s="202"/>
      <c r="BM82" s="202"/>
      <c r="BN82" s="202"/>
      <c r="BO82" s="202"/>
      <c r="BP82" s="202"/>
      <c r="BQ82" s="202"/>
      <c r="BR82" s="202"/>
      <c r="BS82" s="202"/>
      <c r="BT82" s="202"/>
      <c r="BU82" s="202"/>
      <c r="BV82" s="202"/>
      <c r="BW82" s="202"/>
      <c r="BX82" s="202"/>
      <c r="BY82" s="202"/>
      <c r="BZ82" s="202"/>
      <c r="CA82" s="202"/>
      <c r="CB82" s="202"/>
      <c r="CC82" s="202"/>
      <c r="CD82" s="202"/>
      <c r="CE82" s="202"/>
      <c r="CF82" s="202"/>
      <c r="CG82" s="202"/>
      <c r="CH82" s="202"/>
      <c r="CI82" s="202"/>
      <c r="CJ82" s="202"/>
      <c r="CK82" s="155"/>
      <c r="CL82" s="7"/>
      <c r="CM82" s="19"/>
      <c r="CN82" s="19"/>
      <c r="CO82" s="19"/>
      <c r="CP82" s="19"/>
      <c r="CQ82" s="3"/>
    </row>
    <row r="83" spans="1:95" ht="22.5" customHeight="1">
      <c r="A83" s="3"/>
      <c r="B83" s="6"/>
      <c r="C83" s="6341"/>
      <c r="D83" s="127"/>
      <c r="E83" s="6190" t="s">
        <v>34</v>
      </c>
      <c r="F83" s="6190"/>
      <c r="G83" s="6190"/>
      <c r="H83" s="6190"/>
      <c r="I83" s="6190"/>
      <c r="J83" s="6190"/>
      <c r="K83" s="6190"/>
      <c r="L83" s="6190"/>
      <c r="M83" s="6190"/>
      <c r="N83" s="6190"/>
      <c r="O83" s="6190"/>
      <c r="P83" s="77"/>
      <c r="Q83" s="6207"/>
      <c r="R83" s="6156"/>
      <c r="S83" s="6208"/>
      <c r="T83" s="6220"/>
      <c r="U83" s="6221"/>
      <c r="V83" s="6221"/>
      <c r="W83" s="6221"/>
      <c r="X83" s="6221"/>
      <c r="Y83" s="6221"/>
      <c r="Z83" s="92"/>
      <c r="AA83" s="9"/>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203"/>
      <c r="CA83" s="203"/>
      <c r="CB83" s="203"/>
      <c r="CC83" s="203"/>
      <c r="CD83" s="203"/>
      <c r="CE83" s="203"/>
      <c r="CF83" s="203"/>
      <c r="CG83" s="203"/>
      <c r="CH83" s="203"/>
      <c r="CI83" s="203"/>
      <c r="CJ83" s="203"/>
      <c r="CK83" s="156"/>
      <c r="CL83" s="7"/>
      <c r="CM83" s="19"/>
      <c r="CN83" s="19"/>
      <c r="CO83" s="19"/>
      <c r="CP83" s="19"/>
      <c r="CQ83" s="3"/>
    </row>
    <row r="84" spans="1:95" ht="3" customHeight="1">
      <c r="A84" s="3"/>
      <c r="B84" s="6"/>
      <c r="C84" s="6341"/>
      <c r="D84" s="128"/>
      <c r="E84" s="129"/>
      <c r="F84" s="96"/>
      <c r="G84" s="96"/>
      <c r="H84" s="96"/>
      <c r="I84" s="96"/>
      <c r="J84" s="96"/>
      <c r="K84" s="96"/>
      <c r="L84" s="96"/>
      <c r="M84" s="96"/>
      <c r="N84" s="96"/>
      <c r="O84" s="96"/>
      <c r="P84" s="96"/>
      <c r="Q84" s="6244"/>
      <c r="R84" s="6245"/>
      <c r="S84" s="6246"/>
      <c r="T84" s="6222"/>
      <c r="U84" s="6223"/>
      <c r="V84" s="6223"/>
      <c r="W84" s="6223"/>
      <c r="X84" s="6223"/>
      <c r="Y84" s="6223"/>
      <c r="Z84" s="98"/>
      <c r="AA84" s="9"/>
      <c r="AB84" s="203"/>
      <c r="AC84" s="203"/>
      <c r="AD84" s="203"/>
      <c r="AE84" s="203"/>
      <c r="AF84" s="203"/>
      <c r="AG84" s="203"/>
      <c r="AH84" s="203"/>
      <c r="AI84" s="203"/>
      <c r="AJ84" s="203"/>
      <c r="AK84" s="203"/>
      <c r="AL84" s="203"/>
      <c r="AM84" s="203"/>
      <c r="AN84" s="203"/>
      <c r="AO84" s="203"/>
      <c r="AP84" s="203"/>
      <c r="AQ84" s="203"/>
      <c r="AR84" s="203"/>
      <c r="AS84" s="203"/>
      <c r="AT84" s="203"/>
      <c r="AU84" s="203"/>
      <c r="AV84" s="203"/>
      <c r="AW84" s="203"/>
      <c r="AX84" s="203"/>
      <c r="AY84" s="203"/>
      <c r="AZ84" s="203"/>
      <c r="BA84" s="203"/>
      <c r="BB84" s="203"/>
      <c r="BC84" s="203"/>
      <c r="BD84" s="203"/>
      <c r="BE84" s="203"/>
      <c r="BF84" s="203"/>
      <c r="BG84" s="203"/>
      <c r="BH84" s="203"/>
      <c r="BI84" s="203"/>
      <c r="BJ84" s="203"/>
      <c r="BK84" s="203"/>
      <c r="BL84" s="203"/>
      <c r="BM84" s="203"/>
      <c r="BN84" s="203"/>
      <c r="BO84" s="203"/>
      <c r="BP84" s="203"/>
      <c r="BQ84" s="203"/>
      <c r="BR84" s="203"/>
      <c r="BS84" s="203"/>
      <c r="BT84" s="203"/>
      <c r="BU84" s="203"/>
      <c r="BV84" s="203"/>
      <c r="BW84" s="203"/>
      <c r="BX84" s="203"/>
      <c r="BY84" s="203"/>
      <c r="BZ84" s="203"/>
      <c r="CA84" s="203"/>
      <c r="CB84" s="203"/>
      <c r="CC84" s="203"/>
      <c r="CD84" s="203"/>
      <c r="CE84" s="203"/>
      <c r="CF84" s="203"/>
      <c r="CG84" s="203"/>
      <c r="CH84" s="203"/>
      <c r="CI84" s="203"/>
      <c r="CJ84" s="203"/>
      <c r="CK84" s="156"/>
      <c r="CL84" s="7"/>
      <c r="CM84" s="19"/>
      <c r="CN84" s="19"/>
      <c r="CO84" s="19"/>
      <c r="CP84" s="19"/>
      <c r="CQ84" s="3"/>
    </row>
    <row r="85" spans="1:95" ht="3" customHeight="1">
      <c r="A85" s="3"/>
      <c r="B85" s="6"/>
      <c r="C85" s="6341"/>
      <c r="D85" s="122"/>
      <c r="E85" s="6319" t="s">
        <v>48</v>
      </c>
      <c r="F85" s="6319"/>
      <c r="G85" s="6319"/>
      <c r="H85" s="6319"/>
      <c r="I85" s="6319"/>
      <c r="J85" s="6319"/>
      <c r="K85" s="6319"/>
      <c r="L85" s="6319"/>
      <c r="M85" s="6319"/>
      <c r="N85" s="6319"/>
      <c r="O85" s="6319"/>
      <c r="P85" s="204"/>
      <c r="Q85" s="6257"/>
      <c r="R85" s="6258"/>
      <c r="S85" s="6259"/>
      <c r="T85" s="6057">
        <f>INT(BI102+BI106+BI108)</f>
        <v>0</v>
      </c>
      <c r="U85" s="6058"/>
      <c r="V85" s="6058"/>
      <c r="W85" s="6058"/>
      <c r="X85" s="6058"/>
      <c r="Y85" s="6058"/>
      <c r="Z85" s="105"/>
      <c r="AA85" s="9"/>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156"/>
      <c r="CL85" s="7"/>
      <c r="CM85" s="19"/>
      <c r="CN85" s="19"/>
      <c r="CO85" s="19"/>
      <c r="CP85" s="19"/>
      <c r="CQ85" s="3"/>
    </row>
    <row r="86" spans="1:95" ht="22.5" customHeight="1">
      <c r="A86" s="3"/>
      <c r="B86" s="6"/>
      <c r="C86" s="6341"/>
      <c r="D86" s="127"/>
      <c r="E86" s="6320"/>
      <c r="F86" s="6320"/>
      <c r="G86" s="6320"/>
      <c r="H86" s="6320"/>
      <c r="I86" s="6320"/>
      <c r="J86" s="6320"/>
      <c r="K86" s="6320"/>
      <c r="L86" s="6320"/>
      <c r="M86" s="6320"/>
      <c r="N86" s="6320"/>
      <c r="O86" s="6320"/>
      <c r="P86" s="205"/>
      <c r="Q86" s="6207"/>
      <c r="R86" s="6156"/>
      <c r="S86" s="6208"/>
      <c r="T86" s="6059"/>
      <c r="U86" s="6060"/>
      <c r="V86" s="6060"/>
      <c r="W86" s="6060"/>
      <c r="X86" s="6060"/>
      <c r="Y86" s="6060"/>
      <c r="Z86" s="92"/>
      <c r="AA86" s="9"/>
      <c r="AB86" s="6298" t="s">
        <v>49</v>
      </c>
      <c r="AC86" s="6298"/>
      <c r="AD86" s="6298"/>
      <c r="AE86" s="6298"/>
      <c r="AF86" s="6298"/>
      <c r="AG86" s="6298"/>
      <c r="AH86" s="6298"/>
      <c r="AI86" s="6298"/>
      <c r="AJ86" s="6298"/>
      <c r="AK86" s="6298"/>
      <c r="AL86" s="6298"/>
      <c r="AM86" s="6298"/>
      <c r="AN86" s="6298"/>
      <c r="AO86" s="6298"/>
      <c r="AP86" s="6298"/>
      <c r="AQ86" s="6298"/>
      <c r="AR86" s="6298"/>
      <c r="AS86" s="6298"/>
      <c r="AT86" s="6298"/>
      <c r="AU86" s="6298"/>
      <c r="AV86" s="6298"/>
      <c r="AW86" s="6298"/>
      <c r="AX86" s="6298"/>
      <c r="AY86" s="6298"/>
      <c r="AZ86" s="6298"/>
      <c r="BA86" s="6298"/>
      <c r="BB86" s="6298"/>
      <c r="BC86" s="6298"/>
      <c r="BD86" s="6298"/>
      <c r="BE86" s="6298"/>
      <c r="BF86" s="6298"/>
      <c r="BG86" s="6298"/>
      <c r="BH86" s="6298"/>
      <c r="BI86" s="6298"/>
      <c r="BJ86" s="6298"/>
      <c r="BK86" s="6298"/>
      <c r="BL86" s="6298"/>
      <c r="BM86" s="6298"/>
      <c r="BN86" s="6298"/>
      <c r="BO86" s="6298"/>
      <c r="BP86" s="6298"/>
      <c r="BQ86" s="6298"/>
      <c r="BR86" s="6298"/>
      <c r="BS86" s="6298"/>
      <c r="BT86" s="6298"/>
      <c r="BU86" s="6298"/>
      <c r="BV86" s="6298"/>
      <c r="BW86" s="6298"/>
      <c r="BX86" s="6298"/>
      <c r="BY86" s="6298"/>
      <c r="BZ86" s="3"/>
      <c r="CA86" s="3"/>
      <c r="CB86" s="3"/>
      <c r="CC86" s="3"/>
      <c r="CD86" s="3"/>
      <c r="CE86" s="3"/>
      <c r="CF86" s="3"/>
      <c r="CG86" s="3"/>
      <c r="CH86" s="3"/>
      <c r="CI86" s="3"/>
      <c r="CJ86" s="3"/>
      <c r="CK86" s="156"/>
      <c r="CL86" s="7"/>
      <c r="CM86" s="19"/>
      <c r="CN86" s="19"/>
      <c r="CO86" s="19"/>
      <c r="CP86" s="19"/>
      <c r="CQ86" s="3"/>
    </row>
    <row r="87" spans="1:95" ht="3" customHeight="1" thickBot="1">
      <c r="A87" s="3"/>
      <c r="B87" s="6"/>
      <c r="C87" s="6342"/>
      <c r="D87" s="206"/>
      <c r="E87" s="207"/>
      <c r="F87" s="208"/>
      <c r="G87" s="208"/>
      <c r="H87" s="208"/>
      <c r="I87" s="208"/>
      <c r="J87" s="208"/>
      <c r="K87" s="208"/>
      <c r="L87" s="209"/>
      <c r="M87" s="209"/>
      <c r="N87" s="209"/>
      <c r="O87" s="209"/>
      <c r="P87" s="210"/>
      <c r="Q87" s="6321"/>
      <c r="R87" s="6322"/>
      <c r="S87" s="6323"/>
      <c r="T87" s="6324"/>
      <c r="U87" s="6325"/>
      <c r="V87" s="6325"/>
      <c r="W87" s="6325"/>
      <c r="X87" s="6325"/>
      <c r="Y87" s="6325"/>
      <c r="Z87" s="211"/>
      <c r="AA87" s="212"/>
      <c r="AB87" s="48"/>
      <c r="AC87" s="48"/>
      <c r="AD87" s="48"/>
      <c r="AE87" s="48"/>
      <c r="AF87" s="48"/>
      <c r="AG87" s="48"/>
      <c r="AH87" s="48"/>
      <c r="AI87" s="48"/>
      <c r="AJ87" s="48"/>
      <c r="AK87" s="48"/>
      <c r="AL87" s="48"/>
      <c r="AM87" s="48"/>
      <c r="AN87" s="48"/>
      <c r="AO87" s="48"/>
      <c r="AP87" s="48"/>
      <c r="AQ87" s="48"/>
      <c r="AR87" s="48"/>
      <c r="AS87" s="48"/>
      <c r="AT87" s="48"/>
      <c r="AU87" s="48"/>
      <c r="AV87" s="48"/>
      <c r="AW87" s="48"/>
      <c r="AX87" s="48"/>
      <c r="AY87" s="48"/>
      <c r="AZ87" s="48"/>
      <c r="BA87" s="48"/>
      <c r="BB87" s="48"/>
      <c r="BC87" s="48"/>
      <c r="BD87" s="48"/>
      <c r="BE87" s="48"/>
      <c r="BF87" s="48"/>
      <c r="BG87" s="48"/>
      <c r="BH87" s="48"/>
      <c r="BI87" s="48"/>
      <c r="BJ87" s="48"/>
      <c r="BK87" s="48"/>
      <c r="BL87" s="48"/>
      <c r="BM87" s="48"/>
      <c r="BN87" s="48"/>
      <c r="BO87" s="48"/>
      <c r="BP87" s="48"/>
      <c r="BQ87" s="48"/>
      <c r="BR87" s="48"/>
      <c r="BS87" s="48"/>
      <c r="BT87" s="48"/>
      <c r="BU87" s="48"/>
      <c r="BV87" s="48"/>
      <c r="BW87" s="48"/>
      <c r="BX87" s="48"/>
      <c r="BY87" s="48"/>
      <c r="BZ87" s="48"/>
      <c r="CA87" s="48"/>
      <c r="CB87" s="48"/>
      <c r="CC87" s="48"/>
      <c r="CD87" s="48"/>
      <c r="CE87" s="48"/>
      <c r="CF87" s="48"/>
      <c r="CG87" s="48"/>
      <c r="CH87" s="48"/>
      <c r="CI87" s="48"/>
      <c r="CJ87" s="48"/>
      <c r="CK87" s="156"/>
      <c r="CL87" s="19"/>
      <c r="CM87" s="19"/>
      <c r="CN87" s="19"/>
      <c r="CO87" s="19"/>
      <c r="CP87" s="19"/>
      <c r="CQ87" s="3"/>
    </row>
    <row r="88" spans="1:95" ht="3" customHeight="1" thickTop="1">
      <c r="A88" s="3"/>
      <c r="B88" s="6"/>
      <c r="C88" s="6326" t="s">
        <v>50</v>
      </c>
      <c r="D88" s="110"/>
      <c r="E88" s="6328" t="s">
        <v>814</v>
      </c>
      <c r="F88" s="6328"/>
      <c r="G88" s="6328"/>
      <c r="H88" s="6328"/>
      <c r="I88" s="6328"/>
      <c r="J88" s="6328"/>
      <c r="K88" s="6328"/>
      <c r="L88" s="6328"/>
      <c r="M88" s="6328"/>
      <c r="N88" s="6328"/>
      <c r="O88" s="6328"/>
      <c r="P88" s="93"/>
      <c r="Q88" s="6330" t="s">
        <v>807</v>
      </c>
      <c r="R88" s="6331"/>
      <c r="S88" s="6332"/>
      <c r="T88" s="6059">
        <f ca="1">IF(OR(AND(申告書1入力用!BF64&lt;=0,申告書1入力用!BF65&gt;=0,ABS(申告書1入力用!BF64)&gt;申告書1入力用!BF65),
AND(申告書1入力用!BF64&gt;=0,申告書1入力用!BF65&lt;=0,ABS(申告書1入力用!BF64)&gt;申告書1入力用!BF65),
AND(申告書1入力用!BF64&lt;=0,申告書1入力用!BF65&lt;=0)),申告書1入力用!BF65+申告書1入力用!BF64,
  IF(OR(AND(申告書1入力用!BF64&lt;=0,申告書1入力用!BF65&gt;=0,ABS(申告書1入力用!BF64)&lt;=申告書1入力用!BF65),
AND(申告書1入力用!BF64&gt;=0,申告書1入力用!BF65&lt;=0,ABS(申告書1入力用!BF64)&lt;=申告書1入力用!BF65)),
申告書1入力用!M34,
SUM(申告書1入力用!M24:R29,申告書1入力用!M33:R34)))</f>
        <v>4930000</v>
      </c>
      <c r="U88" s="6060"/>
      <c r="V88" s="6060"/>
      <c r="W88" s="6060"/>
      <c r="X88" s="6060"/>
      <c r="Y88" s="6060"/>
      <c r="Z88" s="64"/>
      <c r="AA88" s="212"/>
      <c r="AB88" s="189"/>
      <c r="AC88" s="6336" t="s">
        <v>51</v>
      </c>
      <c r="AD88" s="6337"/>
      <c r="AE88" s="6337"/>
      <c r="AF88" s="6337"/>
      <c r="AG88" s="6337"/>
      <c r="AH88" s="6337"/>
      <c r="AI88" s="6337"/>
      <c r="AJ88" s="6337"/>
      <c r="AK88" s="6337"/>
      <c r="AL88" s="6337"/>
      <c r="AM88" s="6337"/>
      <c r="AN88" s="6337"/>
      <c r="AO88" s="6337"/>
      <c r="AP88" s="6337"/>
      <c r="AQ88" s="6337"/>
      <c r="AR88" s="6337"/>
      <c r="AS88" s="6337"/>
      <c r="AT88" s="190"/>
      <c r="AU88" s="6299"/>
      <c r="AV88" s="6300"/>
      <c r="AW88" s="6300"/>
      <c r="AX88" s="6300"/>
      <c r="AY88" s="6300"/>
      <c r="AZ88" s="6301"/>
      <c r="BA88" s="190"/>
      <c r="BB88" s="190"/>
      <c r="BC88" s="190"/>
      <c r="BD88" s="190"/>
      <c r="BE88" s="190"/>
      <c r="BF88" s="190"/>
      <c r="BG88" s="190"/>
      <c r="BH88" s="190"/>
      <c r="BI88" s="191"/>
      <c r="BJ88" s="191"/>
      <c r="BK88" s="191"/>
      <c r="BL88" s="191"/>
      <c r="BM88" s="191"/>
      <c r="BN88" s="191"/>
      <c r="BO88" s="191"/>
      <c r="BP88" s="191"/>
      <c r="BQ88" s="191"/>
      <c r="BR88" s="191"/>
      <c r="BS88" s="191"/>
      <c r="BT88" s="191"/>
      <c r="BU88" s="191"/>
      <c r="BV88" s="191"/>
      <c r="BW88" s="190"/>
      <c r="BX88" s="190"/>
      <c r="BY88" s="213"/>
      <c r="BZ88" s="213"/>
      <c r="CA88" s="213"/>
      <c r="CB88" s="213"/>
      <c r="CC88" s="213"/>
      <c r="CD88" s="213"/>
      <c r="CE88" s="213"/>
      <c r="CF88" s="213"/>
      <c r="CG88" s="213"/>
      <c r="CH88" s="213"/>
      <c r="CI88" s="213"/>
      <c r="CJ88" s="214"/>
      <c r="CK88" s="156"/>
      <c r="CL88" s="19"/>
      <c r="CM88" s="19"/>
      <c r="CN88" s="19"/>
      <c r="CO88" s="19"/>
      <c r="CP88" s="19"/>
      <c r="CQ88" s="3"/>
    </row>
    <row r="89" spans="1:95" ht="8.25" customHeight="1">
      <c r="A89" s="3"/>
      <c r="B89" s="6"/>
      <c r="C89" s="6326"/>
      <c r="D89" s="110"/>
      <c r="E89" s="6102"/>
      <c r="F89" s="6102"/>
      <c r="G89" s="6102"/>
      <c r="H89" s="6102"/>
      <c r="I89" s="6102"/>
      <c r="J89" s="6102"/>
      <c r="K89" s="6102"/>
      <c r="L89" s="6102"/>
      <c r="M89" s="6102"/>
      <c r="N89" s="6102"/>
      <c r="O89" s="6102"/>
      <c r="P89" s="93"/>
      <c r="Q89" s="6330"/>
      <c r="R89" s="6331"/>
      <c r="S89" s="6332"/>
      <c r="T89" s="6059"/>
      <c r="U89" s="6060"/>
      <c r="V89" s="6060"/>
      <c r="W89" s="6060"/>
      <c r="X89" s="6060"/>
      <c r="Y89" s="6060"/>
      <c r="Z89" s="64"/>
      <c r="AA89" s="215"/>
      <c r="AB89" s="195"/>
      <c r="AC89" s="6338"/>
      <c r="AD89" s="6338"/>
      <c r="AE89" s="6338"/>
      <c r="AF89" s="6338"/>
      <c r="AG89" s="6338"/>
      <c r="AH89" s="6338"/>
      <c r="AI89" s="6338"/>
      <c r="AJ89" s="6338"/>
      <c r="AK89" s="6338"/>
      <c r="AL89" s="6338"/>
      <c r="AM89" s="6338"/>
      <c r="AN89" s="6338"/>
      <c r="AO89" s="6338"/>
      <c r="AP89" s="6338"/>
      <c r="AQ89" s="6338"/>
      <c r="AR89" s="6338"/>
      <c r="AS89" s="6338"/>
      <c r="AT89" s="197"/>
      <c r="AU89" s="6302"/>
      <c r="AV89" s="6303"/>
      <c r="AW89" s="6303"/>
      <c r="AX89" s="6303"/>
      <c r="AY89" s="6303"/>
      <c r="AZ89" s="6304"/>
      <c r="BA89" s="197"/>
      <c r="BB89" s="197"/>
      <c r="BC89" s="197"/>
      <c r="BD89" s="197"/>
      <c r="BE89" s="5972"/>
      <c r="BF89" s="5972"/>
      <c r="BG89" s="5972"/>
      <c r="BH89" s="5972"/>
      <c r="BI89" s="48"/>
      <c r="BJ89" s="48"/>
      <c r="BK89" s="48"/>
      <c r="BL89" s="48"/>
      <c r="BM89" s="6343">
        <f ca="1">申告書1入力用!BG119</f>
        <v>0</v>
      </c>
      <c r="BN89" s="6343"/>
      <c r="BO89" s="6343"/>
      <c r="BP89" s="6343"/>
      <c r="BQ89" s="6343"/>
      <c r="BR89" s="6343"/>
      <c r="BS89" s="6343"/>
      <c r="BT89" s="6343"/>
      <c r="BU89" s="6343"/>
      <c r="BV89" s="6343"/>
      <c r="BW89" s="6343"/>
      <c r="BX89" s="6343"/>
      <c r="BY89" s="6343"/>
      <c r="BZ89" s="6343"/>
      <c r="CA89" s="6343"/>
      <c r="CB89" s="6343"/>
      <c r="CC89" s="6343"/>
      <c r="CD89" s="6343"/>
      <c r="CE89" s="6343"/>
      <c r="CF89" s="6343"/>
      <c r="CG89" s="6343"/>
      <c r="CH89" s="6343"/>
      <c r="CI89" s="216"/>
      <c r="CJ89" s="217"/>
      <c r="CK89" s="156"/>
      <c r="CL89" s="19"/>
      <c r="CM89" s="19"/>
      <c r="CN89" s="19"/>
      <c r="CO89" s="19"/>
      <c r="CP89" s="19"/>
      <c r="CQ89" s="3"/>
    </row>
    <row r="90" spans="1:95" ht="14.25" customHeight="1">
      <c r="A90" s="3"/>
      <c r="B90" s="6"/>
      <c r="C90" s="6326"/>
      <c r="D90" s="110"/>
      <c r="E90" s="6102"/>
      <c r="F90" s="6102"/>
      <c r="G90" s="6102"/>
      <c r="H90" s="6102"/>
      <c r="I90" s="6102"/>
      <c r="J90" s="6102"/>
      <c r="K90" s="6102"/>
      <c r="L90" s="6102"/>
      <c r="M90" s="6102"/>
      <c r="N90" s="6102"/>
      <c r="O90" s="6102"/>
      <c r="P90" s="93"/>
      <c r="Q90" s="6330"/>
      <c r="R90" s="6331"/>
      <c r="S90" s="6332"/>
      <c r="T90" s="6059"/>
      <c r="U90" s="6060"/>
      <c r="V90" s="6060"/>
      <c r="W90" s="6060"/>
      <c r="X90" s="6060"/>
      <c r="Y90" s="6060"/>
      <c r="Z90" s="64"/>
      <c r="AA90" s="215"/>
      <c r="AB90" s="218"/>
      <c r="AC90" s="6338"/>
      <c r="AD90" s="6338"/>
      <c r="AE90" s="6338"/>
      <c r="AF90" s="6338"/>
      <c r="AG90" s="6338"/>
      <c r="AH90" s="6338"/>
      <c r="AI90" s="6338"/>
      <c r="AJ90" s="6338"/>
      <c r="AK90" s="6338"/>
      <c r="AL90" s="6338"/>
      <c r="AM90" s="6338"/>
      <c r="AN90" s="6338"/>
      <c r="AO90" s="6338"/>
      <c r="AP90" s="6338"/>
      <c r="AQ90" s="6338"/>
      <c r="AR90" s="6338"/>
      <c r="AS90" s="6338"/>
      <c r="AT90" s="219"/>
      <c r="AU90" s="6302"/>
      <c r="AV90" s="6303"/>
      <c r="AW90" s="6303"/>
      <c r="AX90" s="6303"/>
      <c r="AY90" s="6303"/>
      <c r="AZ90" s="6304"/>
      <c r="BA90" s="219"/>
      <c r="BB90" s="219"/>
      <c r="BC90" s="219"/>
      <c r="BD90" s="219"/>
      <c r="BE90" s="219"/>
      <c r="BF90" s="219"/>
      <c r="BG90" s="219"/>
      <c r="BH90" s="219"/>
      <c r="BI90" s="219"/>
      <c r="BJ90" s="219"/>
      <c r="BK90" s="219"/>
      <c r="BL90" s="219"/>
      <c r="BM90" s="6343"/>
      <c r="BN90" s="6343"/>
      <c r="BO90" s="6343"/>
      <c r="BP90" s="6343"/>
      <c r="BQ90" s="6343"/>
      <c r="BR90" s="6343"/>
      <c r="BS90" s="6343"/>
      <c r="BT90" s="6343"/>
      <c r="BU90" s="6343"/>
      <c r="BV90" s="6343"/>
      <c r="BW90" s="6343"/>
      <c r="BX90" s="6343"/>
      <c r="BY90" s="6343"/>
      <c r="BZ90" s="6343"/>
      <c r="CA90" s="6343"/>
      <c r="CB90" s="6343"/>
      <c r="CC90" s="6343"/>
      <c r="CD90" s="6343"/>
      <c r="CE90" s="6343"/>
      <c r="CF90" s="6343"/>
      <c r="CG90" s="6343"/>
      <c r="CH90" s="6343"/>
      <c r="CI90" s="219"/>
      <c r="CJ90" s="220"/>
      <c r="CK90" s="155"/>
      <c r="CL90" s="19"/>
      <c r="CM90" s="19"/>
      <c r="CN90" s="19"/>
      <c r="CO90" s="19"/>
      <c r="CP90" s="19"/>
      <c r="CQ90" s="3"/>
    </row>
    <row r="91" spans="1:95" ht="3" customHeight="1" thickBot="1">
      <c r="A91" s="3"/>
      <c r="B91" s="6"/>
      <c r="C91" s="6326"/>
      <c r="D91" s="111"/>
      <c r="E91" s="6329"/>
      <c r="F91" s="6329"/>
      <c r="G91" s="6329"/>
      <c r="H91" s="6329"/>
      <c r="I91" s="6329"/>
      <c r="J91" s="6329"/>
      <c r="K91" s="6329"/>
      <c r="L91" s="6329"/>
      <c r="M91" s="6329"/>
      <c r="N91" s="6329"/>
      <c r="O91" s="6329"/>
      <c r="P91" s="100"/>
      <c r="Q91" s="6333"/>
      <c r="R91" s="6334"/>
      <c r="S91" s="6335"/>
      <c r="T91" s="6061"/>
      <c r="U91" s="6062"/>
      <c r="V91" s="6062"/>
      <c r="W91" s="6062"/>
      <c r="X91" s="6062"/>
      <c r="Y91" s="6062"/>
      <c r="Z91" s="58"/>
      <c r="AA91" s="215"/>
      <c r="AB91" s="221"/>
      <c r="AC91" s="6339"/>
      <c r="AD91" s="6339"/>
      <c r="AE91" s="6339"/>
      <c r="AF91" s="6339"/>
      <c r="AG91" s="6339"/>
      <c r="AH91" s="6339"/>
      <c r="AI91" s="6339"/>
      <c r="AJ91" s="6339"/>
      <c r="AK91" s="6339"/>
      <c r="AL91" s="6339"/>
      <c r="AM91" s="6339"/>
      <c r="AN91" s="6339"/>
      <c r="AO91" s="6339"/>
      <c r="AP91" s="6339"/>
      <c r="AQ91" s="6339"/>
      <c r="AR91" s="6339"/>
      <c r="AS91" s="6339"/>
      <c r="AT91" s="222"/>
      <c r="AU91" s="6305"/>
      <c r="AV91" s="6040"/>
      <c r="AW91" s="6040"/>
      <c r="AX91" s="6040"/>
      <c r="AY91" s="6040"/>
      <c r="AZ91" s="6306"/>
      <c r="BA91" s="222"/>
      <c r="BB91" s="222"/>
      <c r="BC91" s="222"/>
      <c r="BD91" s="222"/>
      <c r="BE91" s="222"/>
      <c r="BF91" s="222"/>
      <c r="BG91" s="222"/>
      <c r="BH91" s="222"/>
      <c r="BI91" s="222"/>
      <c r="BJ91" s="222"/>
      <c r="BK91" s="222"/>
      <c r="BL91" s="222"/>
      <c r="BM91" s="222"/>
      <c r="BN91" s="222"/>
      <c r="BO91" s="222"/>
      <c r="BP91" s="222"/>
      <c r="BQ91" s="222"/>
      <c r="BR91" s="222"/>
      <c r="BS91" s="222"/>
      <c r="BT91" s="222"/>
      <c r="BU91" s="222"/>
      <c r="BV91" s="222"/>
      <c r="BW91" s="222"/>
      <c r="BX91" s="222"/>
      <c r="BY91" s="222"/>
      <c r="BZ91" s="222"/>
      <c r="CA91" s="222"/>
      <c r="CB91" s="222"/>
      <c r="CC91" s="222"/>
      <c r="CD91" s="222"/>
      <c r="CE91" s="222"/>
      <c r="CF91" s="222"/>
      <c r="CG91" s="222"/>
      <c r="CH91" s="222"/>
      <c r="CI91" s="222"/>
      <c r="CJ91" s="223"/>
      <c r="CK91" s="155"/>
      <c r="CL91" s="19"/>
      <c r="CM91" s="19"/>
      <c r="CN91" s="19"/>
      <c r="CO91" s="19"/>
      <c r="CP91" s="19"/>
      <c r="CQ91" s="3"/>
    </row>
    <row r="92" spans="1:95" ht="3" customHeight="1">
      <c r="A92" s="3"/>
      <c r="B92" s="6"/>
      <c r="C92" s="6326"/>
      <c r="D92" s="224"/>
      <c r="E92" s="6344" t="s">
        <v>811</v>
      </c>
      <c r="F92" s="6344"/>
      <c r="G92" s="6344"/>
      <c r="H92" s="6344"/>
      <c r="I92" s="6344"/>
      <c r="J92" s="6344"/>
      <c r="K92" s="6344"/>
      <c r="L92" s="6344"/>
      <c r="M92" s="6344"/>
      <c r="N92" s="6344"/>
      <c r="O92" s="6344"/>
      <c r="P92" s="131"/>
      <c r="Q92" s="6330" t="s">
        <v>808</v>
      </c>
      <c r="R92" s="6331"/>
      <c r="S92" s="6332"/>
      <c r="T92" s="6057">
        <f ca="1">申告書1入力用!M52</f>
        <v>680000</v>
      </c>
      <c r="U92" s="6058"/>
      <c r="V92" s="6058"/>
      <c r="W92" s="6058"/>
      <c r="X92" s="6058"/>
      <c r="Y92" s="6058"/>
      <c r="Z92" s="105"/>
      <c r="AA92" s="215"/>
      <c r="AB92" s="48"/>
      <c r="AC92" s="48"/>
      <c r="AD92" s="48"/>
      <c r="AE92" s="48"/>
      <c r="AF92" s="48"/>
      <c r="AG92" s="48"/>
      <c r="AH92" s="48"/>
      <c r="AI92" s="48"/>
      <c r="AJ92" s="48"/>
      <c r="AK92" s="48"/>
      <c r="AL92" s="48"/>
      <c r="AM92" s="48"/>
      <c r="AN92" s="48"/>
      <c r="AO92" s="48"/>
      <c r="AP92" s="48"/>
      <c r="AQ92" s="48"/>
      <c r="AR92" s="48"/>
      <c r="AS92" s="48"/>
      <c r="AT92" s="48"/>
      <c r="AU92" s="48"/>
      <c r="AV92" s="48"/>
      <c r="AW92" s="48"/>
      <c r="AX92" s="48"/>
      <c r="AY92" s="48"/>
      <c r="AZ92" s="48"/>
      <c r="BA92" s="48"/>
      <c r="BB92" s="48"/>
      <c r="BC92" s="48"/>
      <c r="BD92" s="48"/>
      <c r="BE92" s="48"/>
      <c r="BF92" s="48"/>
      <c r="BG92" s="48"/>
      <c r="BH92" s="48"/>
      <c r="BI92" s="48"/>
      <c r="BJ92" s="48"/>
      <c r="BK92" s="48"/>
      <c r="BL92" s="48"/>
      <c r="BM92" s="48"/>
      <c r="BN92" s="48"/>
      <c r="BO92" s="48"/>
      <c r="BP92" s="48"/>
      <c r="BQ92" s="48"/>
      <c r="BR92" s="48"/>
      <c r="BS92" s="48"/>
      <c r="BT92" s="48"/>
      <c r="BU92" s="48"/>
      <c r="BV92" s="48"/>
      <c r="BW92" s="48"/>
      <c r="BX92" s="48"/>
      <c r="BY92" s="48"/>
      <c r="BZ92" s="48"/>
      <c r="CA92" s="48"/>
      <c r="CB92" s="48"/>
      <c r="CC92" s="48"/>
      <c r="CD92" s="48"/>
      <c r="CE92" s="48"/>
      <c r="CF92" s="48"/>
      <c r="CG92" s="48"/>
      <c r="CH92" s="48"/>
      <c r="CI92" s="48"/>
      <c r="CJ92" s="48"/>
      <c r="CK92" s="155"/>
      <c r="CL92" s="19"/>
      <c r="CM92" s="19"/>
      <c r="CN92" s="19"/>
      <c r="CO92" s="19"/>
      <c r="CP92" s="19"/>
      <c r="CQ92" s="3"/>
    </row>
    <row r="93" spans="1:95" ht="13.5" customHeight="1">
      <c r="A93" s="3"/>
      <c r="B93" s="6"/>
      <c r="C93" s="6326"/>
      <c r="D93" s="225"/>
      <c r="E93" s="6345"/>
      <c r="F93" s="6345"/>
      <c r="G93" s="6345"/>
      <c r="H93" s="6345"/>
      <c r="I93" s="6345"/>
      <c r="J93" s="6345"/>
      <c r="K93" s="6345"/>
      <c r="L93" s="6345"/>
      <c r="M93" s="6345"/>
      <c r="N93" s="6345"/>
      <c r="O93" s="6345"/>
      <c r="P93" s="131"/>
      <c r="Q93" s="6330"/>
      <c r="R93" s="6331"/>
      <c r="S93" s="6332"/>
      <c r="T93" s="6059"/>
      <c r="U93" s="6060"/>
      <c r="V93" s="6060"/>
      <c r="W93" s="6060"/>
      <c r="X93" s="6060"/>
      <c r="Y93" s="6060"/>
      <c r="Z93" s="92"/>
      <c r="AA93" s="215"/>
      <c r="AB93" s="48"/>
      <c r="AC93" s="48"/>
      <c r="AD93" s="48"/>
      <c r="AE93" s="48"/>
      <c r="AF93" s="48"/>
      <c r="AG93" s="48"/>
      <c r="AH93" s="48"/>
      <c r="AI93" s="48"/>
      <c r="AJ93" s="48"/>
      <c r="AK93" s="48"/>
      <c r="AL93" s="48"/>
      <c r="AM93" s="48"/>
      <c r="AN93" s="48"/>
      <c r="AO93" s="48"/>
      <c r="AP93" s="48"/>
      <c r="AQ93" s="48"/>
      <c r="AR93" s="48"/>
      <c r="AS93" s="48"/>
      <c r="AT93" s="48"/>
      <c r="AU93" s="48"/>
      <c r="AV93" s="48"/>
      <c r="AW93" s="48"/>
      <c r="AX93" s="48"/>
      <c r="AY93" s="48"/>
      <c r="AZ93" s="48"/>
      <c r="BA93" s="48"/>
      <c r="BB93" s="48"/>
      <c r="BC93" s="48"/>
      <c r="BD93" s="48"/>
      <c r="BE93" s="48"/>
      <c r="BF93" s="48"/>
      <c r="BG93" s="48"/>
      <c r="BH93" s="48"/>
      <c r="BI93" s="48"/>
      <c r="BJ93" s="48"/>
      <c r="BK93" s="48"/>
      <c r="BL93" s="48"/>
      <c r="BM93" s="48"/>
      <c r="BN93" s="48"/>
      <c r="BO93" s="48"/>
      <c r="BP93" s="48"/>
      <c r="BQ93" s="48"/>
      <c r="BR93" s="48"/>
      <c r="BS93" s="48"/>
      <c r="BT93" s="48"/>
      <c r="BU93" s="48"/>
      <c r="BV93" s="48"/>
      <c r="BW93" s="48"/>
      <c r="BX93" s="48"/>
      <c r="BY93" s="48"/>
      <c r="BZ93" s="48"/>
      <c r="CA93" s="48"/>
      <c r="CB93" s="48"/>
      <c r="CC93" s="48"/>
      <c r="CD93" s="48"/>
      <c r="CE93" s="48"/>
      <c r="CF93" s="48"/>
      <c r="CG93" s="48"/>
      <c r="CH93" s="48"/>
      <c r="CI93" s="48"/>
      <c r="CJ93" s="48"/>
      <c r="CK93" s="155"/>
      <c r="CL93" s="19"/>
      <c r="CM93" s="19"/>
      <c r="CN93" s="19"/>
      <c r="CO93" s="19"/>
      <c r="CP93" s="19"/>
      <c r="CQ93" s="3"/>
    </row>
    <row r="94" spans="1:95" ht="10.5" customHeight="1">
      <c r="A94" s="3"/>
      <c r="B94" s="6"/>
      <c r="C94" s="6326"/>
      <c r="D94" s="225"/>
      <c r="E94" s="6345"/>
      <c r="F94" s="6345"/>
      <c r="G94" s="6345"/>
      <c r="H94" s="6345"/>
      <c r="I94" s="6345"/>
      <c r="J94" s="6345"/>
      <c r="K94" s="6345"/>
      <c r="L94" s="6345"/>
      <c r="M94" s="6345"/>
      <c r="N94" s="6345"/>
      <c r="O94" s="6345"/>
      <c r="P94" s="131"/>
      <c r="Q94" s="6330"/>
      <c r="R94" s="6331"/>
      <c r="S94" s="6332"/>
      <c r="T94" s="6059"/>
      <c r="U94" s="6060"/>
      <c r="V94" s="6060"/>
      <c r="W94" s="6060"/>
      <c r="X94" s="6060"/>
      <c r="Y94" s="6060"/>
      <c r="Z94" s="92"/>
      <c r="AA94" s="215"/>
      <c r="AB94" s="219"/>
      <c r="AC94" s="219"/>
      <c r="AD94" s="219"/>
      <c r="AE94" s="219"/>
      <c r="AF94" s="219"/>
      <c r="AG94" s="219"/>
      <c r="AH94" s="219"/>
      <c r="AI94" s="219"/>
      <c r="AJ94" s="219"/>
      <c r="AK94" s="219"/>
      <c r="AL94" s="219"/>
      <c r="AM94" s="219"/>
      <c r="AN94" s="219"/>
      <c r="AO94" s="219"/>
      <c r="AP94" s="219"/>
      <c r="AQ94" s="219"/>
      <c r="AR94" s="219"/>
      <c r="AS94" s="219"/>
      <c r="AT94" s="219"/>
      <c r="AU94" s="219"/>
      <c r="AV94" s="219"/>
      <c r="AW94" s="219"/>
      <c r="AX94" s="219"/>
      <c r="AY94" s="219"/>
      <c r="AZ94" s="219"/>
      <c r="BA94" s="219"/>
      <c r="BB94" s="219"/>
      <c r="BC94" s="219"/>
      <c r="BD94" s="219"/>
      <c r="BE94" s="219"/>
      <c r="BF94" s="219"/>
      <c r="BG94" s="219"/>
      <c r="BH94" s="219"/>
      <c r="BI94" s="219"/>
      <c r="BJ94" s="219"/>
      <c r="BK94" s="219"/>
      <c r="BL94" s="219"/>
      <c r="BM94" s="219"/>
      <c r="BN94" s="219"/>
      <c r="BO94" s="219"/>
      <c r="BP94" s="219"/>
      <c r="BQ94" s="219"/>
      <c r="BR94" s="219"/>
      <c r="BS94" s="219"/>
      <c r="BT94" s="219"/>
      <c r="BU94" s="219"/>
      <c r="BV94" s="219"/>
      <c r="BW94" s="219"/>
      <c r="BX94" s="219"/>
      <c r="BY94" s="219"/>
      <c r="BZ94" s="219"/>
      <c r="CA94" s="219"/>
      <c r="CB94" s="219"/>
      <c r="CC94" s="219"/>
      <c r="CD94" s="219"/>
      <c r="CE94" s="219"/>
      <c r="CF94" s="219"/>
      <c r="CG94" s="219"/>
      <c r="CH94" s="219"/>
      <c r="CI94" s="219"/>
      <c r="CJ94" s="219"/>
      <c r="CK94" s="155"/>
      <c r="CL94" s="19"/>
      <c r="CM94" s="19"/>
      <c r="CN94" s="19"/>
      <c r="CO94" s="19"/>
      <c r="CP94" s="19"/>
      <c r="CQ94" s="3"/>
    </row>
    <row r="95" spans="1:95" ht="3" customHeight="1" thickBot="1">
      <c r="A95" s="3"/>
      <c r="B95" s="6"/>
      <c r="C95" s="6326"/>
      <c r="D95" s="226"/>
      <c r="E95" s="6346"/>
      <c r="F95" s="6346"/>
      <c r="G95" s="6346"/>
      <c r="H95" s="6346"/>
      <c r="I95" s="6346"/>
      <c r="J95" s="6346"/>
      <c r="K95" s="6346"/>
      <c r="L95" s="6346"/>
      <c r="M95" s="6346"/>
      <c r="N95" s="6346"/>
      <c r="O95" s="6346"/>
      <c r="P95" s="227"/>
      <c r="Q95" s="6347"/>
      <c r="R95" s="6348"/>
      <c r="S95" s="6349"/>
      <c r="T95" s="6324"/>
      <c r="U95" s="6325"/>
      <c r="V95" s="6325"/>
      <c r="W95" s="6325"/>
      <c r="X95" s="6325"/>
      <c r="Y95" s="6325"/>
      <c r="Z95" s="211"/>
      <c r="AA95" s="215"/>
      <c r="AB95" s="6015" t="s">
        <v>566</v>
      </c>
      <c r="AC95" s="6015"/>
      <c r="AD95" s="6015"/>
      <c r="AE95" s="6015"/>
      <c r="AF95" s="6015"/>
      <c r="AG95" s="6015"/>
      <c r="AH95" s="6015"/>
      <c r="AI95" s="6015"/>
      <c r="AJ95" s="6015"/>
      <c r="AK95" s="6015"/>
      <c r="AL95" s="6015"/>
      <c r="AM95" s="6015"/>
      <c r="AN95" s="6015"/>
      <c r="AO95" s="6015"/>
      <c r="AP95" s="6015"/>
      <c r="AQ95" s="6015"/>
      <c r="AR95" s="6015"/>
      <c r="AS95" s="6015"/>
      <c r="AT95" s="6015"/>
      <c r="AU95" s="6015"/>
      <c r="AV95" s="6015"/>
      <c r="AW95" s="6015"/>
      <c r="AX95" s="219"/>
      <c r="AY95" s="219"/>
      <c r="AZ95" s="219"/>
      <c r="BA95" s="219"/>
      <c r="BB95" s="219"/>
      <c r="BC95" s="219"/>
      <c r="BD95" s="219"/>
      <c r="BE95" s="219"/>
      <c r="BF95" s="219"/>
      <c r="BG95" s="219"/>
      <c r="BH95" s="219"/>
      <c r="BI95" s="219"/>
      <c r="BJ95" s="219"/>
      <c r="BK95" s="219"/>
      <c r="BL95" s="219"/>
      <c r="BM95" s="219"/>
      <c r="BN95" s="219"/>
      <c r="BO95" s="806"/>
      <c r="BP95" s="806"/>
      <c r="BQ95" s="806"/>
      <c r="BR95" s="806"/>
      <c r="BS95" s="806"/>
      <c r="BT95" s="806"/>
      <c r="BU95" s="806"/>
      <c r="BV95" s="806"/>
      <c r="BW95" s="806"/>
      <c r="BX95" s="806"/>
      <c r="BY95" s="806"/>
      <c r="BZ95" s="196"/>
      <c r="CA95" s="196"/>
      <c r="CB95" s="196"/>
      <c r="CC95" s="196"/>
      <c r="CD95" s="196"/>
      <c r="CE95" s="196"/>
      <c r="CF95" s="196"/>
      <c r="CG95" s="196"/>
      <c r="CH95" s="196"/>
      <c r="CI95" s="196"/>
      <c r="CJ95" s="196"/>
      <c r="CK95" s="155"/>
      <c r="CL95" s="19"/>
      <c r="CM95" s="19"/>
      <c r="CN95" s="19"/>
      <c r="CO95" s="19"/>
      <c r="CP95" s="19"/>
      <c r="CQ95" s="3"/>
    </row>
    <row r="96" spans="1:95" ht="3" customHeight="1">
      <c r="A96" s="3"/>
      <c r="B96" s="6"/>
      <c r="C96" s="6326"/>
      <c r="D96" s="6171" t="s">
        <v>816</v>
      </c>
      <c r="E96" s="6172"/>
      <c r="F96" s="139"/>
      <c r="G96" s="139"/>
      <c r="H96" s="139"/>
      <c r="I96" s="139"/>
      <c r="J96" s="139"/>
      <c r="K96" s="139"/>
      <c r="L96" s="139"/>
      <c r="M96" s="139"/>
      <c r="N96" s="139"/>
      <c r="O96" s="139"/>
      <c r="P96" s="131"/>
      <c r="Q96" s="6352"/>
      <c r="R96" s="6160"/>
      <c r="S96" s="6353"/>
      <c r="T96" s="6059">
        <f ca="1">INT(IF(CT135&lt;=0,0,CT135)/1000)*1000</f>
        <v>4250000</v>
      </c>
      <c r="U96" s="6060"/>
      <c r="V96" s="6060"/>
      <c r="W96" s="6060"/>
      <c r="X96" s="6060"/>
      <c r="Y96" s="6060"/>
      <c r="Z96" s="133"/>
      <c r="AA96" s="228"/>
      <c r="AB96" s="6015"/>
      <c r="AC96" s="6015"/>
      <c r="AD96" s="6015"/>
      <c r="AE96" s="6015"/>
      <c r="AF96" s="6015"/>
      <c r="AG96" s="6015"/>
      <c r="AH96" s="6015"/>
      <c r="AI96" s="6015"/>
      <c r="AJ96" s="6015"/>
      <c r="AK96" s="6015"/>
      <c r="AL96" s="6015"/>
      <c r="AM96" s="6015"/>
      <c r="AN96" s="6015"/>
      <c r="AO96" s="6015"/>
      <c r="AP96" s="6015"/>
      <c r="AQ96" s="6015"/>
      <c r="AR96" s="6015"/>
      <c r="AS96" s="6015"/>
      <c r="AT96" s="6015"/>
      <c r="AU96" s="6015"/>
      <c r="AV96" s="6015"/>
      <c r="AW96" s="6015"/>
      <c r="AX96" s="219"/>
      <c r="AY96" s="219"/>
      <c r="AZ96" s="219"/>
      <c r="BA96" s="219"/>
      <c r="BB96" s="219"/>
      <c r="BC96" s="219"/>
      <c r="BD96" s="219"/>
      <c r="BE96" s="219"/>
      <c r="BF96" s="219"/>
      <c r="BG96" s="219"/>
      <c r="BH96" s="219"/>
      <c r="BI96" s="219"/>
      <c r="BJ96" s="219"/>
      <c r="BK96" s="219"/>
      <c r="BL96" s="219"/>
      <c r="BM96" s="219"/>
      <c r="BN96" s="219"/>
      <c r="BO96" s="806"/>
      <c r="BP96" s="806"/>
      <c r="BQ96" s="806"/>
      <c r="BR96" s="806"/>
      <c r="BS96" s="806"/>
      <c r="BT96" s="806"/>
      <c r="BU96" s="806"/>
      <c r="BV96" s="806"/>
      <c r="BW96" s="806"/>
      <c r="BX96" s="806"/>
      <c r="BY96" s="806"/>
      <c r="BZ96" s="196"/>
      <c r="CA96" s="196"/>
      <c r="CB96" s="196"/>
      <c r="CC96" s="196"/>
      <c r="CD96" s="196"/>
      <c r="CE96" s="196"/>
      <c r="CF96" s="196"/>
      <c r="CG96" s="196"/>
      <c r="CH96" s="196"/>
      <c r="CI96" s="196"/>
      <c r="CJ96" s="196"/>
      <c r="CK96" s="7"/>
      <c r="CL96" s="19"/>
      <c r="CM96" s="19"/>
      <c r="CN96" s="19"/>
      <c r="CO96" s="19"/>
      <c r="CP96" s="19"/>
      <c r="CQ96" s="3"/>
    </row>
    <row r="97" spans="1:95" ht="12.75" customHeight="1" thickBot="1">
      <c r="A97" s="3"/>
      <c r="B97" s="6"/>
      <c r="C97" s="6326"/>
      <c r="D97" s="6173"/>
      <c r="E97" s="6174"/>
      <c r="F97" s="11"/>
      <c r="G97" s="6354" t="s">
        <v>809</v>
      </c>
      <c r="H97" s="6354"/>
      <c r="I97" s="91"/>
      <c r="J97" s="6074" t="s">
        <v>29</v>
      </c>
      <c r="K97" s="6074"/>
      <c r="L97" s="6074"/>
      <c r="M97" s="6074"/>
      <c r="N97" s="6074"/>
      <c r="O97" s="6074"/>
      <c r="P97" s="131"/>
      <c r="Q97" s="6352"/>
      <c r="R97" s="6160"/>
      <c r="S97" s="6353"/>
      <c r="T97" s="6059"/>
      <c r="U97" s="6060"/>
      <c r="V97" s="6060"/>
      <c r="W97" s="6060"/>
      <c r="X97" s="6060"/>
      <c r="Y97" s="6060"/>
      <c r="Z97" s="92"/>
      <c r="AA97" s="228"/>
      <c r="AB97" s="6016"/>
      <c r="AC97" s="6016"/>
      <c r="AD97" s="6016"/>
      <c r="AE97" s="6016"/>
      <c r="AF97" s="6016"/>
      <c r="AG97" s="6016"/>
      <c r="AH97" s="6016"/>
      <c r="AI97" s="6016"/>
      <c r="AJ97" s="6016"/>
      <c r="AK97" s="6016"/>
      <c r="AL97" s="6016"/>
      <c r="AM97" s="6016"/>
      <c r="AN97" s="6016"/>
      <c r="AO97" s="6016"/>
      <c r="AP97" s="6016"/>
      <c r="AQ97" s="6016"/>
      <c r="AR97" s="6016"/>
      <c r="AS97" s="6016"/>
      <c r="AT97" s="6016"/>
      <c r="AU97" s="6016"/>
      <c r="AV97" s="6016"/>
      <c r="AW97" s="6016"/>
      <c r="AX97" s="199"/>
      <c r="AY97" s="199"/>
      <c r="AZ97" s="199"/>
      <c r="BA97" s="199"/>
      <c r="BB97" s="199"/>
      <c r="BC97" s="199"/>
      <c r="BD97" s="199"/>
      <c r="BE97" s="199"/>
      <c r="BF97" s="199"/>
      <c r="BG97" s="199"/>
      <c r="BH97" s="199"/>
      <c r="BI97" s="199"/>
      <c r="BJ97" s="199"/>
      <c r="BK97" s="199"/>
      <c r="BL97" s="199"/>
      <c r="BM97" s="199"/>
      <c r="BN97" s="199"/>
      <c r="BO97" s="807"/>
      <c r="BP97" s="807"/>
      <c r="BQ97" s="807"/>
      <c r="BR97" s="807"/>
      <c r="BS97" s="807"/>
      <c r="BT97" s="807"/>
      <c r="BU97" s="807"/>
      <c r="BV97" s="807"/>
      <c r="BW97" s="807"/>
      <c r="BX97" s="807"/>
      <c r="BY97" s="806"/>
      <c r="BZ97" s="196"/>
      <c r="CA97" s="196"/>
      <c r="CB97" s="196"/>
      <c r="CC97" s="196"/>
      <c r="CD97" s="196"/>
      <c r="CE97" s="196"/>
      <c r="CF97" s="196"/>
      <c r="CG97" s="196"/>
      <c r="CH97" s="196"/>
      <c r="CI97" s="196"/>
      <c r="CJ97" s="196"/>
      <c r="CK97" s="7"/>
      <c r="CL97" s="19"/>
      <c r="CM97" s="19"/>
      <c r="CN97" s="19"/>
      <c r="CO97" s="19"/>
      <c r="CP97" s="19"/>
      <c r="CQ97" s="3"/>
    </row>
    <row r="98" spans="1:95" ht="11.25" customHeight="1">
      <c r="A98" s="3"/>
      <c r="B98" s="6"/>
      <c r="C98" s="6326"/>
      <c r="D98" s="6173"/>
      <c r="E98" s="6174"/>
      <c r="F98" s="11"/>
      <c r="G98" s="6354"/>
      <c r="H98" s="6354"/>
      <c r="I98" s="91"/>
      <c r="J98" s="6074"/>
      <c r="K98" s="6074"/>
      <c r="L98" s="6074"/>
      <c r="M98" s="6074"/>
      <c r="N98" s="6074"/>
      <c r="O98" s="6074"/>
      <c r="P98" s="131"/>
      <c r="Q98" s="6352"/>
      <c r="R98" s="6160"/>
      <c r="S98" s="6353"/>
      <c r="T98" s="6059"/>
      <c r="U98" s="6060"/>
      <c r="V98" s="6060"/>
      <c r="W98" s="6060"/>
      <c r="X98" s="6060"/>
      <c r="Y98" s="6060"/>
      <c r="Z98" s="92"/>
      <c r="AA98" s="6"/>
      <c r="AB98" s="6034" t="s">
        <v>1167</v>
      </c>
      <c r="AC98" s="5906"/>
      <c r="AD98" s="5906"/>
      <c r="AE98" s="5906"/>
      <c r="AF98" s="5906"/>
      <c r="AG98" s="5906"/>
      <c r="AH98" s="6035"/>
      <c r="AI98" s="5905" t="s">
        <v>1155</v>
      </c>
      <c r="AJ98" s="5906"/>
      <c r="AK98" s="5906"/>
      <c r="AL98" s="5906"/>
      <c r="AM98" s="5906"/>
      <c r="AN98" s="5906"/>
      <c r="AO98" s="5906"/>
      <c r="AP98" s="5906"/>
      <c r="AQ98" s="5906"/>
      <c r="AR98" s="5906"/>
      <c r="AS98" s="5907"/>
      <c r="AT98" s="5889" t="s">
        <v>985</v>
      </c>
      <c r="AU98" s="5890"/>
      <c r="AV98" s="5890"/>
      <c r="AW98" s="5890"/>
      <c r="AX98" s="5890"/>
      <c r="AY98" s="5890"/>
      <c r="AZ98" s="5890"/>
      <c r="BA98" s="5890"/>
      <c r="BB98" s="5890"/>
      <c r="BC98" s="5890"/>
      <c r="BD98" s="5890"/>
      <c r="BE98" s="5890"/>
      <c r="BF98" s="5890"/>
      <c r="BG98" s="5890"/>
      <c r="BH98" s="5987"/>
      <c r="BI98" s="6029" t="s">
        <v>1154</v>
      </c>
      <c r="BJ98" s="5890"/>
      <c r="BK98" s="5890"/>
      <c r="BL98" s="5890"/>
      <c r="BM98" s="5890"/>
      <c r="BN98" s="5890"/>
      <c r="BO98" s="5890"/>
      <c r="BP98" s="5890"/>
      <c r="BQ98" s="5890"/>
      <c r="BR98" s="5890"/>
      <c r="BS98" s="5890"/>
      <c r="BT98" s="5891"/>
      <c r="BU98" s="5889" t="s">
        <v>1172</v>
      </c>
      <c r="BV98" s="5890"/>
      <c r="BW98" s="5890"/>
      <c r="BX98" s="5891"/>
      <c r="BY98" s="5889" t="s">
        <v>1173</v>
      </c>
      <c r="BZ98" s="5890"/>
      <c r="CA98" s="5890"/>
      <c r="CB98" s="5890"/>
      <c r="CC98" s="5890"/>
      <c r="CD98" s="5890"/>
      <c r="CE98" s="5890"/>
      <c r="CF98" s="5889" t="s">
        <v>1177</v>
      </c>
      <c r="CG98" s="5890"/>
      <c r="CH98" s="5890"/>
      <c r="CI98" s="5890"/>
      <c r="CJ98" s="5891"/>
      <c r="CK98" s="7"/>
      <c r="CL98" s="19"/>
      <c r="CM98" s="19"/>
      <c r="CN98" s="19"/>
      <c r="CO98" s="19"/>
      <c r="CP98" s="19"/>
      <c r="CQ98" s="3"/>
    </row>
    <row r="99" spans="1:95" ht="3" customHeight="1">
      <c r="A99" s="3"/>
      <c r="B99" s="6"/>
      <c r="C99" s="6326"/>
      <c r="D99" s="6173"/>
      <c r="E99" s="6174"/>
      <c r="F99" s="11"/>
      <c r="G99" s="229"/>
      <c r="H99" s="229"/>
      <c r="I99" s="229"/>
      <c r="J99" s="229"/>
      <c r="K99" s="229"/>
      <c r="L99" s="229"/>
      <c r="M99" s="229"/>
      <c r="N99" s="229"/>
      <c r="O99" s="229"/>
      <c r="P99" s="131"/>
      <c r="Q99" s="6352"/>
      <c r="R99" s="6160"/>
      <c r="S99" s="6353"/>
      <c r="T99" s="6061"/>
      <c r="U99" s="6062"/>
      <c r="V99" s="6062"/>
      <c r="W99" s="6062"/>
      <c r="X99" s="6062"/>
      <c r="Y99" s="6062"/>
      <c r="Z99" s="98"/>
      <c r="AA99" s="6"/>
      <c r="AB99" s="6036"/>
      <c r="AC99" s="5909"/>
      <c r="AD99" s="5909"/>
      <c r="AE99" s="5909"/>
      <c r="AF99" s="5909"/>
      <c r="AG99" s="5909"/>
      <c r="AH99" s="6037"/>
      <c r="AI99" s="5908"/>
      <c r="AJ99" s="5909"/>
      <c r="AK99" s="5909"/>
      <c r="AL99" s="5909"/>
      <c r="AM99" s="5909"/>
      <c r="AN99" s="5909"/>
      <c r="AO99" s="5909"/>
      <c r="AP99" s="5909"/>
      <c r="AQ99" s="5909"/>
      <c r="AR99" s="5909"/>
      <c r="AS99" s="5910"/>
      <c r="AT99" s="5892"/>
      <c r="AU99" s="5893"/>
      <c r="AV99" s="5893"/>
      <c r="AW99" s="5893"/>
      <c r="AX99" s="5893"/>
      <c r="AY99" s="5893"/>
      <c r="AZ99" s="5893"/>
      <c r="BA99" s="5893"/>
      <c r="BB99" s="5893"/>
      <c r="BC99" s="5893"/>
      <c r="BD99" s="5893"/>
      <c r="BE99" s="5893"/>
      <c r="BF99" s="5893"/>
      <c r="BG99" s="5893"/>
      <c r="BH99" s="5988"/>
      <c r="BI99" s="6030"/>
      <c r="BJ99" s="5893"/>
      <c r="BK99" s="5893"/>
      <c r="BL99" s="5893"/>
      <c r="BM99" s="5893"/>
      <c r="BN99" s="5893"/>
      <c r="BO99" s="5893"/>
      <c r="BP99" s="5893"/>
      <c r="BQ99" s="5893"/>
      <c r="BR99" s="5893"/>
      <c r="BS99" s="5893"/>
      <c r="BT99" s="5894"/>
      <c r="BU99" s="5892"/>
      <c r="BV99" s="5893"/>
      <c r="BW99" s="5893"/>
      <c r="BX99" s="5894"/>
      <c r="BY99" s="5892"/>
      <c r="BZ99" s="5893"/>
      <c r="CA99" s="5893"/>
      <c r="CB99" s="5893"/>
      <c r="CC99" s="5893"/>
      <c r="CD99" s="5893"/>
      <c r="CE99" s="5893"/>
      <c r="CF99" s="5892"/>
      <c r="CG99" s="5893"/>
      <c r="CH99" s="5893"/>
      <c r="CI99" s="5893"/>
      <c r="CJ99" s="5894"/>
      <c r="CK99" s="7"/>
      <c r="CL99" s="19"/>
      <c r="CM99" s="19"/>
      <c r="CN99" s="19"/>
      <c r="CO99" s="19"/>
      <c r="CP99" s="19"/>
      <c r="CQ99" s="3"/>
    </row>
    <row r="100" spans="1:95" ht="3" customHeight="1">
      <c r="A100" s="3"/>
      <c r="B100" s="6"/>
      <c r="C100" s="6326"/>
      <c r="D100" s="6173"/>
      <c r="E100" s="6174"/>
      <c r="F100" s="230"/>
      <c r="G100" s="231"/>
      <c r="H100" s="231"/>
      <c r="I100" s="231"/>
      <c r="J100" s="231"/>
      <c r="K100" s="231"/>
      <c r="L100" s="231"/>
      <c r="M100" s="231"/>
      <c r="N100" s="231"/>
      <c r="O100" s="231"/>
      <c r="P100" s="114"/>
      <c r="Q100" s="6063"/>
      <c r="R100" s="6064"/>
      <c r="S100" s="6065"/>
      <c r="T100" s="6057">
        <f>INT(IF(AND(CT136&gt;=0,CT137&gt;=0),CT136+CT137,IF(CT137&gt;=0,CT137,0))/1000)*1000</f>
        <v>0</v>
      </c>
      <c r="U100" s="6058"/>
      <c r="V100" s="6058"/>
      <c r="W100" s="6058"/>
      <c r="X100" s="6058"/>
      <c r="Y100" s="6058"/>
      <c r="Z100" s="133"/>
      <c r="AA100" s="6"/>
      <c r="AB100" s="6036"/>
      <c r="AC100" s="5909"/>
      <c r="AD100" s="5909"/>
      <c r="AE100" s="5909"/>
      <c r="AF100" s="5909"/>
      <c r="AG100" s="5909"/>
      <c r="AH100" s="6037"/>
      <c r="AI100" s="5908"/>
      <c r="AJ100" s="5909"/>
      <c r="AK100" s="5909"/>
      <c r="AL100" s="5909"/>
      <c r="AM100" s="5909"/>
      <c r="AN100" s="5909"/>
      <c r="AO100" s="5909"/>
      <c r="AP100" s="5909"/>
      <c r="AQ100" s="5909"/>
      <c r="AR100" s="5909"/>
      <c r="AS100" s="5910"/>
      <c r="AT100" s="5892"/>
      <c r="AU100" s="5893"/>
      <c r="AV100" s="5893"/>
      <c r="AW100" s="5893"/>
      <c r="AX100" s="5893"/>
      <c r="AY100" s="5893"/>
      <c r="AZ100" s="5893"/>
      <c r="BA100" s="5893"/>
      <c r="BB100" s="5893"/>
      <c r="BC100" s="5893"/>
      <c r="BD100" s="5893"/>
      <c r="BE100" s="5893"/>
      <c r="BF100" s="5893"/>
      <c r="BG100" s="5893"/>
      <c r="BH100" s="5988"/>
      <c r="BI100" s="6030"/>
      <c r="BJ100" s="5893"/>
      <c r="BK100" s="5893"/>
      <c r="BL100" s="5893"/>
      <c r="BM100" s="5893"/>
      <c r="BN100" s="5893"/>
      <c r="BO100" s="5893"/>
      <c r="BP100" s="5893"/>
      <c r="BQ100" s="5893"/>
      <c r="BR100" s="5893"/>
      <c r="BS100" s="5893"/>
      <c r="BT100" s="5894"/>
      <c r="BU100" s="5892"/>
      <c r="BV100" s="5893"/>
      <c r="BW100" s="5893"/>
      <c r="BX100" s="5894"/>
      <c r="BY100" s="5892"/>
      <c r="BZ100" s="5893"/>
      <c r="CA100" s="5893"/>
      <c r="CB100" s="5893"/>
      <c r="CC100" s="5893"/>
      <c r="CD100" s="5893"/>
      <c r="CE100" s="5893"/>
      <c r="CF100" s="5892"/>
      <c r="CG100" s="5893"/>
      <c r="CH100" s="5893"/>
      <c r="CI100" s="5893"/>
      <c r="CJ100" s="5894"/>
      <c r="CK100" s="7"/>
      <c r="CL100" s="19"/>
      <c r="CM100" s="19"/>
      <c r="CN100" s="19"/>
      <c r="CO100" s="19"/>
      <c r="CP100" s="19"/>
      <c r="CQ100" s="3"/>
    </row>
    <row r="101" spans="1:95" ht="18.75" customHeight="1">
      <c r="A101" s="3"/>
      <c r="B101" s="6"/>
      <c r="C101" s="6326"/>
      <c r="D101" s="6173"/>
      <c r="E101" s="6174"/>
      <c r="F101" s="232"/>
      <c r="G101" s="6378" t="s">
        <v>29</v>
      </c>
      <c r="H101" s="6378"/>
      <c r="I101" s="6378"/>
      <c r="J101" s="6378"/>
      <c r="K101" s="6378"/>
      <c r="L101" s="6378"/>
      <c r="M101" s="6378"/>
      <c r="N101" s="6378"/>
      <c r="O101" s="6378"/>
      <c r="P101" s="233"/>
      <c r="Q101" s="6054"/>
      <c r="R101" s="6055"/>
      <c r="S101" s="6056"/>
      <c r="T101" s="6059"/>
      <c r="U101" s="6060"/>
      <c r="V101" s="6060"/>
      <c r="W101" s="6060"/>
      <c r="X101" s="6060"/>
      <c r="Y101" s="6060"/>
      <c r="Z101" s="133"/>
      <c r="AA101" s="6"/>
      <c r="AB101" s="6038"/>
      <c r="AC101" s="5912"/>
      <c r="AD101" s="5912"/>
      <c r="AE101" s="5912"/>
      <c r="AF101" s="5912"/>
      <c r="AG101" s="5912"/>
      <c r="AH101" s="6039"/>
      <c r="AI101" s="5911"/>
      <c r="AJ101" s="5912"/>
      <c r="AK101" s="5912"/>
      <c r="AL101" s="5912"/>
      <c r="AM101" s="5912"/>
      <c r="AN101" s="5912"/>
      <c r="AO101" s="5912"/>
      <c r="AP101" s="5912"/>
      <c r="AQ101" s="5912"/>
      <c r="AR101" s="5912"/>
      <c r="AS101" s="5913"/>
      <c r="AT101" s="5895"/>
      <c r="AU101" s="5896"/>
      <c r="AV101" s="5896"/>
      <c r="AW101" s="5896"/>
      <c r="AX101" s="5896"/>
      <c r="AY101" s="5896"/>
      <c r="AZ101" s="5896"/>
      <c r="BA101" s="5896"/>
      <c r="BB101" s="5896"/>
      <c r="BC101" s="5896"/>
      <c r="BD101" s="5896"/>
      <c r="BE101" s="5896"/>
      <c r="BF101" s="5896"/>
      <c r="BG101" s="5896"/>
      <c r="BH101" s="5989"/>
      <c r="BI101" s="6030"/>
      <c r="BJ101" s="5893"/>
      <c r="BK101" s="5893"/>
      <c r="BL101" s="5893"/>
      <c r="BM101" s="5893"/>
      <c r="BN101" s="5893"/>
      <c r="BO101" s="5893"/>
      <c r="BP101" s="5893"/>
      <c r="BQ101" s="5893"/>
      <c r="BR101" s="5893"/>
      <c r="BS101" s="5893"/>
      <c r="BT101" s="5894"/>
      <c r="BU101" s="5892"/>
      <c r="BV101" s="5893"/>
      <c r="BW101" s="5893"/>
      <c r="BX101" s="5894"/>
      <c r="BY101" s="5895"/>
      <c r="BZ101" s="5896"/>
      <c r="CA101" s="5896"/>
      <c r="CB101" s="5896"/>
      <c r="CC101" s="5896"/>
      <c r="CD101" s="5896"/>
      <c r="CE101" s="5896"/>
      <c r="CF101" s="5895"/>
      <c r="CG101" s="5896"/>
      <c r="CH101" s="5896"/>
      <c r="CI101" s="5896"/>
      <c r="CJ101" s="5980"/>
      <c r="CK101" s="7"/>
      <c r="CL101" s="19"/>
      <c r="CM101" s="19"/>
      <c r="CN101" s="19"/>
      <c r="CO101" s="19"/>
      <c r="CP101" s="19"/>
      <c r="CQ101" s="3"/>
    </row>
    <row r="102" spans="1:95" ht="3.75" customHeight="1">
      <c r="A102" s="3"/>
      <c r="B102" s="7"/>
      <c r="C102" s="6326"/>
      <c r="D102" s="6173"/>
      <c r="E102" s="6174"/>
      <c r="F102" s="232"/>
      <c r="G102" s="6378"/>
      <c r="H102" s="6378"/>
      <c r="I102" s="6378"/>
      <c r="J102" s="6378"/>
      <c r="K102" s="6378"/>
      <c r="L102" s="6378"/>
      <c r="M102" s="6378"/>
      <c r="N102" s="6378"/>
      <c r="O102" s="6378"/>
      <c r="P102" s="234"/>
      <c r="Q102" s="6054"/>
      <c r="R102" s="6055"/>
      <c r="S102" s="6056"/>
      <c r="T102" s="6059"/>
      <c r="U102" s="6060"/>
      <c r="V102" s="6060"/>
      <c r="W102" s="6060"/>
      <c r="X102" s="6060"/>
      <c r="Y102" s="6060"/>
      <c r="Z102" s="92"/>
      <c r="AA102" s="7"/>
      <c r="AB102" s="6017" t="s">
        <v>1171</v>
      </c>
      <c r="AC102" s="6018"/>
      <c r="AD102" s="6018"/>
      <c r="AE102" s="6018"/>
      <c r="AF102" s="6018"/>
      <c r="AG102" s="6018"/>
      <c r="AH102" s="6019"/>
      <c r="AI102" s="5914"/>
      <c r="AJ102" s="5915"/>
      <c r="AK102" s="5915"/>
      <c r="AL102" s="5915"/>
      <c r="AM102" s="5915"/>
      <c r="AN102" s="5915"/>
      <c r="AO102" s="5915"/>
      <c r="AP102" s="5915"/>
      <c r="AQ102" s="5915"/>
      <c r="AR102" s="5926" t="s">
        <v>567</v>
      </c>
      <c r="AS102" s="5927"/>
      <c r="AT102" s="6370">
        <f>IF(AND(AI108&gt;0,AI106&gt;0,AI102&gt;0),
MIN(AI108+AI106+AI102,((400000*MIN(20,CF102)+700000*MAX(0,CF102-20))-
(400000*MAX(0,BU108-(CB102+CB108+CF108))+200000*(CB102+CB108)+140000*CF108)-
(400000*MAX(0,BU106-(CB106+CB108+CF108))+200000*(CB106+CB108)+130000*CF108))),
IF(AND(AI108&lt;=0,AI106&gt;0,AI102&gt;0),
MIN(AI106+AI102,(400000*MIN(20,BU106+BU102-CB106)+700000*MAX(0,BU106+BU102-CB106-20)-(400000*(BU106-CB106)+200000*CB106))),
IF(AND(AI108&gt;0,AI106&lt;=0,AI102&gt;0),
MIN(AI108+AI102,400000*MIN(20,BU108+BU102-CB102)+700000*MAX(0,BU108+BU102-CB102-20)-(400000*(BU108-CB102)+200000*CB102)),
IF(AND(AI108&lt;=0,AI106&lt;=0,AI102&gt;0,BU102&gt;0),
MIN(AI102,(400000*MIN(20,BU102)+700000*MAX(0,BU102-20))),
0))))</f>
        <v>0</v>
      </c>
      <c r="AU102" s="6010"/>
      <c r="AV102" s="6010"/>
      <c r="AW102" s="6010"/>
      <c r="AX102" s="6010"/>
      <c r="AY102" s="6010"/>
      <c r="AZ102" s="6010"/>
      <c r="BA102" s="6010"/>
      <c r="BB102" s="6010"/>
      <c r="BC102" s="6010"/>
      <c r="BD102" s="6010"/>
      <c r="BE102" s="6010"/>
      <c r="BF102" s="6010"/>
      <c r="BG102" s="6371" t="s">
        <v>567</v>
      </c>
      <c r="BH102" s="6372"/>
      <c r="BI102" s="5946">
        <f>IF(AND(BU102="",BU102&lt;=0),0,
IF(AI102-AT102&lt;0,AI102-AT102,
INT((AI102-AT102)/2)))</f>
        <v>0</v>
      </c>
      <c r="BJ102" s="5947"/>
      <c r="BK102" s="5947"/>
      <c r="BL102" s="5947"/>
      <c r="BM102" s="5947"/>
      <c r="BN102" s="5947"/>
      <c r="BO102" s="5947"/>
      <c r="BP102" s="5947"/>
      <c r="BQ102" s="5947"/>
      <c r="BR102" s="5947"/>
      <c r="BS102" s="5940" t="s">
        <v>567</v>
      </c>
      <c r="BT102" s="5941"/>
      <c r="BU102" s="5994"/>
      <c r="BV102" s="5995"/>
      <c r="BW102" s="5995"/>
      <c r="BX102" s="5996"/>
      <c r="BY102" s="5990" t="s">
        <v>1174</v>
      </c>
      <c r="BZ102" s="5991"/>
      <c r="CA102" s="5991"/>
      <c r="CB102" s="5897"/>
      <c r="CC102" s="5898"/>
      <c r="CD102" s="5898"/>
      <c r="CE102" s="5898"/>
      <c r="CF102" s="5875"/>
      <c r="CG102" s="5876"/>
      <c r="CH102" s="5876"/>
      <c r="CI102" s="5876"/>
      <c r="CJ102" s="1390"/>
      <c r="CK102" s="7"/>
      <c r="CL102" s="19"/>
      <c r="CM102" s="19"/>
      <c r="CN102" s="19"/>
      <c r="CO102" s="19"/>
      <c r="CP102" s="19"/>
      <c r="CQ102" s="3"/>
    </row>
    <row r="103" spans="1:95" ht="3" customHeight="1">
      <c r="A103" s="3"/>
      <c r="B103" s="7"/>
      <c r="C103" s="6326"/>
      <c r="D103" s="6173"/>
      <c r="E103" s="6174"/>
      <c r="F103" s="235"/>
      <c r="G103" s="236"/>
      <c r="H103" s="236"/>
      <c r="I103" s="236"/>
      <c r="J103" s="236"/>
      <c r="K103" s="236"/>
      <c r="L103" s="236"/>
      <c r="M103" s="236"/>
      <c r="N103" s="236"/>
      <c r="O103" s="236"/>
      <c r="P103" s="237"/>
      <c r="Q103" s="6066"/>
      <c r="R103" s="6067"/>
      <c r="S103" s="6068"/>
      <c r="T103" s="6061"/>
      <c r="U103" s="6062"/>
      <c r="V103" s="6062"/>
      <c r="W103" s="6062"/>
      <c r="X103" s="6062"/>
      <c r="Y103" s="6062"/>
      <c r="Z103" s="98"/>
      <c r="AA103" s="7"/>
      <c r="AB103" s="6375"/>
      <c r="AC103" s="6376"/>
      <c r="AD103" s="6376"/>
      <c r="AE103" s="6376"/>
      <c r="AF103" s="6376"/>
      <c r="AG103" s="6376"/>
      <c r="AH103" s="6377"/>
      <c r="AI103" s="5916"/>
      <c r="AJ103" s="5917"/>
      <c r="AK103" s="5917"/>
      <c r="AL103" s="5917"/>
      <c r="AM103" s="5917"/>
      <c r="AN103" s="5917"/>
      <c r="AO103" s="5917"/>
      <c r="AP103" s="5917"/>
      <c r="AQ103" s="5917"/>
      <c r="AR103" s="5928"/>
      <c r="AS103" s="5929"/>
      <c r="AT103" s="6011"/>
      <c r="AU103" s="6012"/>
      <c r="AV103" s="6012"/>
      <c r="AW103" s="6012"/>
      <c r="AX103" s="6012"/>
      <c r="AY103" s="6012"/>
      <c r="AZ103" s="6012"/>
      <c r="BA103" s="6012"/>
      <c r="BB103" s="6012"/>
      <c r="BC103" s="6012"/>
      <c r="BD103" s="6012"/>
      <c r="BE103" s="6012"/>
      <c r="BF103" s="6012"/>
      <c r="BG103" s="6373"/>
      <c r="BH103" s="6374"/>
      <c r="BI103" s="5948"/>
      <c r="BJ103" s="5949"/>
      <c r="BK103" s="5949"/>
      <c r="BL103" s="5949"/>
      <c r="BM103" s="5949"/>
      <c r="BN103" s="5949"/>
      <c r="BO103" s="5949"/>
      <c r="BP103" s="5949"/>
      <c r="BQ103" s="5949"/>
      <c r="BR103" s="5949"/>
      <c r="BS103" s="5942"/>
      <c r="BT103" s="5943"/>
      <c r="BU103" s="5997"/>
      <c r="BV103" s="5998"/>
      <c r="BW103" s="5998"/>
      <c r="BX103" s="5999"/>
      <c r="BY103" s="5990"/>
      <c r="BZ103" s="5991"/>
      <c r="CA103" s="5991"/>
      <c r="CB103" s="5897"/>
      <c r="CC103" s="5898"/>
      <c r="CD103" s="5898"/>
      <c r="CE103" s="5898"/>
      <c r="CF103" s="5877"/>
      <c r="CG103" s="5878"/>
      <c r="CH103" s="5878"/>
      <c r="CI103" s="5878"/>
      <c r="CJ103" s="1391"/>
      <c r="CK103" s="7"/>
      <c r="CL103" s="19"/>
      <c r="CM103" s="19"/>
      <c r="CN103" s="19"/>
      <c r="CO103" s="19"/>
      <c r="CP103" s="19"/>
      <c r="CQ103" s="3"/>
    </row>
    <row r="104" spans="1:95" ht="3" customHeight="1">
      <c r="A104" s="3"/>
      <c r="B104" s="7"/>
      <c r="C104" s="6326"/>
      <c r="D104" s="6173"/>
      <c r="E104" s="6174"/>
      <c r="F104" s="11"/>
      <c r="G104" s="238"/>
      <c r="H104" s="238"/>
      <c r="I104" s="238"/>
      <c r="J104" s="238"/>
      <c r="K104" s="238"/>
      <c r="L104" s="238"/>
      <c r="M104" s="238"/>
      <c r="N104" s="238"/>
      <c r="O104" s="238"/>
      <c r="P104" s="234"/>
      <c r="Q104" s="6207"/>
      <c r="R104" s="6156"/>
      <c r="S104" s="6208"/>
      <c r="T104" s="6057">
        <f ca="1">INT(IF(AND(CT138&gt;=0,CT139&gt;=0,CT140&gt;=0),CT138+CT139+CT140,
IF(AND(CT139&gt;=0,CT140&gt;=0),CT139+CT140,
IF(CT140&gt;=0,CT140,
0)))/1000)*1000</f>
        <v>45815000</v>
      </c>
      <c r="U104" s="6058"/>
      <c r="V104" s="6058"/>
      <c r="W104" s="6058"/>
      <c r="X104" s="6058"/>
      <c r="Y104" s="6058"/>
      <c r="Z104" s="105"/>
      <c r="AA104" s="7"/>
      <c r="AB104" s="6375"/>
      <c r="AC104" s="6376"/>
      <c r="AD104" s="6376"/>
      <c r="AE104" s="6376"/>
      <c r="AF104" s="6376"/>
      <c r="AG104" s="6376"/>
      <c r="AH104" s="6377"/>
      <c r="AI104" s="5916"/>
      <c r="AJ104" s="5917"/>
      <c r="AK104" s="5917"/>
      <c r="AL104" s="5917"/>
      <c r="AM104" s="5917"/>
      <c r="AN104" s="5917"/>
      <c r="AO104" s="5917"/>
      <c r="AP104" s="5917"/>
      <c r="AQ104" s="5917"/>
      <c r="AR104" s="5928"/>
      <c r="AS104" s="5929"/>
      <c r="AT104" s="6011"/>
      <c r="AU104" s="6012"/>
      <c r="AV104" s="6012"/>
      <c r="AW104" s="6012"/>
      <c r="AX104" s="6012"/>
      <c r="AY104" s="6012"/>
      <c r="AZ104" s="6012"/>
      <c r="BA104" s="6012"/>
      <c r="BB104" s="6012"/>
      <c r="BC104" s="6012"/>
      <c r="BD104" s="6012"/>
      <c r="BE104" s="6012"/>
      <c r="BF104" s="6012"/>
      <c r="BG104" s="6373"/>
      <c r="BH104" s="6374"/>
      <c r="BI104" s="5948"/>
      <c r="BJ104" s="5949"/>
      <c r="BK104" s="5949"/>
      <c r="BL104" s="5949"/>
      <c r="BM104" s="5949"/>
      <c r="BN104" s="5949"/>
      <c r="BO104" s="5949"/>
      <c r="BP104" s="5949"/>
      <c r="BQ104" s="5949"/>
      <c r="BR104" s="5949"/>
      <c r="BS104" s="5942"/>
      <c r="BT104" s="5943"/>
      <c r="BU104" s="5997"/>
      <c r="BV104" s="5998"/>
      <c r="BW104" s="5998"/>
      <c r="BX104" s="5999"/>
      <c r="BY104" s="5990"/>
      <c r="BZ104" s="5991"/>
      <c r="CA104" s="5991"/>
      <c r="CB104" s="5897"/>
      <c r="CC104" s="5898"/>
      <c r="CD104" s="5898"/>
      <c r="CE104" s="5898"/>
      <c r="CF104" s="5877"/>
      <c r="CG104" s="5878"/>
      <c r="CH104" s="5878"/>
      <c r="CI104" s="5878"/>
      <c r="CJ104" s="1391"/>
      <c r="CK104" s="7"/>
      <c r="CL104" s="19"/>
      <c r="CM104" s="19"/>
      <c r="CN104" s="19"/>
      <c r="CO104" s="19"/>
      <c r="CP104" s="19"/>
      <c r="CQ104" s="3"/>
    </row>
    <row r="105" spans="1:95" ht="9" customHeight="1">
      <c r="A105" s="3"/>
      <c r="B105" s="7"/>
      <c r="C105" s="6326"/>
      <c r="D105" s="6173"/>
      <c r="E105" s="6174"/>
      <c r="F105" s="239"/>
      <c r="G105" s="6378" t="s">
        <v>52</v>
      </c>
      <c r="H105" s="6378"/>
      <c r="I105" s="6378"/>
      <c r="J105" s="6378"/>
      <c r="K105" s="6378"/>
      <c r="L105" s="6378"/>
      <c r="M105" s="6378"/>
      <c r="N105" s="6378"/>
      <c r="O105" s="6378"/>
      <c r="P105" s="138"/>
      <c r="Q105" s="6207"/>
      <c r="R105" s="6156"/>
      <c r="S105" s="6208"/>
      <c r="T105" s="6059"/>
      <c r="U105" s="6060"/>
      <c r="V105" s="6060"/>
      <c r="W105" s="6060"/>
      <c r="X105" s="6060"/>
      <c r="Y105" s="6060"/>
      <c r="Z105" s="92"/>
      <c r="AA105" s="7"/>
      <c r="AB105" s="6020"/>
      <c r="AC105" s="6021"/>
      <c r="AD105" s="6021"/>
      <c r="AE105" s="6021"/>
      <c r="AF105" s="6021"/>
      <c r="AG105" s="6021"/>
      <c r="AH105" s="6022"/>
      <c r="AI105" s="5918"/>
      <c r="AJ105" s="5919"/>
      <c r="AK105" s="5919"/>
      <c r="AL105" s="5919"/>
      <c r="AM105" s="5919"/>
      <c r="AN105" s="5919"/>
      <c r="AO105" s="5919"/>
      <c r="AP105" s="5919"/>
      <c r="AQ105" s="5919"/>
      <c r="AR105" s="5930"/>
      <c r="AS105" s="5931"/>
      <c r="AT105" s="6011"/>
      <c r="AU105" s="6012"/>
      <c r="AV105" s="6012"/>
      <c r="AW105" s="6012"/>
      <c r="AX105" s="6012"/>
      <c r="AY105" s="6012"/>
      <c r="AZ105" s="6012"/>
      <c r="BA105" s="6012"/>
      <c r="BB105" s="6012"/>
      <c r="BC105" s="6012"/>
      <c r="BD105" s="6012"/>
      <c r="BE105" s="6012"/>
      <c r="BF105" s="6012"/>
      <c r="BG105" s="6373"/>
      <c r="BH105" s="6374"/>
      <c r="BI105" s="5950"/>
      <c r="BJ105" s="5951"/>
      <c r="BK105" s="5951"/>
      <c r="BL105" s="5951"/>
      <c r="BM105" s="5951"/>
      <c r="BN105" s="5951"/>
      <c r="BO105" s="5951"/>
      <c r="BP105" s="5951"/>
      <c r="BQ105" s="5951"/>
      <c r="BR105" s="5951"/>
      <c r="BS105" s="5944"/>
      <c r="BT105" s="5945"/>
      <c r="BU105" s="6000"/>
      <c r="BV105" s="6001"/>
      <c r="BW105" s="6001"/>
      <c r="BX105" s="6002"/>
      <c r="BY105" s="5992"/>
      <c r="BZ105" s="5993"/>
      <c r="CA105" s="5993"/>
      <c r="CB105" s="5897"/>
      <c r="CC105" s="5898"/>
      <c r="CD105" s="5898"/>
      <c r="CE105" s="5898"/>
      <c r="CF105" s="5877"/>
      <c r="CG105" s="5878"/>
      <c r="CH105" s="5878"/>
      <c r="CI105" s="5878"/>
      <c r="CJ105" s="1391"/>
      <c r="CK105" s="7"/>
      <c r="CL105" s="19"/>
      <c r="CM105" s="19"/>
      <c r="CN105" s="19"/>
      <c r="CO105" s="19"/>
      <c r="CP105" s="19"/>
      <c r="CQ105" s="3"/>
    </row>
    <row r="106" spans="1:95" ht="15.75" customHeight="1">
      <c r="A106" s="3"/>
      <c r="B106" s="7"/>
      <c r="C106" s="6326"/>
      <c r="D106" s="6173"/>
      <c r="E106" s="6174"/>
      <c r="F106" s="239"/>
      <c r="G106" s="6378"/>
      <c r="H106" s="6378"/>
      <c r="I106" s="6378"/>
      <c r="J106" s="6378"/>
      <c r="K106" s="6378"/>
      <c r="L106" s="6378"/>
      <c r="M106" s="6378"/>
      <c r="N106" s="6378"/>
      <c r="O106" s="6378"/>
      <c r="P106" s="138"/>
      <c r="Q106" s="6207"/>
      <c r="R106" s="6156"/>
      <c r="S106" s="6208"/>
      <c r="T106" s="6059"/>
      <c r="U106" s="6060"/>
      <c r="V106" s="6060"/>
      <c r="W106" s="6060"/>
      <c r="X106" s="6060"/>
      <c r="Y106" s="6060"/>
      <c r="Z106" s="92"/>
      <c r="AA106" s="7"/>
      <c r="AB106" s="6017" t="s">
        <v>1170</v>
      </c>
      <c r="AC106" s="6018"/>
      <c r="AD106" s="6018"/>
      <c r="AE106" s="6018"/>
      <c r="AF106" s="6018"/>
      <c r="AG106" s="6018"/>
      <c r="AH106" s="6019"/>
      <c r="AI106" s="5920"/>
      <c r="AJ106" s="5921"/>
      <c r="AK106" s="5921"/>
      <c r="AL106" s="5921"/>
      <c r="AM106" s="5921"/>
      <c r="AN106" s="5921"/>
      <c r="AO106" s="5921"/>
      <c r="AP106" s="5921"/>
      <c r="AQ106" s="5921"/>
      <c r="AR106" s="5932"/>
      <c r="AS106" s="5933"/>
      <c r="AT106" s="6009">
        <f>IF(AND(AI108&gt;0,AI106&gt;0,AI102&gt;0),
(400000*MAX(0,BU106-(CB106+CB108+CF108))+200000*(CB106+CB108)+130000*CF108),
IF(AND(AI108&lt;=0,AI106&gt;0,AI102&gt;0),
MIN(AI106+AI102,400000*(BU106-CB106)+200000*CB106),
IF(AND(AI108&gt;0,AI106&gt;0,AI102&lt;=0),
MIN(AI108+AI106,(400000*(BU108+BU106-CB108)-(400000*(BU108-CB108)+200000*CB108))),
IF(AND(AI108&lt;=0,AI106&gt;0,AI102&lt;=0,BU106&gt;0),
MIN(AI106,(400000*BU106)),
0))))</f>
        <v>0</v>
      </c>
      <c r="AU106" s="6010"/>
      <c r="AV106" s="6010"/>
      <c r="AW106" s="6010"/>
      <c r="AX106" s="6010"/>
      <c r="AY106" s="6010"/>
      <c r="AZ106" s="6010"/>
      <c r="BA106" s="6010"/>
      <c r="BB106" s="6010"/>
      <c r="BC106" s="6010"/>
      <c r="BD106" s="6010"/>
      <c r="BE106" s="6010"/>
      <c r="BF106" s="6010"/>
      <c r="BG106" s="5974"/>
      <c r="BH106" s="5975"/>
      <c r="BI106" s="5946">
        <f>IF(AND(BU106="",BU106&lt;=0),0,
IF(AI106-AT106&lt;0,AI106-AT106,
MIN(3000000,AI106-AT106)*1/2+MAX(0,AI106-AT106-3000000)))</f>
        <v>0</v>
      </c>
      <c r="BJ106" s="5947"/>
      <c r="BK106" s="5947"/>
      <c r="BL106" s="5947"/>
      <c r="BM106" s="5947"/>
      <c r="BN106" s="5947"/>
      <c r="BO106" s="5947"/>
      <c r="BP106" s="5947"/>
      <c r="BQ106" s="5947"/>
      <c r="BR106" s="5947"/>
      <c r="BS106" s="5956"/>
      <c r="BT106" s="5957"/>
      <c r="BU106" s="5994"/>
      <c r="BV106" s="5995"/>
      <c r="BW106" s="5995"/>
      <c r="BX106" s="5996"/>
      <c r="BY106" s="6023" t="s">
        <v>1153</v>
      </c>
      <c r="BZ106" s="6024"/>
      <c r="CA106" s="6025"/>
      <c r="CB106" s="5901"/>
      <c r="CC106" s="5902"/>
      <c r="CD106" s="5902"/>
      <c r="CE106" s="5902"/>
      <c r="CF106" s="5879" t="s">
        <v>1176</v>
      </c>
      <c r="CG106" s="5880"/>
      <c r="CH106" s="5880"/>
      <c r="CI106" s="5880"/>
      <c r="CJ106" s="5881"/>
      <c r="CK106" s="7"/>
      <c r="CL106" s="19"/>
      <c r="CM106" s="19"/>
      <c r="CN106" s="19"/>
      <c r="CO106" s="19"/>
      <c r="CP106" s="19"/>
      <c r="CQ106" s="3"/>
    </row>
    <row r="107" spans="1:95" ht="3" customHeight="1">
      <c r="A107" s="3"/>
      <c r="B107" s="7"/>
      <c r="C107" s="6326"/>
      <c r="D107" s="6173"/>
      <c r="E107" s="6174"/>
      <c r="F107" s="11"/>
      <c r="G107" s="238"/>
      <c r="H107" s="238"/>
      <c r="I107" s="238"/>
      <c r="J107" s="238"/>
      <c r="K107" s="238"/>
      <c r="L107" s="238"/>
      <c r="M107" s="238"/>
      <c r="N107" s="238"/>
      <c r="O107" s="238"/>
      <c r="P107" s="234"/>
      <c r="Q107" s="6207"/>
      <c r="R107" s="6156"/>
      <c r="S107" s="6208"/>
      <c r="T107" s="6061"/>
      <c r="U107" s="6062"/>
      <c r="V107" s="6062"/>
      <c r="W107" s="6062"/>
      <c r="X107" s="6062"/>
      <c r="Y107" s="6062"/>
      <c r="Z107" s="98"/>
      <c r="AA107" s="7"/>
      <c r="AB107" s="6020"/>
      <c r="AC107" s="6021"/>
      <c r="AD107" s="6021"/>
      <c r="AE107" s="6021"/>
      <c r="AF107" s="6021"/>
      <c r="AG107" s="6021"/>
      <c r="AH107" s="6022"/>
      <c r="AI107" s="5922"/>
      <c r="AJ107" s="5923"/>
      <c r="AK107" s="5923"/>
      <c r="AL107" s="5923"/>
      <c r="AM107" s="5923"/>
      <c r="AN107" s="5923"/>
      <c r="AO107" s="5923"/>
      <c r="AP107" s="5923"/>
      <c r="AQ107" s="5923"/>
      <c r="AR107" s="5934"/>
      <c r="AS107" s="5935"/>
      <c r="AT107" s="6011"/>
      <c r="AU107" s="6012"/>
      <c r="AV107" s="6012"/>
      <c r="AW107" s="6012"/>
      <c r="AX107" s="6012"/>
      <c r="AY107" s="6012"/>
      <c r="AZ107" s="6012"/>
      <c r="BA107" s="6012"/>
      <c r="BB107" s="6012"/>
      <c r="BC107" s="6012"/>
      <c r="BD107" s="6012"/>
      <c r="BE107" s="6012"/>
      <c r="BF107" s="6012"/>
      <c r="BG107" s="5976"/>
      <c r="BH107" s="5977"/>
      <c r="BI107" s="5950"/>
      <c r="BJ107" s="5951"/>
      <c r="BK107" s="5951"/>
      <c r="BL107" s="5951"/>
      <c r="BM107" s="5951"/>
      <c r="BN107" s="5951"/>
      <c r="BO107" s="5951"/>
      <c r="BP107" s="5951"/>
      <c r="BQ107" s="5951"/>
      <c r="BR107" s="5951"/>
      <c r="BS107" s="5958"/>
      <c r="BT107" s="5959"/>
      <c r="BU107" s="6000"/>
      <c r="BV107" s="6001"/>
      <c r="BW107" s="6001"/>
      <c r="BX107" s="6002"/>
      <c r="BY107" s="6026"/>
      <c r="BZ107" s="6027"/>
      <c r="CA107" s="6028"/>
      <c r="CB107" s="5903"/>
      <c r="CC107" s="5904"/>
      <c r="CD107" s="5904"/>
      <c r="CE107" s="5904"/>
      <c r="CF107" s="5882"/>
      <c r="CG107" s="5883"/>
      <c r="CH107" s="5883"/>
      <c r="CI107" s="5883"/>
      <c r="CJ107" s="5884"/>
      <c r="CK107" s="7"/>
      <c r="CL107" s="19"/>
      <c r="CM107" s="19"/>
      <c r="CN107" s="19"/>
      <c r="CO107" s="19"/>
      <c r="CP107" s="19"/>
      <c r="CQ107" s="3"/>
    </row>
    <row r="108" spans="1:95" ht="3" customHeight="1">
      <c r="A108" s="1"/>
      <c r="B108" s="1"/>
      <c r="C108" s="6326"/>
      <c r="D108" s="6173"/>
      <c r="E108" s="6174"/>
      <c r="F108" s="230"/>
      <c r="G108" s="240"/>
      <c r="H108" s="241"/>
      <c r="I108" s="241"/>
      <c r="J108" s="241"/>
      <c r="K108" s="241"/>
      <c r="L108" s="241"/>
      <c r="M108" s="241"/>
      <c r="N108" s="241"/>
      <c r="O108" s="241"/>
      <c r="P108" s="242"/>
      <c r="Q108" s="6257"/>
      <c r="R108" s="6258"/>
      <c r="S108" s="6259"/>
      <c r="T108" s="6057">
        <f ca="1">INT((MAX(0,CU141)+MAX(0,CU142))/1000)*1000</f>
        <v>0</v>
      </c>
      <c r="U108" s="6058"/>
      <c r="V108" s="6058"/>
      <c r="W108" s="6058"/>
      <c r="X108" s="6058"/>
      <c r="Y108" s="6058"/>
      <c r="Z108" s="105"/>
      <c r="AA108" s="1"/>
      <c r="AB108" s="6031" t="s">
        <v>1335</v>
      </c>
      <c r="AC108" s="6018"/>
      <c r="AD108" s="6018"/>
      <c r="AE108" s="6018"/>
      <c r="AF108" s="6018"/>
      <c r="AG108" s="6018"/>
      <c r="AH108" s="6018"/>
      <c r="AI108" s="5914"/>
      <c r="AJ108" s="5915"/>
      <c r="AK108" s="5915"/>
      <c r="AL108" s="5915"/>
      <c r="AM108" s="5915"/>
      <c r="AN108" s="5915"/>
      <c r="AO108" s="5915"/>
      <c r="AP108" s="5915"/>
      <c r="AQ108" s="5915"/>
      <c r="AR108" s="5936"/>
      <c r="AS108" s="5937"/>
      <c r="AT108" s="6009">
        <f>IF(AND(AI108&gt;0,AI106&gt;0,AI102&gt;0),
(400000*MAX(0,BU108-(CB102+CB108+CF108))+200000*(CB102+CB108)+140000*CF108),
IF(AND(AI108&gt;0,AI106&lt;=0,AI102&gt;0),
MIN(AI108+AI102,400000*MIN(BU108-CB102)+200000*CB102),
IF(AND(AI108&gt;0,AI106&gt;0,AI102&lt;=0),
MIN(AI108+AI106,400000*(BU108-CB108)+200000*CB108),
IF(AND(AI108&gt;0,AI106&lt;=0,AI102&lt;=0,BU108&gt;0),
MIN(AI108,(400000*BU108)),
0))))</f>
        <v>0</v>
      </c>
      <c r="AU108" s="6010"/>
      <c r="AV108" s="6010"/>
      <c r="AW108" s="6010"/>
      <c r="AX108" s="6010"/>
      <c r="AY108" s="6010"/>
      <c r="AZ108" s="6010"/>
      <c r="BA108" s="6010"/>
      <c r="BB108" s="6010"/>
      <c r="BC108" s="6010"/>
      <c r="BD108" s="6010"/>
      <c r="BE108" s="6010"/>
      <c r="BF108" s="6010"/>
      <c r="BG108" s="5974"/>
      <c r="BH108" s="5975"/>
      <c r="BI108" s="5952">
        <f>IF(AND(BU108="",BU108&lt;=0),0,
IF(AI108-AT108&lt;0,AI108-AT108,
AI108-AT108))</f>
        <v>0</v>
      </c>
      <c r="BJ108" s="5953"/>
      <c r="BK108" s="5953"/>
      <c r="BL108" s="5953"/>
      <c r="BM108" s="5953"/>
      <c r="BN108" s="5953"/>
      <c r="BO108" s="5953"/>
      <c r="BP108" s="5953"/>
      <c r="BQ108" s="5953"/>
      <c r="BR108" s="5953"/>
      <c r="BS108" s="5960"/>
      <c r="BT108" s="5961"/>
      <c r="BU108" s="6003"/>
      <c r="BV108" s="6004"/>
      <c r="BW108" s="6004"/>
      <c r="BX108" s="6005"/>
      <c r="BY108" s="5981" t="s">
        <v>1152</v>
      </c>
      <c r="BZ108" s="5982"/>
      <c r="CA108" s="5983"/>
      <c r="CB108" s="5897"/>
      <c r="CC108" s="5898"/>
      <c r="CD108" s="5898"/>
      <c r="CE108" s="5898"/>
      <c r="CF108" s="5875"/>
      <c r="CG108" s="5876"/>
      <c r="CH108" s="5876"/>
      <c r="CI108" s="5876"/>
      <c r="CJ108" s="5885"/>
      <c r="CK108" s="7"/>
      <c r="CL108" s="19"/>
      <c r="CM108" s="19"/>
      <c r="CN108" s="19"/>
      <c r="CO108" s="19"/>
      <c r="CP108" s="19"/>
      <c r="CQ108" s="3"/>
    </row>
    <row r="109" spans="1:95" ht="22.5" customHeight="1" thickBot="1">
      <c r="A109" s="1"/>
      <c r="B109" s="1"/>
      <c r="C109" s="6326"/>
      <c r="D109" s="6173"/>
      <c r="E109" s="6174"/>
      <c r="F109" s="232"/>
      <c r="G109" s="6378" t="s">
        <v>53</v>
      </c>
      <c r="H109" s="6378"/>
      <c r="I109" s="6378"/>
      <c r="J109" s="6378"/>
      <c r="K109" s="6378"/>
      <c r="L109" s="6378"/>
      <c r="M109" s="6378"/>
      <c r="N109" s="6378"/>
      <c r="O109" s="6378"/>
      <c r="P109" s="233"/>
      <c r="Q109" s="6207"/>
      <c r="R109" s="6156"/>
      <c r="S109" s="6208"/>
      <c r="T109" s="6059"/>
      <c r="U109" s="6060"/>
      <c r="V109" s="6060"/>
      <c r="W109" s="6060"/>
      <c r="X109" s="6060"/>
      <c r="Y109" s="6060"/>
      <c r="Z109" s="92"/>
      <c r="AA109" s="1"/>
      <c r="AB109" s="6032"/>
      <c r="AC109" s="6033"/>
      <c r="AD109" s="6033"/>
      <c r="AE109" s="6033"/>
      <c r="AF109" s="6033"/>
      <c r="AG109" s="6033"/>
      <c r="AH109" s="6033"/>
      <c r="AI109" s="5924"/>
      <c r="AJ109" s="5925"/>
      <c r="AK109" s="5925"/>
      <c r="AL109" s="5925"/>
      <c r="AM109" s="5925"/>
      <c r="AN109" s="5925"/>
      <c r="AO109" s="5925"/>
      <c r="AP109" s="5925"/>
      <c r="AQ109" s="5925"/>
      <c r="AR109" s="5938"/>
      <c r="AS109" s="5939"/>
      <c r="AT109" s="6013"/>
      <c r="AU109" s="6014"/>
      <c r="AV109" s="6014"/>
      <c r="AW109" s="6014"/>
      <c r="AX109" s="6014"/>
      <c r="AY109" s="6014"/>
      <c r="AZ109" s="6014"/>
      <c r="BA109" s="6014"/>
      <c r="BB109" s="6014"/>
      <c r="BC109" s="6014"/>
      <c r="BD109" s="6014"/>
      <c r="BE109" s="6014"/>
      <c r="BF109" s="6014"/>
      <c r="BG109" s="5978"/>
      <c r="BH109" s="5979"/>
      <c r="BI109" s="5954"/>
      <c r="BJ109" s="5955"/>
      <c r="BK109" s="5955"/>
      <c r="BL109" s="5955"/>
      <c r="BM109" s="5955"/>
      <c r="BN109" s="5955"/>
      <c r="BO109" s="5955"/>
      <c r="BP109" s="5955"/>
      <c r="BQ109" s="5955"/>
      <c r="BR109" s="5955"/>
      <c r="BS109" s="5962"/>
      <c r="BT109" s="5963"/>
      <c r="BU109" s="6006"/>
      <c r="BV109" s="6007"/>
      <c r="BW109" s="6007"/>
      <c r="BX109" s="6008"/>
      <c r="BY109" s="5984"/>
      <c r="BZ109" s="5985"/>
      <c r="CA109" s="5986"/>
      <c r="CB109" s="5899"/>
      <c r="CC109" s="5900"/>
      <c r="CD109" s="5900"/>
      <c r="CE109" s="5900"/>
      <c r="CF109" s="5886"/>
      <c r="CG109" s="5887"/>
      <c r="CH109" s="5887"/>
      <c r="CI109" s="5887"/>
      <c r="CJ109" s="5888"/>
      <c r="CK109" s="1"/>
      <c r="CL109" s="19"/>
      <c r="CM109" s="19"/>
      <c r="CN109" s="19"/>
      <c r="CO109" s="19"/>
      <c r="CP109" s="19"/>
      <c r="CQ109" s="3"/>
    </row>
    <row r="110" spans="1:95" ht="3" customHeight="1">
      <c r="A110" s="1"/>
      <c r="B110" s="1"/>
      <c r="C110" s="6326"/>
      <c r="D110" s="6173"/>
      <c r="E110" s="6174"/>
      <c r="F110" s="235"/>
      <c r="G110" s="243"/>
      <c r="H110" s="97"/>
      <c r="I110" s="97"/>
      <c r="J110" s="97"/>
      <c r="K110" s="97"/>
      <c r="L110" s="97"/>
      <c r="M110" s="97"/>
      <c r="N110" s="97"/>
      <c r="O110" s="97"/>
      <c r="P110" s="244"/>
      <c r="Q110" s="6244"/>
      <c r="R110" s="6245"/>
      <c r="S110" s="6246"/>
      <c r="T110" s="6061"/>
      <c r="U110" s="6062"/>
      <c r="V110" s="6062"/>
      <c r="W110" s="6062"/>
      <c r="X110" s="6062"/>
      <c r="Y110" s="6062"/>
      <c r="Z110" s="98"/>
      <c r="AA110" s="1"/>
      <c r="AB110" s="6355" t="s">
        <v>1175</v>
      </c>
      <c r="AC110" s="6356"/>
      <c r="AD110" s="6356"/>
      <c r="AE110" s="6356"/>
      <c r="AF110" s="6356"/>
      <c r="AG110" s="6356"/>
      <c r="AH110" s="6356"/>
      <c r="AI110" s="6356"/>
      <c r="AJ110" s="6356"/>
      <c r="AK110" s="6356"/>
      <c r="AL110" s="6357"/>
      <c r="AM110" s="6361">
        <f ca="1">申告書1入力用!BF121</f>
        <v>0</v>
      </c>
      <c r="AN110" s="6362"/>
      <c r="AO110" s="6362"/>
      <c r="AP110" s="6362"/>
      <c r="AQ110" s="6362"/>
      <c r="AR110" s="6362"/>
      <c r="AS110" s="6362"/>
      <c r="AT110" s="6363"/>
      <c r="AU110" s="6363"/>
      <c r="AV110" s="6363"/>
      <c r="AW110" s="6363"/>
      <c r="AX110" s="6363"/>
      <c r="AY110" s="6363"/>
      <c r="AZ110" s="6363"/>
      <c r="BA110" s="6363"/>
      <c r="BB110" s="6364" t="s">
        <v>567</v>
      </c>
      <c r="BC110" s="6365"/>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9"/>
      <c r="CM110" s="19"/>
      <c r="CN110" s="19"/>
      <c r="CO110" s="19"/>
      <c r="CP110" s="19"/>
      <c r="CQ110" s="3"/>
    </row>
    <row r="111" spans="1:95" ht="3" customHeight="1">
      <c r="A111" s="1"/>
      <c r="B111" s="1"/>
      <c r="C111" s="6326"/>
      <c r="D111" s="6173"/>
      <c r="E111" s="6174"/>
      <c r="F111" s="11"/>
      <c r="G111" s="11"/>
      <c r="H111" s="11"/>
      <c r="I111" s="11"/>
      <c r="J111" s="11"/>
      <c r="K111" s="11"/>
      <c r="L111" s="11"/>
      <c r="M111" s="11"/>
      <c r="N111" s="11"/>
      <c r="O111" s="11"/>
      <c r="P111" s="233"/>
      <c r="Q111" s="6207"/>
      <c r="R111" s="6156"/>
      <c r="S111" s="6208"/>
      <c r="T111" s="6057">
        <f>INT((株式損失Ⅰ面!S54-Ⅱ面!L30)/1000)*1000</f>
        <v>0</v>
      </c>
      <c r="U111" s="6058"/>
      <c r="V111" s="6058"/>
      <c r="W111" s="6058"/>
      <c r="X111" s="6058"/>
      <c r="Y111" s="6058"/>
      <c r="Z111" s="105"/>
      <c r="AA111" s="1"/>
      <c r="AB111" s="6355"/>
      <c r="AC111" s="6356"/>
      <c r="AD111" s="6356"/>
      <c r="AE111" s="6356"/>
      <c r="AF111" s="6356"/>
      <c r="AG111" s="6356"/>
      <c r="AH111" s="6356"/>
      <c r="AI111" s="6356"/>
      <c r="AJ111" s="6356"/>
      <c r="AK111" s="6356"/>
      <c r="AL111" s="6357"/>
      <c r="AM111" s="6361"/>
      <c r="AN111" s="6362"/>
      <c r="AO111" s="6362"/>
      <c r="AP111" s="6362"/>
      <c r="AQ111" s="6362"/>
      <c r="AR111" s="6362"/>
      <c r="AS111" s="6362"/>
      <c r="AT111" s="6362"/>
      <c r="AU111" s="6362"/>
      <c r="AV111" s="6362"/>
      <c r="AW111" s="6362"/>
      <c r="AX111" s="6362"/>
      <c r="AY111" s="6362"/>
      <c r="AZ111" s="6362"/>
      <c r="BA111" s="6362"/>
      <c r="BB111" s="6366"/>
      <c r="BC111" s="6367"/>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9"/>
      <c r="CM111" s="19"/>
      <c r="CN111" s="19"/>
      <c r="CO111" s="19"/>
      <c r="CP111" s="19"/>
      <c r="CQ111" s="3"/>
    </row>
    <row r="112" spans="1:95" ht="22.5" customHeight="1" thickBot="1">
      <c r="A112" s="1"/>
      <c r="B112" s="1"/>
      <c r="C112" s="6326"/>
      <c r="D112" s="6173"/>
      <c r="E112" s="6174"/>
      <c r="F112" s="11"/>
      <c r="G112" s="6074" t="s">
        <v>53</v>
      </c>
      <c r="H112" s="6074"/>
      <c r="I112" s="6074"/>
      <c r="J112" s="6074"/>
      <c r="K112" s="6074"/>
      <c r="L112" s="6074"/>
      <c r="M112" s="6074"/>
      <c r="N112" s="6074"/>
      <c r="O112" s="6074"/>
      <c r="P112" s="233"/>
      <c r="Q112" s="6207"/>
      <c r="R112" s="6156"/>
      <c r="S112" s="6208"/>
      <c r="T112" s="6059"/>
      <c r="U112" s="6060"/>
      <c r="V112" s="6060"/>
      <c r="W112" s="6060"/>
      <c r="X112" s="6060"/>
      <c r="Y112" s="6060"/>
      <c r="Z112" s="92"/>
      <c r="AA112" s="1388"/>
      <c r="AB112" s="6358"/>
      <c r="AC112" s="6359"/>
      <c r="AD112" s="6359"/>
      <c r="AE112" s="6359"/>
      <c r="AF112" s="6359"/>
      <c r="AG112" s="6359"/>
      <c r="AH112" s="6359"/>
      <c r="AI112" s="6359"/>
      <c r="AJ112" s="6359"/>
      <c r="AK112" s="6359"/>
      <c r="AL112" s="6360"/>
      <c r="AM112" s="5954"/>
      <c r="AN112" s="5955"/>
      <c r="AO112" s="5955"/>
      <c r="AP112" s="5955"/>
      <c r="AQ112" s="5955"/>
      <c r="AR112" s="5955"/>
      <c r="AS112" s="5955"/>
      <c r="AT112" s="5955"/>
      <c r="AU112" s="5955"/>
      <c r="AV112" s="5955"/>
      <c r="AW112" s="5955"/>
      <c r="AX112" s="5955"/>
      <c r="AY112" s="5955"/>
      <c r="AZ112" s="5955"/>
      <c r="BA112" s="5955"/>
      <c r="BB112" s="6368"/>
      <c r="BC112" s="6369"/>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9"/>
      <c r="CM112" s="19"/>
      <c r="CN112" s="19"/>
      <c r="CO112" s="19"/>
      <c r="CP112" s="19"/>
      <c r="CQ112" s="3"/>
    </row>
    <row r="113" spans="1:97" ht="3" customHeight="1">
      <c r="A113" s="1"/>
      <c r="B113" s="1"/>
      <c r="C113" s="6326"/>
      <c r="D113" s="6173"/>
      <c r="E113" s="6174"/>
      <c r="F113" s="11"/>
      <c r="G113" s="245"/>
      <c r="H113" s="106"/>
      <c r="I113" s="106"/>
      <c r="J113" s="106"/>
      <c r="K113" s="106"/>
      <c r="L113" s="106"/>
      <c r="M113" s="106"/>
      <c r="N113" s="106"/>
      <c r="O113" s="106"/>
      <c r="P113" s="233"/>
      <c r="Q113" s="6207"/>
      <c r="R113" s="6156"/>
      <c r="S113" s="6208"/>
      <c r="T113" s="6061"/>
      <c r="U113" s="6062"/>
      <c r="V113" s="6062"/>
      <c r="W113" s="6062"/>
      <c r="X113" s="6062"/>
      <c r="Y113" s="6062"/>
      <c r="Z113" s="98"/>
      <c r="AA113" s="1388"/>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9"/>
      <c r="CM113" s="19"/>
      <c r="CN113" s="19"/>
      <c r="CO113" s="19"/>
      <c r="CP113" s="19"/>
      <c r="CQ113" s="3"/>
    </row>
    <row r="114" spans="1:97" ht="3" customHeight="1">
      <c r="A114" s="1"/>
      <c r="B114" s="1"/>
      <c r="C114" s="6326"/>
      <c r="D114" s="6173"/>
      <c r="E114" s="6174"/>
      <c r="F114" s="230"/>
      <c r="G114" s="246"/>
      <c r="H114" s="246"/>
      <c r="I114" s="246"/>
      <c r="J114" s="246"/>
      <c r="K114" s="246"/>
      <c r="L114" s="246"/>
      <c r="M114" s="246"/>
      <c r="N114" s="246"/>
      <c r="O114" s="246"/>
      <c r="P114" s="242"/>
      <c r="Q114" s="6257"/>
      <c r="R114" s="6258"/>
      <c r="S114" s="6259"/>
      <c r="T114" s="6057">
        <f>INT(IF(CT144&lt;=0,0,CT144)/1000)*1000</f>
        <v>0</v>
      </c>
      <c r="U114" s="6058"/>
      <c r="V114" s="6058"/>
      <c r="W114" s="6058"/>
      <c r="X114" s="6058"/>
      <c r="Y114" s="6058"/>
      <c r="Z114" s="105"/>
      <c r="AA114" s="1388"/>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9"/>
      <c r="CP114" s="19"/>
      <c r="CQ114" s="3"/>
    </row>
    <row r="115" spans="1:97" ht="22.5" customHeight="1">
      <c r="A115" s="1"/>
      <c r="B115" s="1"/>
      <c r="C115" s="6326"/>
      <c r="D115" s="6173"/>
      <c r="E115" s="6174"/>
      <c r="F115" s="232"/>
      <c r="G115" s="6074" t="s">
        <v>53</v>
      </c>
      <c r="H115" s="6074"/>
      <c r="I115" s="6074"/>
      <c r="J115" s="6074"/>
      <c r="K115" s="6074"/>
      <c r="L115" s="6074"/>
      <c r="M115" s="6074"/>
      <c r="N115" s="6074"/>
      <c r="O115" s="6074"/>
      <c r="P115" s="233"/>
      <c r="Q115" s="6207"/>
      <c r="R115" s="6156"/>
      <c r="S115" s="6208"/>
      <c r="T115" s="6059"/>
      <c r="U115" s="6060"/>
      <c r="V115" s="6060"/>
      <c r="W115" s="6060"/>
      <c r="X115" s="6060"/>
      <c r="Y115" s="6060"/>
      <c r="Z115" s="92"/>
      <c r="AA115" s="1387"/>
      <c r="AB115" s="1387"/>
      <c r="AC115" s="1387"/>
      <c r="AD115" s="1387"/>
      <c r="AE115" s="1387"/>
      <c r="AF115" s="1387"/>
      <c r="AG115" s="1387"/>
      <c r="AH115" s="1387"/>
      <c r="AI115" s="1387"/>
      <c r="AJ115" s="1387"/>
      <c r="AK115" s="1387"/>
      <c r="AL115" s="1387"/>
      <c r="AM115" s="1387"/>
      <c r="AN115" s="1387"/>
      <c r="AO115" s="1387"/>
      <c r="AP115" s="1387"/>
      <c r="AQ115" s="1387"/>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9"/>
      <c r="CP115" s="1387"/>
      <c r="CQ115" s="1387"/>
    </row>
    <row r="116" spans="1:97" ht="3" customHeight="1">
      <c r="A116" s="1"/>
      <c r="B116" s="1"/>
      <c r="C116" s="6326"/>
      <c r="D116" s="6173"/>
      <c r="E116" s="6174"/>
      <c r="F116" s="235"/>
      <c r="G116" s="243"/>
      <c r="H116" s="97"/>
      <c r="I116" s="97"/>
      <c r="J116" s="97"/>
      <c r="K116" s="97"/>
      <c r="L116" s="97"/>
      <c r="M116" s="97"/>
      <c r="N116" s="97"/>
      <c r="O116" s="97"/>
      <c r="P116" s="244"/>
      <c r="Q116" s="6244"/>
      <c r="R116" s="6245"/>
      <c r="S116" s="6246"/>
      <c r="T116" s="6061"/>
      <c r="U116" s="6062"/>
      <c r="V116" s="6062"/>
      <c r="W116" s="6062"/>
      <c r="X116" s="6062"/>
      <c r="Y116" s="6062"/>
      <c r="Z116" s="98"/>
      <c r="AA116" s="1387"/>
      <c r="AB116" s="1387"/>
      <c r="AC116" s="1387"/>
      <c r="AD116" s="1387"/>
      <c r="AE116" s="1387"/>
      <c r="AF116" s="1387"/>
      <c r="AG116" s="1387"/>
      <c r="AH116" s="1387"/>
      <c r="AI116" s="1387"/>
      <c r="AJ116" s="1387"/>
      <c r="AK116" s="1387"/>
      <c r="AL116" s="1387"/>
      <c r="AM116" s="1387"/>
      <c r="AN116" s="1387"/>
      <c r="AO116" s="1387"/>
      <c r="AP116" s="1387"/>
      <c r="AQ116" s="1387"/>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9"/>
      <c r="CP116" s="1387"/>
      <c r="CQ116" s="1387"/>
    </row>
    <row r="117" spans="1:97" ht="3" customHeight="1">
      <c r="A117" s="1"/>
      <c r="B117" s="1"/>
      <c r="C117" s="6326"/>
      <c r="D117" s="6173"/>
      <c r="E117" s="6174"/>
      <c r="F117" s="230"/>
      <c r="G117" s="246"/>
      <c r="H117" s="246"/>
      <c r="I117" s="246"/>
      <c r="J117" s="246"/>
      <c r="K117" s="246"/>
      <c r="L117" s="246"/>
      <c r="M117" s="246"/>
      <c r="N117" s="246"/>
      <c r="O117" s="246"/>
      <c r="P117" s="242"/>
      <c r="Q117" s="6257"/>
      <c r="R117" s="6258"/>
      <c r="S117" s="6259"/>
      <c r="T117" s="6057">
        <f>INT(IF(CT145&lt;=0,0,CT145)/1000)*1000</f>
        <v>0</v>
      </c>
      <c r="U117" s="6058"/>
      <c r="V117" s="6058"/>
      <c r="W117" s="6058"/>
      <c r="X117" s="6058"/>
      <c r="Y117" s="6058"/>
      <c r="Z117" s="105"/>
      <c r="AA117" s="1387"/>
      <c r="AB117" s="1387"/>
      <c r="AC117" s="1387"/>
      <c r="AD117" s="1387"/>
      <c r="AE117" s="1387"/>
      <c r="AF117" s="1387"/>
      <c r="AG117" s="1387"/>
      <c r="AH117" s="1387"/>
      <c r="AI117" s="1387"/>
      <c r="AJ117" s="1387"/>
      <c r="AK117" s="1387"/>
      <c r="AL117" s="1387"/>
      <c r="AM117" s="1387"/>
      <c r="AN117" s="1387"/>
      <c r="AO117" s="1387"/>
      <c r="AP117" s="1387"/>
      <c r="AQ117" s="1387"/>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9"/>
      <c r="CP117" s="1387"/>
      <c r="CQ117" s="1387"/>
    </row>
    <row r="118" spans="1:97" ht="22.5" customHeight="1">
      <c r="A118" s="1"/>
      <c r="B118" s="1"/>
      <c r="C118" s="6326"/>
      <c r="D118" s="6173"/>
      <c r="E118" s="6174"/>
      <c r="F118" s="232"/>
      <c r="G118" s="6074" t="s">
        <v>53</v>
      </c>
      <c r="H118" s="6074"/>
      <c r="I118" s="6074"/>
      <c r="J118" s="6074"/>
      <c r="K118" s="6074"/>
      <c r="L118" s="6074"/>
      <c r="M118" s="6074"/>
      <c r="N118" s="6074"/>
      <c r="O118" s="6074"/>
      <c r="P118" s="233"/>
      <c r="Q118" s="6207"/>
      <c r="R118" s="6156"/>
      <c r="S118" s="6208"/>
      <c r="T118" s="6059"/>
      <c r="U118" s="6060"/>
      <c r="V118" s="6060"/>
      <c r="W118" s="6060"/>
      <c r="X118" s="6060"/>
      <c r="Y118" s="6060"/>
      <c r="Z118" s="92"/>
      <c r="AA118" s="1387"/>
      <c r="AB118" s="1387"/>
      <c r="AC118" s="1387"/>
      <c r="AD118" s="1387"/>
      <c r="AE118" s="1387"/>
      <c r="AF118" s="1387"/>
      <c r="AG118" s="1387"/>
      <c r="AH118" s="1387"/>
      <c r="AI118" s="1387"/>
      <c r="AJ118" s="1387"/>
      <c r="AK118" s="1387"/>
      <c r="AL118" s="1387"/>
      <c r="AM118" s="1387"/>
      <c r="AN118" s="1387"/>
      <c r="AO118" s="1387"/>
      <c r="AP118" s="1387"/>
      <c r="AQ118" s="1387"/>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9"/>
      <c r="CP118" s="1387"/>
      <c r="CQ118" s="1387"/>
    </row>
    <row r="119" spans="1:97" ht="3" customHeight="1">
      <c r="A119" s="1"/>
      <c r="B119" s="1"/>
      <c r="C119" s="6326"/>
      <c r="D119" s="6173"/>
      <c r="E119" s="6174"/>
      <c r="F119" s="235"/>
      <c r="G119" s="243"/>
      <c r="H119" s="97"/>
      <c r="I119" s="97"/>
      <c r="J119" s="97"/>
      <c r="K119" s="97"/>
      <c r="L119" s="97"/>
      <c r="M119" s="97"/>
      <c r="N119" s="97"/>
      <c r="O119" s="97"/>
      <c r="P119" s="244"/>
      <c r="Q119" s="6244"/>
      <c r="R119" s="6245"/>
      <c r="S119" s="6246"/>
      <c r="T119" s="6061"/>
      <c r="U119" s="6062"/>
      <c r="V119" s="6062"/>
      <c r="W119" s="6062"/>
      <c r="X119" s="6062"/>
      <c r="Y119" s="6062"/>
      <c r="Z119" s="98"/>
      <c r="AA119" s="1387"/>
      <c r="AB119" s="1387"/>
      <c r="AC119" s="1387"/>
      <c r="AD119" s="1387"/>
      <c r="AE119" s="1387"/>
      <c r="AF119" s="1387"/>
      <c r="AG119" s="1387"/>
      <c r="AH119" s="1387"/>
      <c r="AI119" s="1387"/>
      <c r="AJ119" s="1387"/>
      <c r="AK119" s="1387"/>
      <c r="AL119" s="1387"/>
      <c r="AM119" s="1387"/>
      <c r="AN119" s="1387"/>
      <c r="AO119" s="1387"/>
      <c r="AP119" s="1387"/>
      <c r="AQ119" s="1387"/>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9"/>
      <c r="CP119" s="1387"/>
      <c r="CQ119" s="1387"/>
    </row>
    <row r="120" spans="1:97" ht="3" customHeight="1">
      <c r="A120" s="3"/>
      <c r="B120" s="7"/>
      <c r="C120" s="6326"/>
      <c r="D120" s="6173"/>
      <c r="E120" s="6174"/>
      <c r="F120" s="11"/>
      <c r="G120" s="11"/>
      <c r="H120" s="11"/>
      <c r="I120" s="11"/>
      <c r="J120" s="11"/>
      <c r="K120" s="11"/>
      <c r="L120" s="11"/>
      <c r="M120" s="11"/>
      <c r="N120" s="11"/>
      <c r="O120" s="11"/>
      <c r="P120" s="233"/>
      <c r="Q120" s="6207"/>
      <c r="R120" s="6156"/>
      <c r="S120" s="6208"/>
      <c r="T120" s="6057">
        <f>INT(IF(CT146&lt;=0,0,CT146)/1000)*1000</f>
        <v>0</v>
      </c>
      <c r="U120" s="6058"/>
      <c r="V120" s="6058"/>
      <c r="W120" s="6058"/>
      <c r="X120" s="6058"/>
      <c r="Y120" s="6058"/>
      <c r="Z120" s="105"/>
      <c r="AA120" s="1387"/>
      <c r="AB120" s="1387"/>
      <c r="AC120" s="1387"/>
      <c r="AD120" s="1387"/>
      <c r="AE120" s="1387"/>
      <c r="AF120" s="1387"/>
      <c r="AG120" s="1387"/>
      <c r="AH120" s="1387"/>
      <c r="AI120" s="1387"/>
      <c r="AJ120" s="1387"/>
      <c r="AK120" s="1387"/>
      <c r="AL120" s="1387"/>
      <c r="AM120" s="1387"/>
      <c r="AN120" s="1387"/>
      <c r="AO120" s="1387"/>
      <c r="AP120" s="1387"/>
      <c r="AQ120" s="1387"/>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9"/>
      <c r="CP120" s="1387"/>
      <c r="CQ120" s="1387"/>
    </row>
    <row r="121" spans="1:97" ht="22.5" customHeight="1">
      <c r="A121" s="1"/>
      <c r="B121" s="7"/>
      <c r="C121" s="6326"/>
      <c r="D121" s="6173"/>
      <c r="E121" s="6174"/>
      <c r="F121" s="11"/>
      <c r="G121" s="6074" t="s">
        <v>53</v>
      </c>
      <c r="H121" s="6074"/>
      <c r="I121" s="6074"/>
      <c r="J121" s="6074"/>
      <c r="K121" s="6074"/>
      <c r="L121" s="6074"/>
      <c r="M121" s="6074"/>
      <c r="N121" s="6074"/>
      <c r="O121" s="6074"/>
      <c r="P121" s="233"/>
      <c r="Q121" s="6207"/>
      <c r="R121" s="6156"/>
      <c r="S121" s="6208"/>
      <c r="T121" s="6059"/>
      <c r="U121" s="6060"/>
      <c r="V121" s="6060"/>
      <c r="W121" s="6060"/>
      <c r="X121" s="6060"/>
      <c r="Y121" s="6060"/>
      <c r="Z121" s="92"/>
      <c r="AA121" s="1387"/>
      <c r="AB121" s="1387"/>
      <c r="AC121" s="1387"/>
      <c r="AD121" s="1387"/>
      <c r="AE121" s="1387"/>
      <c r="AF121" s="1387"/>
      <c r="AG121" s="1387"/>
      <c r="AH121" s="1387"/>
      <c r="AI121" s="1387"/>
      <c r="AJ121" s="1387"/>
      <c r="AK121" s="1387"/>
      <c r="AL121" s="1387"/>
      <c r="AM121" s="1387"/>
      <c r="AN121" s="1387"/>
      <c r="AO121" s="1387"/>
      <c r="AP121" s="1387"/>
      <c r="AQ121" s="1387"/>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9"/>
      <c r="CP121" s="1387"/>
      <c r="CQ121" s="1387"/>
    </row>
    <row r="122" spans="1:97" ht="3" customHeight="1" thickBot="1">
      <c r="A122" s="1"/>
      <c r="B122" s="7"/>
      <c r="C122" s="6327"/>
      <c r="D122" s="6350"/>
      <c r="E122" s="6351"/>
      <c r="F122" s="247"/>
      <c r="G122" s="247"/>
      <c r="H122" s="247"/>
      <c r="I122" s="247"/>
      <c r="J122" s="247"/>
      <c r="K122" s="247"/>
      <c r="L122" s="247"/>
      <c r="M122" s="247"/>
      <c r="N122" s="247"/>
      <c r="O122" s="247"/>
      <c r="P122" s="227"/>
      <c r="Q122" s="6321"/>
      <c r="R122" s="6322"/>
      <c r="S122" s="6323"/>
      <c r="T122" s="6324"/>
      <c r="U122" s="6325"/>
      <c r="V122" s="6325"/>
      <c r="W122" s="6325"/>
      <c r="X122" s="6325"/>
      <c r="Y122" s="6325"/>
      <c r="Z122" s="211"/>
      <c r="AA122" s="1387"/>
      <c r="AB122" s="1387"/>
      <c r="AC122" s="1387"/>
      <c r="AD122" s="1387"/>
      <c r="AE122" s="1387"/>
      <c r="AF122" s="1387"/>
      <c r="AG122" s="1387"/>
      <c r="AH122" s="1387"/>
      <c r="AI122" s="1387"/>
      <c r="AJ122" s="1387"/>
      <c r="AK122" s="1387"/>
      <c r="AL122" s="1387"/>
      <c r="AM122" s="1387"/>
      <c r="AN122" s="1387"/>
      <c r="AO122" s="1387"/>
      <c r="AP122" s="1387"/>
      <c r="AQ122" s="1387"/>
      <c r="AR122" s="1387"/>
      <c r="AS122" s="1387"/>
      <c r="AT122" s="1387"/>
      <c r="AU122" s="1387"/>
      <c r="AV122" s="1387"/>
      <c r="AW122" s="1387"/>
      <c r="AX122" s="1387"/>
      <c r="AY122" s="1387"/>
      <c r="AZ122" s="1387"/>
      <c r="BA122" s="1387"/>
      <c r="BB122" s="1387"/>
      <c r="BC122" s="1387"/>
      <c r="BD122" s="1387"/>
      <c r="BE122" s="1387"/>
      <c r="BF122" s="1387"/>
      <c r="BG122" s="1387"/>
      <c r="BH122" s="1387"/>
      <c r="BI122" s="1387"/>
      <c r="BJ122" s="1387"/>
      <c r="BK122" s="1387"/>
      <c r="BL122" s="1387"/>
      <c r="BM122" s="1387"/>
      <c r="BN122" s="1387"/>
      <c r="BO122" s="1387"/>
      <c r="BP122" s="1387"/>
      <c r="BQ122" s="1387"/>
      <c r="BR122" s="1387"/>
      <c r="BS122" s="1387"/>
      <c r="BT122" s="1387"/>
      <c r="BU122" s="1387"/>
      <c r="BV122" s="1387"/>
      <c r="BW122" s="1387"/>
      <c r="BX122" s="1387"/>
      <c r="BY122" s="1387"/>
      <c r="BZ122" s="1387"/>
      <c r="CA122" s="1387"/>
      <c r="CB122" s="1387"/>
      <c r="CC122" s="1387"/>
      <c r="CD122" s="1387"/>
      <c r="CE122" s="1387"/>
      <c r="CF122" s="1387"/>
      <c r="CG122" s="1387"/>
      <c r="CH122" s="1387"/>
      <c r="CI122" s="1387"/>
      <c r="CJ122" s="1387"/>
      <c r="CK122" s="1387"/>
      <c r="CL122" s="19"/>
      <c r="CM122" s="19"/>
      <c r="CN122" s="19"/>
      <c r="CO122" s="19"/>
      <c r="CP122" s="1387"/>
      <c r="CQ122" s="1387"/>
    </row>
    <row r="123" spans="1:97" ht="15" customHeight="1">
      <c r="A123" s="1"/>
      <c r="B123" s="7"/>
      <c r="C123" s="7"/>
      <c r="D123" s="7"/>
      <c r="E123" s="7"/>
      <c r="F123" s="7"/>
      <c r="G123" s="7"/>
      <c r="H123" s="7"/>
      <c r="I123" s="7"/>
      <c r="J123" s="7"/>
      <c r="K123" s="7"/>
      <c r="L123" s="7"/>
      <c r="M123" s="7"/>
      <c r="N123" s="7"/>
      <c r="O123" s="7"/>
      <c r="P123" s="7"/>
      <c r="Q123" s="7"/>
      <c r="R123" s="7"/>
      <c r="S123" s="7"/>
      <c r="T123" s="7"/>
      <c r="U123" s="7"/>
      <c r="V123" s="7"/>
      <c r="W123" s="7"/>
      <c r="X123" s="7"/>
      <c r="Y123" s="7"/>
      <c r="Z123" s="7"/>
      <c r="AA123" s="1387"/>
      <c r="AB123" s="1387"/>
      <c r="AC123" s="1387"/>
      <c r="AD123" s="1387"/>
      <c r="AE123" s="1387"/>
      <c r="AF123" s="1387"/>
      <c r="AG123" s="1387"/>
      <c r="AH123" s="1387"/>
      <c r="AI123" s="1387"/>
      <c r="AJ123" s="1387"/>
      <c r="AK123" s="1387"/>
      <c r="AL123" s="1387"/>
      <c r="AM123" s="1387"/>
      <c r="AN123" s="1387"/>
      <c r="AO123" s="1387"/>
      <c r="AP123" s="1387"/>
      <c r="AQ123" s="1387"/>
      <c r="AR123" s="1387"/>
      <c r="AS123" s="1387"/>
      <c r="AT123" s="1387"/>
      <c r="AU123" s="1387"/>
      <c r="AV123" s="1387"/>
      <c r="AW123" s="1387"/>
      <c r="AX123" s="1387"/>
      <c r="AY123" s="1387"/>
      <c r="AZ123" s="1387"/>
      <c r="BA123" s="1387"/>
      <c r="BB123" s="1387"/>
      <c r="BC123" s="1387"/>
      <c r="BD123" s="1387"/>
      <c r="BE123" s="1387"/>
      <c r="BF123" s="1387"/>
      <c r="BG123" s="1387"/>
      <c r="BH123" s="1387"/>
      <c r="BI123" s="1387"/>
      <c r="BJ123" s="1387"/>
      <c r="BK123" s="1387"/>
      <c r="BL123" s="1387"/>
      <c r="BM123" s="1387"/>
      <c r="BN123" s="1387"/>
      <c r="BO123" s="1387"/>
      <c r="BP123" s="1387"/>
      <c r="BQ123" s="1387"/>
      <c r="BR123" s="1387"/>
      <c r="BS123" s="1387"/>
      <c r="BT123" s="1387"/>
      <c r="BU123" s="1387"/>
      <c r="BV123" s="1387"/>
      <c r="BW123" s="1387"/>
      <c r="BX123" s="1387"/>
      <c r="BY123" s="1387"/>
      <c r="BZ123" s="1387"/>
      <c r="CA123" s="1387"/>
      <c r="CB123" s="1387"/>
      <c r="CC123" s="1387"/>
      <c r="CD123" s="1387"/>
      <c r="CE123" s="1387"/>
      <c r="CF123" s="1387"/>
      <c r="CG123" s="1387"/>
      <c r="CH123" s="1387"/>
      <c r="CI123" s="1387"/>
      <c r="CJ123" s="1387"/>
      <c r="CK123" s="1387"/>
      <c r="CL123" s="19"/>
      <c r="CM123" s="19"/>
      <c r="CN123" s="19"/>
      <c r="CO123" s="19"/>
      <c r="CP123" s="1387"/>
      <c r="CQ123" s="1387"/>
    </row>
    <row r="124" spans="1:97" ht="11.25" customHeight="1">
      <c r="A124" s="1"/>
      <c r="B124" s="7"/>
      <c r="C124" s="7"/>
      <c r="D124" s="7"/>
      <c r="E124" s="7"/>
      <c r="F124" s="7"/>
      <c r="G124" s="7"/>
      <c r="H124" s="7"/>
      <c r="I124" s="7"/>
      <c r="J124" s="7"/>
      <c r="K124" s="7"/>
      <c r="L124" s="7"/>
      <c r="M124" s="7"/>
      <c r="N124" s="7"/>
      <c r="O124" s="7"/>
      <c r="P124" s="7"/>
      <c r="Q124" s="7"/>
      <c r="R124" s="7"/>
      <c r="S124" s="7"/>
      <c r="T124" s="7"/>
      <c r="U124" s="7"/>
      <c r="V124" s="7"/>
      <c r="W124" s="7"/>
      <c r="X124" s="7"/>
      <c r="Y124" s="7"/>
      <c r="Z124" s="7"/>
      <c r="AA124" s="1387"/>
      <c r="AB124" s="1387"/>
      <c r="AC124" s="1387"/>
      <c r="AD124" s="1387"/>
      <c r="AE124" s="1387"/>
      <c r="AF124" s="1387"/>
      <c r="AG124" s="1387"/>
      <c r="AH124" s="1387"/>
      <c r="AI124" s="1387"/>
      <c r="AJ124" s="1387"/>
      <c r="AK124" s="1387"/>
      <c r="AL124" s="1387"/>
      <c r="AM124" s="1387"/>
      <c r="AN124" s="1387"/>
      <c r="AO124" s="1387"/>
      <c r="AP124" s="1387"/>
      <c r="AQ124" s="1387"/>
      <c r="AR124" s="1387"/>
      <c r="AS124" s="1387"/>
      <c r="AT124" s="1387"/>
      <c r="AU124" s="1387"/>
      <c r="AV124" s="1387"/>
      <c r="AW124" s="1387"/>
      <c r="AX124" s="1387"/>
      <c r="AY124" s="1387"/>
      <c r="AZ124" s="1387"/>
      <c r="BA124" s="1387"/>
      <c r="BB124" s="1387"/>
      <c r="BC124" s="1387"/>
      <c r="BD124" s="1387"/>
      <c r="BE124" s="1387"/>
      <c r="BF124" s="1387"/>
      <c r="BG124" s="1387"/>
      <c r="BH124" s="1387"/>
      <c r="BI124" s="1387"/>
      <c r="BJ124" s="1387"/>
      <c r="BK124" s="1387"/>
      <c r="BL124" s="1387"/>
      <c r="BM124" s="1387"/>
      <c r="BN124" s="1387"/>
      <c r="BO124" s="1387"/>
      <c r="BP124" s="1387"/>
      <c r="BQ124" s="1387"/>
      <c r="BR124" s="1387"/>
      <c r="BS124" s="1387"/>
      <c r="BT124" s="1387"/>
      <c r="BU124" s="1387"/>
      <c r="BV124" s="1387"/>
      <c r="BW124" s="1387"/>
      <c r="BX124" s="1387"/>
      <c r="BY124" s="1387"/>
      <c r="BZ124" s="1387"/>
      <c r="CA124" s="1387"/>
      <c r="CB124" s="1387"/>
      <c r="CC124" s="1387"/>
      <c r="CD124" s="1387"/>
      <c r="CE124" s="1387"/>
      <c r="CF124" s="1387"/>
      <c r="CG124" s="1387"/>
      <c r="CH124" s="1387"/>
      <c r="CI124" s="1387"/>
      <c r="CJ124" s="1387"/>
      <c r="CK124" s="1387"/>
      <c r="CL124" s="19"/>
      <c r="CM124" s="19"/>
      <c r="CN124" s="19"/>
      <c r="CO124" s="19"/>
      <c r="CP124" s="1387"/>
      <c r="CQ124" s="1387"/>
    </row>
    <row r="125" spans="1:97" ht="14.25" customHeight="1">
      <c r="A125" s="3"/>
      <c r="B125" s="7"/>
      <c r="C125" s="7"/>
      <c r="D125" s="7"/>
      <c r="E125" s="7"/>
      <c r="F125" s="7"/>
      <c r="G125" s="7"/>
      <c r="H125" s="7"/>
      <c r="I125" s="7"/>
      <c r="J125" s="7"/>
      <c r="K125" s="7"/>
      <c r="L125" s="19"/>
      <c r="M125" s="7"/>
      <c r="N125" s="7"/>
      <c r="O125" s="7"/>
      <c r="P125" s="7"/>
      <c r="Q125" s="7"/>
      <c r="R125" s="7"/>
      <c r="S125" s="7"/>
      <c r="T125" s="7"/>
      <c r="U125" s="7"/>
      <c r="V125" s="7"/>
      <c r="W125" s="7"/>
      <c r="X125" s="7"/>
      <c r="Y125" s="7"/>
      <c r="Z125" s="7"/>
      <c r="AA125" s="1387"/>
      <c r="AB125" s="1387"/>
      <c r="AC125" s="1387"/>
      <c r="AD125" s="1387"/>
      <c r="AE125" s="1387"/>
      <c r="AF125" s="1387"/>
      <c r="AG125" s="1387"/>
      <c r="AH125" s="1387"/>
      <c r="AI125" s="1387"/>
      <c r="AJ125" s="1387"/>
      <c r="AK125" s="1387"/>
      <c r="AL125" s="1387"/>
      <c r="AM125" s="1387"/>
      <c r="AN125" s="1387"/>
      <c r="AO125" s="1387"/>
      <c r="AP125" s="1387"/>
      <c r="AQ125" s="1387"/>
      <c r="AR125" s="1387"/>
      <c r="AS125" s="1387"/>
      <c r="AT125" s="1387"/>
      <c r="AU125" s="1387"/>
      <c r="AV125" s="1387"/>
      <c r="AW125" s="1387"/>
      <c r="AX125" s="1387"/>
      <c r="AY125" s="1387"/>
      <c r="AZ125" s="1387"/>
      <c r="BA125" s="1387"/>
      <c r="BB125" s="1387"/>
      <c r="BC125" s="1387"/>
      <c r="BD125" s="1387"/>
      <c r="BE125" s="1387"/>
      <c r="BF125" s="1387"/>
      <c r="BG125" s="1387"/>
      <c r="BH125" s="1387"/>
      <c r="BI125" s="1387"/>
      <c r="BJ125" s="1387"/>
      <c r="BK125" s="1387"/>
      <c r="BL125" s="1387"/>
      <c r="BM125" s="1387"/>
      <c r="BN125" s="1387"/>
      <c r="BO125" s="1387"/>
      <c r="BP125" s="1387"/>
      <c r="BQ125" s="1387"/>
      <c r="BR125" s="1387"/>
      <c r="BS125" s="1387"/>
      <c r="BT125" s="1387"/>
      <c r="BU125" s="1387"/>
      <c r="BV125" s="1387"/>
      <c r="BW125" s="1387"/>
      <c r="BX125" s="1387"/>
      <c r="BY125" s="1387"/>
      <c r="BZ125" s="1387"/>
      <c r="CA125" s="1387"/>
      <c r="CB125" s="1387"/>
      <c r="CC125" s="1387"/>
      <c r="CD125" s="1387"/>
      <c r="CE125" s="1387"/>
      <c r="CF125" s="1387"/>
      <c r="CG125" s="1387"/>
      <c r="CH125" s="1387"/>
      <c r="CI125" s="1387"/>
      <c r="CJ125" s="1387"/>
      <c r="CK125" s="1387"/>
      <c r="CL125" s="19"/>
      <c r="CM125" s="19"/>
      <c r="CN125" s="19"/>
      <c r="CO125" s="19"/>
      <c r="CP125" s="1387"/>
      <c r="CQ125" s="1387"/>
      <c r="CR125" s="248"/>
    </row>
    <row r="126" spans="1:97" ht="14.25" customHeight="1">
      <c r="A126" s="3"/>
      <c r="B126" s="7"/>
      <c r="C126" s="7"/>
      <c r="D126" s="7"/>
      <c r="E126" s="7"/>
      <c r="F126" s="7"/>
      <c r="G126" s="7"/>
      <c r="H126" s="7"/>
      <c r="I126" s="7"/>
      <c r="J126" s="7"/>
      <c r="K126" s="7"/>
      <c r="L126" s="7"/>
      <c r="M126" s="7"/>
      <c r="N126" s="7"/>
      <c r="O126" s="7"/>
      <c r="P126" s="7"/>
      <c r="Q126" s="7"/>
      <c r="R126" s="7"/>
      <c r="S126" s="7"/>
      <c r="T126" s="7"/>
      <c r="U126" s="7"/>
      <c r="V126" s="7"/>
      <c r="W126" s="7"/>
      <c r="X126" s="7"/>
      <c r="Y126" s="7"/>
      <c r="Z126" s="7"/>
      <c r="AA126" s="1387"/>
      <c r="AB126" s="1387"/>
      <c r="AC126" s="1387"/>
      <c r="AD126" s="1387"/>
      <c r="AE126" s="1387"/>
      <c r="AF126" s="1387"/>
      <c r="AG126" s="1387"/>
      <c r="AH126" s="1387"/>
      <c r="AI126" s="1387"/>
      <c r="AJ126" s="1387"/>
      <c r="AK126" s="1387"/>
      <c r="AL126" s="1387"/>
      <c r="AM126" s="1387"/>
      <c r="AN126" s="1387"/>
      <c r="AO126" s="1387"/>
      <c r="AP126" s="1387"/>
      <c r="AQ126" s="1387"/>
      <c r="AR126" s="1387"/>
      <c r="AS126" s="1387"/>
      <c r="AT126" s="1387"/>
      <c r="AU126" s="1387"/>
      <c r="AV126" s="1387"/>
      <c r="AW126" s="1387"/>
      <c r="AX126" s="1387"/>
      <c r="AY126" s="1387"/>
      <c r="AZ126" s="1387"/>
      <c r="BA126" s="1387"/>
      <c r="BB126" s="1387"/>
      <c r="BC126" s="1387"/>
      <c r="BD126" s="1387"/>
      <c r="BE126" s="1387"/>
      <c r="BF126" s="1387"/>
      <c r="BG126" s="1387"/>
      <c r="BH126" s="1387"/>
      <c r="BI126" s="1387"/>
      <c r="BJ126" s="1387"/>
      <c r="BK126" s="1387"/>
      <c r="BL126" s="1387"/>
      <c r="BM126" s="1387"/>
      <c r="BN126" s="1387"/>
      <c r="BO126" s="1387"/>
      <c r="BP126" s="1387"/>
      <c r="BQ126" s="1387"/>
      <c r="BR126" s="1387"/>
      <c r="BS126" s="1387"/>
      <c r="BT126" s="1387"/>
      <c r="BU126" s="1387"/>
      <c r="BV126" s="1387"/>
      <c r="BW126" s="1387"/>
      <c r="BX126" s="1387"/>
      <c r="BY126" s="1387"/>
      <c r="BZ126" s="1387"/>
      <c r="CA126" s="1387"/>
      <c r="CB126" s="1387"/>
      <c r="CC126" s="1387"/>
      <c r="CD126" s="1387"/>
      <c r="CE126" s="1387"/>
      <c r="CF126" s="1387"/>
      <c r="CG126" s="1387"/>
      <c r="CH126" s="1387"/>
      <c r="CI126" s="1387"/>
      <c r="CJ126" s="1387"/>
      <c r="CK126" s="1387"/>
      <c r="CL126" s="1387"/>
      <c r="CM126" s="1387"/>
      <c r="CN126" s="1387"/>
      <c r="CO126" s="1387"/>
      <c r="CP126" s="1387"/>
      <c r="CQ126" s="1387"/>
      <c r="CR126" s="249"/>
      <c r="CS126" s="250"/>
    </row>
    <row r="127" spans="1:97">
      <c r="B127" s="809"/>
      <c r="C127" s="809"/>
      <c r="D127" s="809"/>
      <c r="E127" s="809"/>
      <c r="F127" s="809"/>
      <c r="G127" s="809"/>
      <c r="H127" s="809"/>
      <c r="I127" s="809"/>
      <c r="J127" s="809"/>
      <c r="K127" s="809"/>
      <c r="L127" s="809"/>
      <c r="M127" s="809"/>
      <c r="N127" s="809"/>
      <c r="O127" s="809"/>
      <c r="P127" s="809"/>
      <c r="Q127" s="809"/>
      <c r="R127" s="809"/>
      <c r="S127" s="809"/>
      <c r="T127" s="809"/>
      <c r="U127" s="809"/>
      <c r="V127" s="809"/>
      <c r="W127" s="809"/>
      <c r="X127" s="809"/>
      <c r="Y127" s="809"/>
      <c r="Z127" s="809"/>
      <c r="AA127" s="809"/>
      <c r="AB127" s="809"/>
      <c r="AC127" s="809"/>
      <c r="AD127" s="809"/>
      <c r="AE127" s="809"/>
      <c r="AF127" s="809"/>
      <c r="AG127" s="809"/>
      <c r="AH127" s="809"/>
      <c r="AI127" s="809"/>
      <c r="AJ127" s="809"/>
      <c r="AK127" s="809"/>
      <c r="AL127" s="809"/>
      <c r="AM127" s="809"/>
      <c r="AN127" s="809"/>
      <c r="AO127" s="809"/>
      <c r="AP127" s="809"/>
      <c r="AQ127" s="809"/>
      <c r="AR127" s="809"/>
      <c r="AS127" s="809"/>
      <c r="AT127" s="809"/>
      <c r="AU127" s="809"/>
      <c r="AV127" s="809"/>
      <c r="AW127" s="809"/>
      <c r="AX127" s="809"/>
      <c r="AY127" s="809"/>
      <c r="AZ127" s="809"/>
      <c r="BA127" s="809"/>
      <c r="BB127" s="809"/>
      <c r="BC127" s="809"/>
      <c r="BD127" s="809"/>
      <c r="BE127" s="809"/>
      <c r="BF127" s="809"/>
      <c r="BG127" s="809"/>
      <c r="BH127" s="809"/>
      <c r="BI127" s="809"/>
      <c r="BJ127" s="1389"/>
      <c r="BK127" s="1389"/>
      <c r="BL127" s="1389"/>
      <c r="BM127" s="1389"/>
      <c r="BN127" s="1389"/>
      <c r="BO127" s="1389"/>
      <c r="BP127" s="1389"/>
      <c r="BQ127" s="1389"/>
      <c r="BR127" s="1389"/>
      <c r="BS127" s="1389"/>
      <c r="BT127" s="1389"/>
      <c r="BU127" s="1389"/>
      <c r="BV127" s="1389"/>
      <c r="BW127" s="1389"/>
      <c r="BX127" s="1389"/>
      <c r="BY127" s="1389"/>
      <c r="BZ127" s="1389"/>
      <c r="CA127" s="1389"/>
      <c r="CB127" s="1389"/>
      <c r="CC127" s="1389"/>
      <c r="CD127" s="1389"/>
      <c r="CE127" s="1389"/>
      <c r="CF127" s="1389"/>
      <c r="CG127" s="1389"/>
      <c r="CH127" s="1389"/>
      <c r="CI127" s="1389"/>
      <c r="CJ127" s="1389"/>
      <c r="CK127" s="1389"/>
      <c r="CL127" s="1389"/>
      <c r="CM127" s="1389"/>
      <c r="CN127" s="1389"/>
      <c r="CO127" s="1389"/>
      <c r="CP127" s="1389"/>
      <c r="CQ127" s="1389"/>
      <c r="CR127" s="249"/>
      <c r="CS127" s="249"/>
    </row>
    <row r="128" spans="1:97">
      <c r="BJ128" s="1389"/>
      <c r="BK128" s="1389"/>
      <c r="BL128" s="1389"/>
      <c r="BM128" s="1389"/>
      <c r="BN128" s="1389"/>
      <c r="BO128" s="1389"/>
      <c r="BP128" s="1389"/>
      <c r="BQ128" s="1389"/>
      <c r="BR128" s="1389"/>
      <c r="BS128" s="1389"/>
      <c r="BT128" s="1389"/>
      <c r="BU128" s="1389"/>
      <c r="BV128" s="1389"/>
      <c r="BW128" s="1389"/>
      <c r="BX128" s="1389"/>
      <c r="BY128" s="1389"/>
      <c r="BZ128" s="1389"/>
      <c r="CA128" s="1389"/>
      <c r="CB128" s="1389"/>
      <c r="CC128" s="1389"/>
      <c r="CD128" s="1389"/>
      <c r="CE128" s="1389"/>
      <c r="CF128" s="1389"/>
      <c r="CG128" s="1389"/>
      <c r="CH128" s="1389"/>
      <c r="CI128" s="1389"/>
      <c r="CJ128" s="1389"/>
      <c r="CK128" s="1389"/>
      <c r="CL128" s="1389"/>
      <c r="CM128" s="1389"/>
      <c r="CN128" s="1389"/>
      <c r="CO128" s="1389"/>
      <c r="CP128" s="1389"/>
      <c r="CQ128" s="1389"/>
      <c r="CR128" s="249"/>
      <c r="CS128" s="249"/>
    </row>
    <row r="129" spans="62:104">
      <c r="BJ129" s="1389"/>
      <c r="BK129" s="1389"/>
      <c r="BL129" s="1389"/>
      <c r="BM129" s="1389"/>
      <c r="BN129" s="1389"/>
      <c r="BO129" s="1389"/>
      <c r="BP129" s="1389"/>
      <c r="BQ129" s="1389"/>
      <c r="BR129" s="1389"/>
      <c r="BS129" s="1389"/>
      <c r="BT129" s="1389"/>
      <c r="BU129" s="1389"/>
      <c r="BV129" s="1389"/>
      <c r="BW129" s="1389"/>
      <c r="BX129" s="1389"/>
      <c r="BY129" s="1389"/>
      <c r="BZ129" s="1389"/>
      <c r="CA129" s="1389"/>
      <c r="CB129" s="1389"/>
      <c r="CC129" s="1389"/>
      <c r="CD129" s="1389"/>
      <c r="CE129" s="1389"/>
      <c r="CF129" s="1389"/>
      <c r="CG129" s="1389"/>
      <c r="CH129" s="1389"/>
      <c r="CI129" s="1389"/>
      <c r="CJ129" s="1389"/>
      <c r="CK129" s="1389"/>
      <c r="CL129" s="1389"/>
      <c r="CM129" s="1389"/>
      <c r="CN129" s="1389"/>
      <c r="CO129" s="1389"/>
      <c r="CP129" s="1389"/>
      <c r="CQ129" s="1389"/>
      <c r="CR129" s="249"/>
      <c r="CS129" s="249"/>
      <c r="CV129" s="251"/>
    </row>
    <row r="130" spans="62:104">
      <c r="BJ130" s="1389"/>
      <c r="BK130" s="1389"/>
      <c r="BL130" s="1389"/>
      <c r="BM130" s="1389"/>
      <c r="BN130" s="1389"/>
      <c r="BO130" s="1389"/>
      <c r="BP130" s="1389"/>
      <c r="BQ130" s="1389"/>
      <c r="BR130" s="1389"/>
      <c r="BS130" s="1389"/>
      <c r="BT130" s="1389"/>
      <c r="BU130" s="1389"/>
      <c r="BV130" s="1389"/>
      <c r="BW130" s="1389"/>
      <c r="BX130" s="1389"/>
      <c r="BY130" s="1389"/>
      <c r="BZ130" s="1389"/>
      <c r="CA130" s="1389"/>
      <c r="CB130" s="1389"/>
      <c r="CC130" s="1389"/>
      <c r="CD130" s="1389"/>
      <c r="CE130" s="1389"/>
      <c r="CF130" s="1389"/>
      <c r="CG130" s="1389"/>
      <c r="CH130" s="1389"/>
      <c r="CI130" s="1389"/>
      <c r="CJ130" s="1389"/>
      <c r="CK130" s="1389"/>
      <c r="CL130" s="1389"/>
      <c r="CM130" s="1389"/>
      <c r="CN130" s="1389"/>
      <c r="CO130" s="1389"/>
      <c r="CP130" s="1389"/>
      <c r="CQ130" s="1389"/>
      <c r="CR130" s="252" t="s">
        <v>54</v>
      </c>
      <c r="CS130" s="252" t="s">
        <v>55</v>
      </c>
      <c r="CT130" s="253" t="s">
        <v>56</v>
      </c>
      <c r="CU130" s="254"/>
      <c r="CV130" s="251"/>
      <c r="CX130" s="4" t="s">
        <v>57</v>
      </c>
    </row>
    <row r="131" spans="62:104" ht="17.25">
      <c r="BJ131" s="1389"/>
      <c r="BK131" s="1389"/>
      <c r="BL131" s="1389"/>
      <c r="BM131" s="1389"/>
      <c r="BN131" s="1389"/>
      <c r="BO131" s="1389"/>
      <c r="BP131" s="1389"/>
      <c r="BQ131" s="1389"/>
      <c r="BR131" s="1389"/>
      <c r="BS131" s="1389"/>
      <c r="BT131" s="1389"/>
      <c r="BU131" s="1389"/>
      <c r="BV131" s="1389"/>
      <c r="BW131" s="1389"/>
      <c r="BX131" s="1389"/>
      <c r="BY131" s="1389"/>
      <c r="BZ131" s="1389"/>
      <c r="CA131" s="1389"/>
      <c r="CB131" s="1389"/>
      <c r="CC131" s="1389"/>
      <c r="CD131" s="1389"/>
      <c r="CE131" s="1389"/>
      <c r="CF131" s="1389"/>
      <c r="CG131" s="1389"/>
      <c r="CH131" s="1389"/>
      <c r="CI131" s="1389"/>
      <c r="CJ131" s="1389"/>
      <c r="CK131" s="1389"/>
      <c r="CL131" s="1389"/>
      <c r="CM131" s="1389"/>
      <c r="CN131" s="1389"/>
      <c r="CO131" s="1389"/>
      <c r="CP131" s="1389"/>
      <c r="CQ131" s="1389"/>
      <c r="CR131" s="255" t="b">
        <v>0</v>
      </c>
      <c r="CS131" s="255" t="b">
        <v>0</v>
      </c>
      <c r="CT131" s="255" t="b">
        <v>0</v>
      </c>
      <c r="CU131" s="256"/>
    </row>
    <row r="132" spans="62:104" ht="17.25">
      <c r="CR132" s="255" t="b">
        <v>0</v>
      </c>
      <c r="CS132" s="255" t="b">
        <v>0</v>
      </c>
      <c r="CT132" s="255" t="b">
        <v>0</v>
      </c>
      <c r="CU132" s="256"/>
      <c r="CX132" s="257">
        <v>0</v>
      </c>
      <c r="CY132" s="258">
        <v>5</v>
      </c>
      <c r="CZ132" s="259">
        <v>0</v>
      </c>
    </row>
    <row r="133" spans="62:104" ht="17.25">
      <c r="CN133" s="250"/>
      <c r="CR133" s="255" t="b">
        <v>0</v>
      </c>
      <c r="CS133" s="255" t="b">
        <v>0</v>
      </c>
      <c r="CT133" s="255" t="b">
        <v>0</v>
      </c>
      <c r="CU133" s="256"/>
      <c r="CX133" s="260"/>
      <c r="CY133" s="261"/>
      <c r="CZ133" s="262"/>
    </row>
    <row r="134" spans="62:104">
      <c r="CN134" s="810"/>
      <c r="CR134" s="263"/>
      <c r="CS134" s="263"/>
      <c r="CT134" s="264"/>
      <c r="CU134" s="264" t="s">
        <v>1020</v>
      </c>
      <c r="CV134" s="264" t="s">
        <v>58</v>
      </c>
      <c r="CX134" s="260">
        <v>1950</v>
      </c>
      <c r="CY134" s="261">
        <v>10</v>
      </c>
      <c r="CZ134" s="262">
        <v>97.5</v>
      </c>
    </row>
    <row r="135" spans="62:104">
      <c r="CO135" s="1333"/>
      <c r="CP135" s="1333"/>
      <c r="CQ135" s="1377"/>
      <c r="CR135" s="265" t="s">
        <v>59</v>
      </c>
      <c r="CS135" s="266"/>
      <c r="CT135" s="1373">
        <f ca="1">T88-T92</f>
        <v>4250000</v>
      </c>
      <c r="CU135" s="1374"/>
      <c r="CV135" s="267">
        <f ca="1">IF(CT135&lt;=0,0,
(INT(CT135/1000)*LOOKUP(INT(CT135/1000),CX132:CY139)/100-LOOKUP(INT(CT135/1000),CX132:CZ139))*1000)</f>
        <v>422500</v>
      </c>
      <c r="CW135" s="268"/>
      <c r="CX135" s="260">
        <v>3300</v>
      </c>
      <c r="CY135" s="261">
        <v>20</v>
      </c>
      <c r="CZ135" s="262">
        <v>427.5</v>
      </c>
    </row>
    <row r="136" spans="62:104">
      <c r="CO136" s="1333"/>
      <c r="CP136" s="1333"/>
      <c r="CQ136" s="1377"/>
      <c r="CR136" s="269" t="s">
        <v>60</v>
      </c>
      <c r="CS136" s="270" t="s">
        <v>19</v>
      </c>
      <c r="CT136" s="1375">
        <f>IF(T55&gt;0,T55-MAX(0,T92-T88),
T55)</f>
        <v>0</v>
      </c>
      <c r="CU136" s="1375">
        <f>INT(CT136/1000)*1000</f>
        <v>0</v>
      </c>
      <c r="CV136" s="271">
        <f>IF(CU136&lt;=0,0,
INT(CU136*0.3))</f>
        <v>0</v>
      </c>
      <c r="CW136" s="268"/>
      <c r="CX136" s="260">
        <v>6950</v>
      </c>
      <c r="CY136" s="261">
        <v>23</v>
      </c>
      <c r="CZ136" s="262">
        <v>636</v>
      </c>
    </row>
    <row r="137" spans="62:104">
      <c r="CN137" s="283"/>
      <c r="CO137" s="1333"/>
      <c r="CP137" s="1333"/>
      <c r="CQ137" s="1377"/>
      <c r="CR137" s="272"/>
      <c r="CS137" s="273" t="s">
        <v>21</v>
      </c>
      <c r="CT137" s="1375">
        <f>IF(T58&gt;0,T58-MAX(0,T92-T88-T55),
T58)</f>
        <v>0</v>
      </c>
      <c r="CU137" s="1375">
        <f t="shared" ref="CU137:CU146" si="0">INT(CT137/1000)*1000</f>
        <v>0</v>
      </c>
      <c r="CV137" s="271">
        <f>IF(CU137&lt;=0,0,
INT(CU137*0.15))</f>
        <v>0</v>
      </c>
      <c r="CW137" s="277" t="s">
        <v>1023</v>
      </c>
      <c r="CX137" s="260">
        <v>9000</v>
      </c>
      <c r="CY137" s="261">
        <v>33</v>
      </c>
      <c r="CZ137" s="262">
        <v>1536</v>
      </c>
    </row>
    <row r="138" spans="62:104">
      <c r="CN138" s="282"/>
      <c r="CO138" s="1333"/>
      <c r="CP138" s="1333"/>
      <c r="CQ138" s="1377"/>
      <c r="CR138" s="274" t="s">
        <v>61</v>
      </c>
      <c r="CS138" s="275" t="s">
        <v>62</v>
      </c>
      <c r="CT138" s="1375">
        <f ca="1">IF(T61&gt;0,T61-MAX(0,T92-T88-SUM(T55:Y60)),
T61)</f>
        <v>45815300</v>
      </c>
      <c r="CU138" s="1375">
        <f t="shared" ca="1" si="0"/>
        <v>45815000</v>
      </c>
      <c r="CV138" s="271">
        <f ca="1">IF(CU138&lt;=0,0,
INT(CU138*0.15))</f>
        <v>6872250</v>
      </c>
      <c r="CW138" s="268"/>
      <c r="CX138" s="260">
        <v>18000</v>
      </c>
      <c r="CY138" s="261">
        <v>40</v>
      </c>
      <c r="CZ138" s="262">
        <v>2796</v>
      </c>
    </row>
    <row r="139" spans="62:104">
      <c r="CN139" s="282"/>
      <c r="CO139" s="1333"/>
      <c r="CP139" s="1333"/>
      <c r="CQ139" s="1377"/>
      <c r="CR139" s="276"/>
      <c r="CS139" s="270" t="s">
        <v>63</v>
      </c>
      <c r="CT139" s="1375">
        <f>IF(T64&gt;0,T64-MAX(0,T92-T88-SUM(T55:Y63)),
T64)</f>
        <v>0</v>
      </c>
      <c r="CU139" s="1375">
        <f t="shared" si="0"/>
        <v>0</v>
      </c>
      <c r="CV139" s="271">
        <f>IF(CU139&lt;=0,0,
INT(IF(CU139&gt;20000000,(CU139-20000000)*0.15+20000000*0.1,
CU139*0.1)))</f>
        <v>0</v>
      </c>
      <c r="CW139" s="277" t="s">
        <v>1022</v>
      </c>
      <c r="CX139" s="278">
        <v>40000</v>
      </c>
      <c r="CY139" s="279">
        <v>45</v>
      </c>
      <c r="CZ139" s="280">
        <v>4796</v>
      </c>
    </row>
    <row r="140" spans="62:104">
      <c r="CN140" s="282"/>
      <c r="CO140" s="1333"/>
      <c r="CP140" s="1333"/>
      <c r="CQ140" s="1377"/>
      <c r="CR140" s="281"/>
      <c r="CS140" s="273" t="s">
        <v>26</v>
      </c>
      <c r="CT140" s="1375">
        <f>IF(T67&gt;0,T67-MAX(0,T92-T88-SUM(T55:Y66)),
T67)</f>
        <v>0</v>
      </c>
      <c r="CU140" s="1375">
        <f t="shared" si="0"/>
        <v>0</v>
      </c>
      <c r="CV140" s="271">
        <f>IF(CU140&lt;=0,0,
INT(IF(CU140&gt;60000000,(CU140-60000000)*0.15+60000000*0.1,
CU140*0.1)))</f>
        <v>0</v>
      </c>
      <c r="CW140" s="277" t="s">
        <v>1021</v>
      </c>
    </row>
    <row r="141" spans="62:104">
      <c r="CN141" s="282"/>
      <c r="CO141" s="1333"/>
      <c r="CP141" s="1333"/>
      <c r="CQ141" s="1377"/>
      <c r="CR141" s="274" t="s">
        <v>64</v>
      </c>
      <c r="CS141" s="275" t="s">
        <v>65</v>
      </c>
      <c r="CT141" s="1375">
        <f ca="1">IF(T70&gt;0,株式譲渡一面!M36-MAX(0,T92-T88-SUM(T55:Y69)),
株式譲渡一面!M36)</f>
        <v>0</v>
      </c>
      <c r="CU141" s="1375">
        <f t="shared" ca="1" si="0"/>
        <v>0</v>
      </c>
      <c r="CV141" s="271">
        <f ca="1">IF(CU141&lt;=0,0,
INT(CU141*0.15))</f>
        <v>0</v>
      </c>
      <c r="CW141" s="268"/>
    </row>
    <row r="142" spans="62:104">
      <c r="CN142" s="283"/>
      <c r="CO142" s="1333"/>
      <c r="CP142" s="1333"/>
      <c r="CQ142" s="1377"/>
      <c r="CR142" s="281"/>
      <c r="CS142" s="273" t="s">
        <v>66</v>
      </c>
      <c r="CT142" s="1375">
        <f>IF(T73&gt;0,株式譲渡一面!U36-MAX(0,T92-T88-SUM(T55:Y72)),
株式譲渡一面!U36)</f>
        <v>0</v>
      </c>
      <c r="CU142" s="1375">
        <f t="shared" si="0"/>
        <v>0</v>
      </c>
      <c r="CV142" s="284">
        <f>IF(CU142&lt;=0,0,
INT(CU142*0.15))</f>
        <v>0</v>
      </c>
      <c r="CW142" s="285" t="s">
        <v>1133</v>
      </c>
    </row>
    <row r="143" spans="62:104">
      <c r="CO143" s="1333"/>
      <c r="CP143" s="1333"/>
      <c r="CQ143" s="1377"/>
      <c r="CR143" s="274"/>
      <c r="CS143" s="286" t="s">
        <v>67</v>
      </c>
      <c r="CT143" s="1375">
        <f>IF(T76&gt;0,株式損失Ⅰ面!S54-Ⅱ面!L30-MAX(0,T92-T88-SUM(T55:Y75)),
株式損失Ⅰ面!S54-Ⅱ面!L30)</f>
        <v>0</v>
      </c>
      <c r="CU143" s="1375">
        <f t="shared" si="0"/>
        <v>0</v>
      </c>
      <c r="CV143" s="284">
        <f>IF(CU143&lt;=0,0,
INT(CU143*0.15))</f>
        <v>0</v>
      </c>
      <c r="CW143" s="285" t="s">
        <v>1134</v>
      </c>
    </row>
    <row r="144" spans="62:104">
      <c r="CN144" s="287"/>
      <c r="CO144" s="1334"/>
      <c r="CP144" s="1334"/>
      <c r="CR144" s="289"/>
      <c r="CS144" s="290" t="s">
        <v>31</v>
      </c>
      <c r="CT144" s="1375">
        <f>IF(T79&gt;0,T79-MAX(0,T92-T88-SUM(T55:Y78)),
T79)</f>
        <v>0</v>
      </c>
      <c r="CU144" s="1375">
        <f t="shared" si="0"/>
        <v>0</v>
      </c>
      <c r="CV144" s="271">
        <f>IF(CU144&lt;=0,0,
INT(CU144*0.15))</f>
        <v>0</v>
      </c>
      <c r="CW144" s="277" t="s">
        <v>68</v>
      </c>
    </row>
    <row r="145" spans="90:102">
      <c r="CL145" s="1333"/>
      <c r="CM145" s="1333"/>
      <c r="CN145" s="1333"/>
      <c r="CO145" s="1333"/>
      <c r="CP145" s="1334"/>
      <c r="CR145" s="289"/>
      <c r="CS145" s="290" t="s">
        <v>34</v>
      </c>
      <c r="CT145" s="1375">
        <f>IF(T82&gt;0,T82-MAX(0,T92-T88-SUM(T55:Y81)),
T82)</f>
        <v>0</v>
      </c>
      <c r="CU145" s="1375">
        <f t="shared" si="0"/>
        <v>0</v>
      </c>
      <c r="CV145" s="271">
        <f>IF(CU145&lt;=0,0,
INT(CU145/5))</f>
        <v>0</v>
      </c>
      <c r="CW145" s="293">
        <f>IF(CV145&lt;=0,0,
((CV145/1000)*LOOKUP((CV145/1000),CX132:CY139)/100-LOOKUP((CV145/1000),CX132:CZ139))*1000)</f>
        <v>0</v>
      </c>
    </row>
    <row r="146" spans="90:102">
      <c r="CL146" s="1333"/>
      <c r="CM146" s="1333"/>
      <c r="CN146" s="1333"/>
      <c r="CO146" s="1333"/>
      <c r="CP146" s="1334"/>
      <c r="CR146" s="289"/>
      <c r="CS146" s="290" t="s">
        <v>35</v>
      </c>
      <c r="CT146" s="1376">
        <f>IF(T85&gt;0,T85-MAX(0,T92-T88-SUM(T55:Y84)),
T85)</f>
        <v>0</v>
      </c>
      <c r="CU146" s="1376">
        <f t="shared" si="0"/>
        <v>0</v>
      </c>
      <c r="CV146" s="295">
        <f>IF(CU146&lt;=0,0,
(INT(CU146/1000)*LOOKUP(INT(CU146/1000),CX132:CY139)/100-LOOKUP(INT(CU146/1000),CX132:CZ139))*1000)</f>
        <v>0</v>
      </c>
      <c r="CW146" s="1380"/>
      <c r="CX146" s="1381"/>
    </row>
    <row r="147" spans="90:102">
      <c r="CL147" s="1333"/>
      <c r="CM147" s="1333"/>
      <c r="CN147" s="1333"/>
      <c r="CO147" s="1333"/>
      <c r="CP147" s="1334"/>
      <c r="CR147" s="249"/>
      <c r="CS147" s="1335"/>
      <c r="CT147" s="1336" t="s">
        <v>1107</v>
      </c>
      <c r="CU147" s="1337">
        <f>SUM('3面'!AD43:AI51)</f>
        <v>0</v>
      </c>
      <c r="CV147" s="297" t="s">
        <v>1138</v>
      </c>
      <c r="CX147" s="251"/>
    </row>
    <row r="148" spans="90:102">
      <c r="CL148" s="1333"/>
      <c r="CM148" s="1333"/>
      <c r="CN148" s="1333"/>
      <c r="CO148" s="1333"/>
      <c r="CP148" s="1334"/>
      <c r="CR148" s="296"/>
      <c r="CS148" s="250"/>
      <c r="CT148" s="249" t="s">
        <v>1108</v>
      </c>
      <c r="CU148" s="1338">
        <f>IF(AND(SUM('3面'!BI115:BI117)&lt;0,OR('3面'!BE115=5,'3面'!BE116=5,'3面'!BE117=5)),
MAX(SUM('3面'!BI115:BI117),
SUM(IF(AND('3面'!BE115=5,'3面'!BI115&lt;0),'3面'!BI115),
         IF(AND('3面'!BE116=5,'3面'!BI116&lt;0),'3面'!BI116),
         IF(AND('3面'!BE117=5,'3面'!BI117&lt;0),'3面'!BI117))),0)</f>
        <v>0</v>
      </c>
      <c r="CV148" s="1372" t="s">
        <v>1135</v>
      </c>
    </row>
    <row r="149" spans="90:102">
      <c r="CN149" s="291"/>
      <c r="CO149" s="294"/>
      <c r="CP149" s="291"/>
      <c r="CS149" s="4" t="s">
        <v>69</v>
      </c>
      <c r="CU149" s="293">
        <f ca="1">MAX(0,株式譲渡一面!M34)+MAX(0,株式譲渡一面!U34+株式損失Ⅰ面!S47)+MAX(0,SUM('3面'!X43:AC51))+CU148+MAX(0,分離第三表入力用!T79)+分離第三表入力用!T82+MAX(0,分離第三表入力用!T85)+申告書1入力用!M35</f>
        <v>50745300</v>
      </c>
      <c r="CV149" s="297" t="s">
        <v>818</v>
      </c>
      <c r="CW149" s="297"/>
    </row>
    <row r="150" spans="90:102">
      <c r="CN150" s="291"/>
      <c r="CO150" s="294"/>
      <c r="CP150" s="291"/>
      <c r="CS150" s="4" t="s">
        <v>70</v>
      </c>
      <c r="CU150" s="293">
        <f ca="1">CU149</f>
        <v>50745300</v>
      </c>
      <c r="CV150" s="297" t="s">
        <v>71</v>
      </c>
    </row>
    <row r="151" spans="90:102">
      <c r="CN151" s="298"/>
      <c r="CO151" s="298"/>
      <c r="CP151" s="298"/>
      <c r="CS151" s="4" t="s">
        <v>72</v>
      </c>
      <c r="CU151" s="293">
        <f ca="1">MAX(0,SUM(T96:Y122))</f>
        <v>50065000</v>
      </c>
      <c r="CV151" s="297" t="s">
        <v>73</v>
      </c>
    </row>
    <row r="152" spans="90:102">
      <c r="CN152" s="287"/>
      <c r="CO152" s="288"/>
      <c r="CP152" s="298"/>
    </row>
    <row r="153" spans="90:102">
      <c r="CN153" s="291"/>
      <c r="CO153" s="292"/>
      <c r="CP153" s="292"/>
      <c r="CV153" s="297" t="s">
        <v>74</v>
      </c>
    </row>
    <row r="154" spans="90:102">
      <c r="CS154" s="1333"/>
      <c r="CT154" s="1333"/>
      <c r="CU154" s="1333"/>
      <c r="CV154" s="1333"/>
    </row>
  </sheetData>
  <sheetProtection password="CF46" sheet="1" objects="1" scenarios="1"/>
  <mergeCells count="295">
    <mergeCell ref="AB110:AL112"/>
    <mergeCell ref="AM110:BA112"/>
    <mergeCell ref="BB110:BC112"/>
    <mergeCell ref="AT102:BF105"/>
    <mergeCell ref="BG102:BH105"/>
    <mergeCell ref="AB102:AH105"/>
    <mergeCell ref="T100:Y103"/>
    <mergeCell ref="G101:O102"/>
    <mergeCell ref="G105:O106"/>
    <mergeCell ref="Q108:S110"/>
    <mergeCell ref="T108:Y110"/>
    <mergeCell ref="G109:O109"/>
    <mergeCell ref="Q111:S113"/>
    <mergeCell ref="T111:Y113"/>
    <mergeCell ref="G112:O112"/>
    <mergeCell ref="G121:O121"/>
    <mergeCell ref="Q120:S122"/>
    <mergeCell ref="T120:Y122"/>
    <mergeCell ref="G115:O115"/>
    <mergeCell ref="Q117:S119"/>
    <mergeCell ref="T117:Y119"/>
    <mergeCell ref="G118:O118"/>
    <mergeCell ref="Q114:S116"/>
    <mergeCell ref="T114:Y116"/>
    <mergeCell ref="E85:O86"/>
    <mergeCell ref="Q85:S87"/>
    <mergeCell ref="T85:Y87"/>
    <mergeCell ref="AB86:BY86"/>
    <mergeCell ref="C88:C122"/>
    <mergeCell ref="E88:O91"/>
    <mergeCell ref="Q88:S91"/>
    <mergeCell ref="T88:Y91"/>
    <mergeCell ref="AC88:AS91"/>
    <mergeCell ref="AU88:AZ91"/>
    <mergeCell ref="C55:C87"/>
    <mergeCell ref="BE89:BH89"/>
    <mergeCell ref="BM89:CH90"/>
    <mergeCell ref="E92:O95"/>
    <mergeCell ref="Q92:S95"/>
    <mergeCell ref="T92:Y95"/>
    <mergeCell ref="D96:E122"/>
    <mergeCell ref="Q96:S99"/>
    <mergeCell ref="T96:Y99"/>
    <mergeCell ref="G97:H98"/>
    <mergeCell ref="Q104:S107"/>
    <mergeCell ref="T104:Y107"/>
    <mergeCell ref="J97:O98"/>
    <mergeCell ref="Q100:S103"/>
    <mergeCell ref="Q82:S84"/>
    <mergeCell ref="T82:Y84"/>
    <mergeCell ref="E83:O83"/>
    <mergeCell ref="Q79:S81"/>
    <mergeCell ref="T79:Y81"/>
    <mergeCell ref="AU79:AZ81"/>
    <mergeCell ref="G80:O80"/>
    <mergeCell ref="P80:P81"/>
    <mergeCell ref="D55:E81"/>
    <mergeCell ref="F55:G60"/>
    <mergeCell ref="F61:G69"/>
    <mergeCell ref="Q76:S78"/>
    <mergeCell ref="T76:Y78"/>
    <mergeCell ref="AU76:AZ78"/>
    <mergeCell ref="F77:P77"/>
    <mergeCell ref="AV58:AZ60"/>
    <mergeCell ref="AC77:AS77"/>
    <mergeCell ref="AC80:AS80"/>
    <mergeCell ref="F71:P71"/>
    <mergeCell ref="Q73:S75"/>
    <mergeCell ref="T73:Y75"/>
    <mergeCell ref="AB73:AF75"/>
    <mergeCell ref="AG73:AR75"/>
    <mergeCell ref="AS73:BF75"/>
    <mergeCell ref="Q70:S72"/>
    <mergeCell ref="T70:Y72"/>
    <mergeCell ref="AB70:AF72"/>
    <mergeCell ref="AG70:AR72"/>
    <mergeCell ref="AS70:BF72"/>
    <mergeCell ref="F74:P74"/>
    <mergeCell ref="I59:O59"/>
    <mergeCell ref="Q61:S63"/>
    <mergeCell ref="Q55:S57"/>
    <mergeCell ref="T55:Y57"/>
    <mergeCell ref="AE55:AI57"/>
    <mergeCell ref="T61:Y63"/>
    <mergeCell ref="I68:O68"/>
    <mergeCell ref="AG68:AR68"/>
    <mergeCell ref="AT68:BG68"/>
    <mergeCell ref="BA61:CH63"/>
    <mergeCell ref="I62:O62"/>
    <mergeCell ref="Q64:S66"/>
    <mergeCell ref="T64:Y66"/>
    <mergeCell ref="I65:O65"/>
    <mergeCell ref="AB65:BY65"/>
    <mergeCell ref="Q67:S69"/>
    <mergeCell ref="T67:Y69"/>
    <mergeCell ref="AB68:AF68"/>
    <mergeCell ref="AK52:AT54"/>
    <mergeCell ref="AV52:AZ54"/>
    <mergeCell ref="BA52:CH54"/>
    <mergeCell ref="E53:O53"/>
    <mergeCell ref="Q49:S51"/>
    <mergeCell ref="T49:Y51"/>
    <mergeCell ref="AB49:AD63"/>
    <mergeCell ref="AE49:AI54"/>
    <mergeCell ref="AK49:AT51"/>
    <mergeCell ref="AV49:AZ51"/>
    <mergeCell ref="AK55:AT57"/>
    <mergeCell ref="AV55:AZ57"/>
    <mergeCell ref="AK61:AT63"/>
    <mergeCell ref="AV61:AZ63"/>
    <mergeCell ref="BA55:CH57"/>
    <mergeCell ref="I56:O56"/>
    <mergeCell ref="Q58:S60"/>
    <mergeCell ref="T58:Y60"/>
    <mergeCell ref="AE58:AI63"/>
    <mergeCell ref="AK58:AT60"/>
    <mergeCell ref="BA58:CH60"/>
    <mergeCell ref="E50:O50"/>
    <mergeCell ref="AB22:AD48"/>
    <mergeCell ref="AV34:AZ36"/>
    <mergeCell ref="BA34:CH36"/>
    <mergeCell ref="F41:P41"/>
    <mergeCell ref="AK41:AT41"/>
    <mergeCell ref="Q37:S39"/>
    <mergeCell ref="T37:Y39"/>
    <mergeCell ref="AV37:AZ39"/>
    <mergeCell ref="BA37:CH39"/>
    <mergeCell ref="F38:P38"/>
    <mergeCell ref="AK38:AT38"/>
    <mergeCell ref="F28:G36"/>
    <mergeCell ref="Q28:S30"/>
    <mergeCell ref="T28:Y30"/>
    <mergeCell ref="I35:O35"/>
    <mergeCell ref="T25:Y27"/>
    <mergeCell ref="T22:Y24"/>
    <mergeCell ref="T43:Y45"/>
    <mergeCell ref="AK35:AT35"/>
    <mergeCell ref="AK29:AT29"/>
    <mergeCell ref="AE22:AI45"/>
    <mergeCell ref="AK23:AT23"/>
    <mergeCell ref="AK26:AT26"/>
    <mergeCell ref="AV43:AZ45"/>
    <mergeCell ref="C22:C54"/>
    <mergeCell ref="D22:E48"/>
    <mergeCell ref="F22:G27"/>
    <mergeCell ref="Q40:S42"/>
    <mergeCell ref="T40:Y42"/>
    <mergeCell ref="I29:O29"/>
    <mergeCell ref="Q31:S33"/>
    <mergeCell ref="T31:Y33"/>
    <mergeCell ref="I23:O23"/>
    <mergeCell ref="Q25:S27"/>
    <mergeCell ref="I26:O26"/>
    <mergeCell ref="I32:O32"/>
    <mergeCell ref="Q34:S36"/>
    <mergeCell ref="T34:Y36"/>
    <mergeCell ref="Q46:S48"/>
    <mergeCell ref="T46:Y48"/>
    <mergeCell ref="Q52:S54"/>
    <mergeCell ref="T52:Y54"/>
    <mergeCell ref="G47:O47"/>
    <mergeCell ref="P47:P48"/>
    <mergeCell ref="Q43:S45"/>
    <mergeCell ref="Q22:S24"/>
    <mergeCell ref="C10:F12"/>
    <mergeCell ref="H10:Y12"/>
    <mergeCell ref="AB11:AC20"/>
    <mergeCell ref="C16:F16"/>
    <mergeCell ref="C14:F15"/>
    <mergeCell ref="X21:Y21"/>
    <mergeCell ref="H14:Y15"/>
    <mergeCell ref="AD15:AJ17"/>
    <mergeCell ref="AK15:AL17"/>
    <mergeCell ref="AK18:AL20"/>
    <mergeCell ref="AD18:AJ20"/>
    <mergeCell ref="C13:F13"/>
    <mergeCell ref="H13:Y13"/>
    <mergeCell ref="BA43:CH45"/>
    <mergeCell ref="F44:P44"/>
    <mergeCell ref="AK44:AT44"/>
    <mergeCell ref="AF46:AT48"/>
    <mergeCell ref="AV46:AZ48"/>
    <mergeCell ref="BA46:CH48"/>
    <mergeCell ref="AU11:BV11"/>
    <mergeCell ref="AD12:AJ14"/>
    <mergeCell ref="AK12:AL14"/>
    <mergeCell ref="AU15:BE17"/>
    <mergeCell ref="BF15:BH17"/>
    <mergeCell ref="BI15:BO17"/>
    <mergeCell ref="BR15:BV17"/>
    <mergeCell ref="BW18:CA20"/>
    <mergeCell ref="BF18:BH20"/>
    <mergeCell ref="BI18:BO20"/>
    <mergeCell ref="BR18:BV20"/>
    <mergeCell ref="AM12:AT14"/>
    <mergeCell ref="AU12:BE14"/>
    <mergeCell ref="BF12:BH14"/>
    <mergeCell ref="BI12:BO14"/>
    <mergeCell ref="BR12:BV14"/>
    <mergeCell ref="CE18:CG20"/>
    <mergeCell ref="BW15:CA17"/>
    <mergeCell ref="CE11:CJ11"/>
    <mergeCell ref="H16:Y16"/>
    <mergeCell ref="BP16:BQ16"/>
    <mergeCell ref="CH16:CJ16"/>
    <mergeCell ref="AB8:AF8"/>
    <mergeCell ref="AG4:CB4"/>
    <mergeCell ref="AL10:BY10"/>
    <mergeCell ref="BW12:CA14"/>
    <mergeCell ref="CE12:CG14"/>
    <mergeCell ref="CB13:CD13"/>
    <mergeCell ref="CH13:CJ13"/>
    <mergeCell ref="AD11:AT11"/>
    <mergeCell ref="CB16:CD16"/>
    <mergeCell ref="BP13:BQ13"/>
    <mergeCell ref="BP19:BQ19"/>
    <mergeCell ref="CB19:CD19"/>
    <mergeCell ref="AM15:AT17"/>
    <mergeCell ref="H4:M4"/>
    <mergeCell ref="O4:U4"/>
    <mergeCell ref="V4:W4"/>
    <mergeCell ref="X4:Y4"/>
    <mergeCell ref="Z4:AE4"/>
    <mergeCell ref="BW11:CD11"/>
    <mergeCell ref="AM18:AT20"/>
    <mergeCell ref="AU18:BE20"/>
    <mergeCell ref="BI70:BV72"/>
    <mergeCell ref="BW70:BX71"/>
    <mergeCell ref="BY70:CG72"/>
    <mergeCell ref="BG70:BH71"/>
    <mergeCell ref="BJ67:BW69"/>
    <mergeCell ref="CH70:CJ71"/>
    <mergeCell ref="CL6:CL10"/>
    <mergeCell ref="AH8:BH8"/>
    <mergeCell ref="BJ8:BO8"/>
    <mergeCell ref="BQ8:CI8"/>
    <mergeCell ref="AV25:AZ27"/>
    <mergeCell ref="BA25:CH27"/>
    <mergeCell ref="AV40:AZ42"/>
    <mergeCell ref="BA40:CH42"/>
    <mergeCell ref="BA49:CH51"/>
    <mergeCell ref="CH19:CJ19"/>
    <mergeCell ref="AV31:AZ33"/>
    <mergeCell ref="BA31:CH33"/>
    <mergeCell ref="AK32:AT32"/>
    <mergeCell ref="AV28:AZ30"/>
    <mergeCell ref="BA28:CH30"/>
    <mergeCell ref="AV22:AZ24"/>
    <mergeCell ref="BA22:CH24"/>
    <mergeCell ref="CE15:CG17"/>
    <mergeCell ref="BI73:BV75"/>
    <mergeCell ref="BY73:CG75"/>
    <mergeCell ref="BZ68:CI68"/>
    <mergeCell ref="BC77:BV77"/>
    <mergeCell ref="BE80:BH80"/>
    <mergeCell ref="BL80:CH80"/>
    <mergeCell ref="BG106:BH107"/>
    <mergeCell ref="BG108:BH109"/>
    <mergeCell ref="CF98:CJ101"/>
    <mergeCell ref="BY108:CA109"/>
    <mergeCell ref="AT98:BH101"/>
    <mergeCell ref="BY102:CA105"/>
    <mergeCell ref="BU102:BX105"/>
    <mergeCell ref="BU106:BX107"/>
    <mergeCell ref="BU108:BX109"/>
    <mergeCell ref="AT106:BF107"/>
    <mergeCell ref="AT108:BF109"/>
    <mergeCell ref="AB95:AW97"/>
    <mergeCell ref="AB106:AH107"/>
    <mergeCell ref="BY106:CA107"/>
    <mergeCell ref="BI98:BT101"/>
    <mergeCell ref="AB108:AH109"/>
    <mergeCell ref="AB98:AH101"/>
    <mergeCell ref="AD81:AS81"/>
    <mergeCell ref="CF102:CI105"/>
    <mergeCell ref="CF106:CJ107"/>
    <mergeCell ref="CF108:CJ109"/>
    <mergeCell ref="BU98:BX101"/>
    <mergeCell ref="BY98:CE101"/>
    <mergeCell ref="CB108:CE109"/>
    <mergeCell ref="CB106:CE107"/>
    <mergeCell ref="CB102:CE105"/>
    <mergeCell ref="AI98:AS101"/>
    <mergeCell ref="AI102:AQ105"/>
    <mergeCell ref="AI106:AQ107"/>
    <mergeCell ref="AI108:AQ109"/>
    <mergeCell ref="AR102:AS105"/>
    <mergeCell ref="AR106:AS107"/>
    <mergeCell ref="AR108:AS109"/>
    <mergeCell ref="BS102:BT105"/>
    <mergeCell ref="BI102:BR105"/>
    <mergeCell ref="BI106:BR107"/>
    <mergeCell ref="BI108:BR109"/>
    <mergeCell ref="BS106:BT107"/>
    <mergeCell ref="BS108:BT109"/>
  </mergeCells>
  <phoneticPr fontId="12"/>
  <dataValidations count="1">
    <dataValidation type="whole" allowBlank="1" showInputMessage="1" showErrorMessage="1" sqref="BU108 BU106">
      <formula1>0</formula1>
      <formula2>5</formula2>
    </dataValidation>
  </dataValidations>
  <printOptions horizontalCentered="1" verticalCentered="1"/>
  <pageMargins left="0.27559055118110237" right="0.11811023622047245" top="0.19685039370078741" bottom="0" header="0" footer="0"/>
  <pageSetup paperSize="9" scale="70" orientation="portrait" blackAndWhite="1" verticalDpi="18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ltText="所　法_x000a_">
                <anchor moveWithCells="1">
                  <from>
                    <xdr:col>29</xdr:col>
                    <xdr:colOff>38100</xdr:colOff>
                    <xdr:row>11</xdr:row>
                    <xdr:rowOff>19050</xdr:rowOff>
                  </from>
                  <to>
                    <xdr:col>35</xdr:col>
                    <xdr:colOff>28575</xdr:colOff>
                    <xdr:row>12</xdr:row>
                    <xdr:rowOff>209550</xdr:rowOff>
                  </to>
                </anchor>
              </controlPr>
            </control>
          </mc:Choice>
        </mc:AlternateContent>
        <mc:AlternateContent xmlns:mc="http://schemas.openxmlformats.org/markup-compatibility/2006">
          <mc:Choice Requires="x14">
            <control shapeId="1026" r:id="rId5" name="Check Box 2">
              <controlPr defaultSize="0" autoFill="0" autoLine="0" autoPict="0" altText="措　法_x000a_">
                <anchor moveWithCells="1">
                  <from>
                    <xdr:col>35</xdr:col>
                    <xdr:colOff>28575</xdr:colOff>
                    <xdr:row>11</xdr:row>
                    <xdr:rowOff>19050</xdr:rowOff>
                  </from>
                  <to>
                    <xdr:col>37</xdr:col>
                    <xdr:colOff>400050</xdr:colOff>
                    <xdr:row>12</xdr:row>
                    <xdr:rowOff>209550</xdr:rowOff>
                  </to>
                </anchor>
              </controlPr>
            </control>
          </mc:Choice>
        </mc:AlternateContent>
        <mc:AlternateContent xmlns:mc="http://schemas.openxmlformats.org/markup-compatibility/2006">
          <mc:Choice Requires="x14">
            <control shapeId="1027" r:id="rId6" name="Check Box 3">
              <controlPr defaultSize="0" autoFill="0" autoLine="0" autoPict="0" altText="措　法_x000a_">
                <anchor moveWithCells="1">
                  <from>
                    <xdr:col>38</xdr:col>
                    <xdr:colOff>28575</xdr:colOff>
                    <xdr:row>11</xdr:row>
                    <xdr:rowOff>19050</xdr:rowOff>
                  </from>
                  <to>
                    <xdr:col>46</xdr:col>
                    <xdr:colOff>28575</xdr:colOff>
                    <xdr:row>12</xdr:row>
                    <xdr:rowOff>209550</xdr:rowOff>
                  </to>
                </anchor>
              </controlPr>
            </control>
          </mc:Choice>
        </mc:AlternateContent>
        <mc:AlternateContent xmlns:mc="http://schemas.openxmlformats.org/markup-compatibility/2006">
          <mc:Choice Requires="x14">
            <control shapeId="1028" r:id="rId7" name="Check Box 4">
              <controlPr defaultSize="0" autoFill="0" autoLine="0" autoPict="0" altText="所　法_x000a_">
                <anchor moveWithCells="1">
                  <from>
                    <xdr:col>29</xdr:col>
                    <xdr:colOff>38100</xdr:colOff>
                    <xdr:row>14</xdr:row>
                    <xdr:rowOff>9525</xdr:rowOff>
                  </from>
                  <to>
                    <xdr:col>35</xdr:col>
                    <xdr:colOff>28575</xdr:colOff>
                    <xdr:row>15</xdr:row>
                    <xdr:rowOff>180975</xdr:rowOff>
                  </to>
                </anchor>
              </controlPr>
            </control>
          </mc:Choice>
        </mc:AlternateContent>
        <mc:AlternateContent xmlns:mc="http://schemas.openxmlformats.org/markup-compatibility/2006">
          <mc:Choice Requires="x14">
            <control shapeId="1029" r:id="rId8" name="Check Box 5">
              <controlPr defaultSize="0" autoFill="0" autoLine="0" autoPict="0" altText="所　法_x000a_">
                <anchor moveWithCells="1">
                  <from>
                    <xdr:col>29</xdr:col>
                    <xdr:colOff>38100</xdr:colOff>
                    <xdr:row>17</xdr:row>
                    <xdr:rowOff>19050</xdr:rowOff>
                  </from>
                  <to>
                    <xdr:col>35</xdr:col>
                    <xdr:colOff>28575</xdr:colOff>
                    <xdr:row>18</xdr:row>
                    <xdr:rowOff>209550</xdr:rowOff>
                  </to>
                </anchor>
              </controlPr>
            </control>
          </mc:Choice>
        </mc:AlternateContent>
        <mc:AlternateContent xmlns:mc="http://schemas.openxmlformats.org/markup-compatibility/2006">
          <mc:Choice Requires="x14">
            <control shapeId="1030" r:id="rId9" name="Check Box 6">
              <controlPr defaultSize="0" autoFill="0" autoLine="0" autoPict="0" altText="措　法_x000a_">
                <anchor moveWithCells="1">
                  <from>
                    <xdr:col>35</xdr:col>
                    <xdr:colOff>28575</xdr:colOff>
                    <xdr:row>14</xdr:row>
                    <xdr:rowOff>9525</xdr:rowOff>
                  </from>
                  <to>
                    <xdr:col>37</xdr:col>
                    <xdr:colOff>400050</xdr:colOff>
                    <xdr:row>15</xdr:row>
                    <xdr:rowOff>190500</xdr:rowOff>
                  </to>
                </anchor>
              </controlPr>
            </control>
          </mc:Choice>
        </mc:AlternateContent>
        <mc:AlternateContent xmlns:mc="http://schemas.openxmlformats.org/markup-compatibility/2006">
          <mc:Choice Requires="x14">
            <control shapeId="1031" r:id="rId10" name="Check Box 7">
              <controlPr defaultSize="0" autoFill="0" autoLine="0" autoPict="0" altText="措　法_x000a_">
                <anchor moveWithCells="1">
                  <from>
                    <xdr:col>35</xdr:col>
                    <xdr:colOff>28575</xdr:colOff>
                    <xdr:row>17</xdr:row>
                    <xdr:rowOff>19050</xdr:rowOff>
                  </from>
                  <to>
                    <xdr:col>37</xdr:col>
                    <xdr:colOff>400050</xdr:colOff>
                    <xdr:row>18</xdr:row>
                    <xdr:rowOff>209550</xdr:rowOff>
                  </to>
                </anchor>
              </controlPr>
            </control>
          </mc:Choice>
        </mc:AlternateContent>
        <mc:AlternateContent xmlns:mc="http://schemas.openxmlformats.org/markup-compatibility/2006">
          <mc:Choice Requires="x14">
            <control shapeId="1032" r:id="rId11" name="Check Box 8">
              <controlPr defaultSize="0" autoFill="0" autoLine="0" autoPict="0" altText="措　法_x000a_">
                <anchor moveWithCells="1">
                  <from>
                    <xdr:col>38</xdr:col>
                    <xdr:colOff>28575</xdr:colOff>
                    <xdr:row>14</xdr:row>
                    <xdr:rowOff>9525</xdr:rowOff>
                  </from>
                  <to>
                    <xdr:col>46</xdr:col>
                    <xdr:colOff>28575</xdr:colOff>
                    <xdr:row>15</xdr:row>
                    <xdr:rowOff>180975</xdr:rowOff>
                  </to>
                </anchor>
              </controlPr>
            </control>
          </mc:Choice>
        </mc:AlternateContent>
        <mc:AlternateContent xmlns:mc="http://schemas.openxmlformats.org/markup-compatibility/2006">
          <mc:Choice Requires="x14">
            <control shapeId="1033" r:id="rId12" name="Check Box 9">
              <controlPr defaultSize="0" autoFill="0" autoLine="0" autoPict="0" altText="措　法_x000a_">
                <anchor moveWithCells="1">
                  <from>
                    <xdr:col>38</xdr:col>
                    <xdr:colOff>28575</xdr:colOff>
                    <xdr:row>17</xdr:row>
                    <xdr:rowOff>19050</xdr:rowOff>
                  </from>
                  <to>
                    <xdr:col>46</xdr:col>
                    <xdr:colOff>28575</xdr:colOff>
                    <xdr:row>18</xdr:row>
                    <xdr:rowOff>209550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V168"/>
  <sheetViews>
    <sheetView showGridLines="0" showZeros="0" zoomScale="90" zoomScaleNormal="90" workbookViewId="0">
      <selection activeCell="DR183" sqref="DR183"/>
    </sheetView>
  </sheetViews>
  <sheetFormatPr defaultColWidth="9" defaultRowHeight="14.25"/>
  <cols>
    <col min="1" max="1" width="2.875" style="820" customWidth="1"/>
    <col min="2" max="2" width="2.375" style="820" customWidth="1"/>
    <col min="3" max="3" width="4.875" style="820" customWidth="1"/>
    <col min="4" max="4" width="1.5" style="820" customWidth="1"/>
    <col min="5" max="5" width="3" style="820" customWidth="1"/>
    <col min="6" max="6" width="1" style="820" customWidth="1"/>
    <col min="7" max="7" width="2.75" style="820" customWidth="1"/>
    <col min="8" max="8" width="1" style="820" customWidth="1"/>
    <col min="9" max="9" width="1.75" style="820" customWidth="1"/>
    <col min="10" max="10" width="1.125" style="820" customWidth="1"/>
    <col min="11" max="11" width="0.75" style="820" customWidth="1"/>
    <col min="12" max="12" width="2.75" style="820" customWidth="1"/>
    <col min="13" max="13" width="0.5" style="820" customWidth="1"/>
    <col min="14" max="14" width="0.625" style="820" customWidth="1"/>
    <col min="15" max="15" width="2.125" style="820" customWidth="1"/>
    <col min="16" max="16" width="0.875" style="820" customWidth="1"/>
    <col min="17" max="17" width="0.5" style="820" customWidth="1"/>
    <col min="18" max="18" width="1.375" style="820" customWidth="1"/>
    <col min="19" max="19" width="1.25" style="820" customWidth="1"/>
    <col min="20" max="20" width="1" style="820" customWidth="1"/>
    <col min="21" max="21" width="0.5" style="820" customWidth="1"/>
    <col min="22" max="22" width="1.75" style="820" customWidth="1"/>
    <col min="23" max="23" width="2.75" style="820" customWidth="1"/>
    <col min="24" max="24" width="1.75" style="820" customWidth="1"/>
    <col min="25" max="25" width="1.5" style="820" customWidth="1"/>
    <col min="26" max="26" width="0.5" style="820" customWidth="1"/>
    <col min="27" max="27" width="3.25" style="820" customWidth="1"/>
    <col min="28" max="28" width="0.5" style="820" customWidth="1"/>
    <col min="29" max="29" width="3.25" style="820" customWidth="1"/>
    <col min="30" max="30" width="0.5" style="820" customWidth="1"/>
    <col min="31" max="31" width="3.25" style="820" customWidth="1"/>
    <col min="32" max="32" width="0.5" style="820" customWidth="1"/>
    <col min="33" max="33" width="3.25" style="820" customWidth="1"/>
    <col min="34" max="34" width="0.5" style="820" customWidth="1"/>
    <col min="35" max="35" width="3.25" style="820" customWidth="1"/>
    <col min="36" max="36" width="0.5" style="820" customWidth="1"/>
    <col min="37" max="37" width="3.25" style="820" customWidth="1"/>
    <col min="38" max="38" width="0.5" style="820" customWidth="1"/>
    <col min="39" max="39" width="3.25" style="820" customWidth="1"/>
    <col min="40" max="40" width="1.375" style="820" customWidth="1"/>
    <col min="41" max="41" width="1.625" style="820" customWidth="1"/>
    <col min="42" max="42" width="0.5" style="820" customWidth="1"/>
    <col min="43" max="43" width="1.125" style="820" customWidth="1"/>
    <col min="44" max="44" width="1.875" style="820" customWidth="1"/>
    <col min="45" max="45" width="1.375" style="820" customWidth="1"/>
    <col min="46" max="50" width="0.75" style="820" customWidth="1"/>
    <col min="51" max="51" width="1.375" style="820" customWidth="1"/>
    <col min="52" max="52" width="0.5" style="820" customWidth="1"/>
    <col min="53" max="54" width="0.75" style="820" customWidth="1"/>
    <col min="55" max="56" width="0.625" style="820" customWidth="1"/>
    <col min="57" max="57" width="0.5" style="820" customWidth="1"/>
    <col min="58" max="58" width="0.625" style="820" customWidth="1"/>
    <col min="59" max="59" width="0.875" style="820" customWidth="1"/>
    <col min="60" max="61" width="0.625" style="820" customWidth="1"/>
    <col min="62" max="62" width="0.5" style="820" customWidth="1"/>
    <col min="63" max="65" width="0.75" style="820" customWidth="1"/>
    <col min="66" max="66" width="0.625" style="820" customWidth="1"/>
    <col min="67" max="67" width="0.5" style="820" customWidth="1"/>
    <col min="68" max="68" width="1" style="820" customWidth="1"/>
    <col min="69" max="69" width="0.75" style="820" customWidth="1"/>
    <col min="70" max="70" width="1.25" style="820" customWidth="1"/>
    <col min="71" max="71" width="0.5" style="820" customWidth="1"/>
    <col min="72" max="72" width="0.75" style="820" customWidth="1"/>
    <col min="73" max="73" width="0.625" style="820" customWidth="1"/>
    <col min="74" max="74" width="0.75" style="820" customWidth="1"/>
    <col min="75" max="75" width="0.625" style="820" customWidth="1"/>
    <col min="76" max="78" width="0.5" style="820" customWidth="1"/>
    <col min="79" max="79" width="0.625" style="820" customWidth="1"/>
    <col min="80" max="80" width="1.5" style="820" customWidth="1"/>
    <col min="81" max="82" width="0.5" style="820" customWidth="1"/>
    <col min="83" max="83" width="0.875" style="820" customWidth="1"/>
    <col min="84" max="84" width="0.625" style="820" customWidth="1"/>
    <col min="85" max="85" width="0.75" style="820" customWidth="1"/>
    <col min="86" max="86" width="1" style="820" customWidth="1"/>
    <col min="87" max="87" width="1.25" style="820" customWidth="1"/>
    <col min="88" max="88" width="0.875" style="820" customWidth="1"/>
    <col min="89" max="89" width="1.125" style="820" customWidth="1"/>
    <col min="90" max="90" width="0.5" style="820" customWidth="1"/>
    <col min="91" max="91" width="0.875" style="820" customWidth="1"/>
    <col min="92" max="92" width="1" style="820" customWidth="1"/>
    <col min="93" max="94" width="0.75" style="820" customWidth="1"/>
    <col min="95" max="95" width="0.5" style="820" customWidth="1"/>
    <col min="96" max="96" width="1" style="820" customWidth="1"/>
    <col min="97" max="97" width="0.75" style="820" customWidth="1"/>
    <col min="98" max="98" width="1.25" style="820" customWidth="1"/>
    <col min="99" max="101" width="0.5" style="820" customWidth="1"/>
    <col min="102" max="102" width="1" style="820" customWidth="1"/>
    <col min="103" max="103" width="0.875" style="820" customWidth="1"/>
    <col min="104" max="104" width="0.5" style="820" customWidth="1"/>
    <col min="105" max="105" width="1.25" style="820" customWidth="1"/>
    <col min="106" max="106" width="0.75" style="820" customWidth="1"/>
    <col min="107" max="107" width="1" style="820" customWidth="1"/>
    <col min="108" max="108" width="0.5" style="820" customWidth="1"/>
    <col min="109" max="109" width="0.875" style="820" customWidth="1"/>
    <col min="110" max="112" width="0.75" style="820" customWidth="1"/>
    <col min="113" max="113" width="0.5" style="820" customWidth="1"/>
    <col min="114" max="116" width="1" style="820" customWidth="1"/>
    <col min="117" max="117" width="0.5" style="820" customWidth="1"/>
    <col min="118" max="118" width="0.625" style="820" customWidth="1"/>
    <col min="119" max="119" width="1.25" style="820" customWidth="1"/>
    <col min="120" max="120" width="1.125" style="820" customWidth="1"/>
    <col min="121" max="122" width="0.5" style="820" customWidth="1"/>
    <col min="123" max="123" width="1.125" style="820" customWidth="1"/>
    <col min="124" max="124" width="2.875" style="820" customWidth="1"/>
    <col min="125" max="125" width="2.375" style="820" customWidth="1"/>
    <col min="126" max="126" width="3.25" style="820" customWidth="1"/>
    <col min="127" max="127" width="9" style="820" customWidth="1"/>
    <col min="128" max="16384" width="9" style="820"/>
  </cols>
  <sheetData>
    <row r="1" spans="2:125" ht="3.75" customHeight="1">
      <c r="B1" s="1109"/>
      <c r="C1" s="1109"/>
      <c r="D1" s="1109"/>
      <c r="E1" s="1109"/>
      <c r="F1" s="1109"/>
      <c r="G1" s="1109"/>
      <c r="H1" s="1109"/>
      <c r="I1" s="1109"/>
      <c r="J1" s="1109"/>
      <c r="K1" s="1109"/>
      <c r="L1" s="1109"/>
      <c r="M1" s="1109"/>
      <c r="N1" s="1109"/>
      <c r="O1" s="1109"/>
      <c r="P1" s="1109"/>
      <c r="Q1" s="1109"/>
      <c r="R1" s="1109"/>
      <c r="S1" s="1109"/>
      <c r="T1" s="1109"/>
      <c r="U1" s="1109"/>
      <c r="V1" s="1109"/>
      <c r="W1" s="1109"/>
      <c r="X1" s="1109"/>
      <c r="Y1" s="1109"/>
      <c r="Z1" s="1109"/>
      <c r="AA1" s="1109"/>
      <c r="AB1" s="1109"/>
      <c r="AC1" s="1109"/>
      <c r="AD1" s="1109"/>
      <c r="AE1" s="1109"/>
      <c r="AF1" s="1109"/>
      <c r="AG1" s="1109"/>
      <c r="AH1" s="1109"/>
      <c r="AI1" s="1109"/>
      <c r="AJ1" s="1109"/>
      <c r="AK1" s="1109"/>
      <c r="AL1" s="1109"/>
      <c r="AM1" s="1109"/>
      <c r="AN1" s="1109"/>
      <c r="AO1" s="1109"/>
      <c r="AP1" s="1109"/>
      <c r="AQ1" s="1109"/>
      <c r="AR1" s="1109"/>
      <c r="AS1" s="1109"/>
      <c r="AT1" s="1109"/>
      <c r="AU1" s="1109"/>
      <c r="AV1" s="1109"/>
      <c r="AW1" s="1109"/>
      <c r="AX1" s="1109"/>
      <c r="AY1" s="1109"/>
      <c r="AZ1" s="1109"/>
    </row>
    <row r="2" spans="2:125" ht="9.75" customHeight="1">
      <c r="B2" s="842"/>
      <c r="C2" s="842"/>
      <c r="D2" s="842"/>
      <c r="E2" s="842"/>
      <c r="F2" s="842"/>
      <c r="G2" s="842"/>
      <c r="H2" s="842"/>
      <c r="I2" s="842"/>
      <c r="J2" s="842"/>
      <c r="K2" s="842"/>
      <c r="L2" s="842"/>
      <c r="M2" s="842"/>
      <c r="N2" s="842"/>
      <c r="O2" s="893"/>
      <c r="P2" s="893"/>
      <c r="Q2" s="893"/>
      <c r="R2" s="893"/>
      <c r="S2" s="893"/>
      <c r="T2" s="893"/>
      <c r="U2" s="893"/>
      <c r="V2" s="893"/>
      <c r="W2" s="893"/>
      <c r="X2" s="893"/>
      <c r="Y2" s="893"/>
      <c r="Z2" s="893"/>
      <c r="AA2" s="893"/>
      <c r="AB2" s="893"/>
      <c r="AC2" s="893"/>
      <c r="AD2" s="893"/>
      <c r="AE2" s="893"/>
      <c r="AF2" s="893"/>
      <c r="AG2" s="893"/>
      <c r="AH2" s="893"/>
      <c r="AI2" s="893"/>
      <c r="AJ2" s="893"/>
      <c r="AK2" s="893"/>
      <c r="AL2" s="893"/>
      <c r="AM2" s="893"/>
      <c r="AN2" s="893"/>
      <c r="AO2" s="893"/>
      <c r="AP2" s="893"/>
      <c r="AQ2" s="893"/>
      <c r="AR2" s="893"/>
      <c r="AS2" s="893"/>
      <c r="AT2" s="893"/>
      <c r="AU2" s="893"/>
      <c r="AV2" s="893"/>
      <c r="AW2" s="893"/>
      <c r="AX2" s="893"/>
      <c r="AY2" s="893"/>
      <c r="AZ2" s="893"/>
      <c r="BA2" s="827"/>
      <c r="BB2" s="827"/>
      <c r="BC2" s="827"/>
      <c r="BD2" s="827"/>
      <c r="BE2" s="827"/>
      <c r="BF2" s="827"/>
      <c r="BG2" s="827"/>
      <c r="BH2" s="827"/>
      <c r="BI2" s="827"/>
      <c r="BJ2" s="827"/>
      <c r="BK2" s="827"/>
      <c r="BL2" s="827"/>
      <c r="BM2" s="827"/>
      <c r="BN2" s="827"/>
      <c r="BO2" s="827"/>
      <c r="BP2" s="827"/>
      <c r="BQ2" s="827"/>
      <c r="BR2" s="827"/>
      <c r="BS2" s="827"/>
      <c r="BT2" s="827"/>
      <c r="BU2" s="827"/>
      <c r="BV2" s="827"/>
      <c r="BW2" s="827"/>
      <c r="BX2" s="827"/>
      <c r="BY2" s="827"/>
      <c r="BZ2" s="827"/>
      <c r="CA2" s="827"/>
      <c r="CB2" s="827"/>
      <c r="CC2" s="827"/>
      <c r="CD2" s="827"/>
      <c r="CE2" s="827"/>
      <c r="CF2" s="827"/>
      <c r="CG2" s="827"/>
      <c r="CH2" s="827"/>
      <c r="CI2" s="827"/>
      <c r="CJ2" s="827"/>
      <c r="CK2" s="827"/>
      <c r="CL2" s="827"/>
      <c r="CM2" s="827"/>
      <c r="CN2" s="827"/>
      <c r="CO2" s="827"/>
      <c r="CP2" s="827"/>
      <c r="CQ2" s="827"/>
      <c r="CR2" s="827"/>
      <c r="CS2" s="827"/>
      <c r="CT2" s="827"/>
      <c r="CU2" s="827"/>
      <c r="CV2" s="827"/>
      <c r="CW2" s="827"/>
      <c r="CX2" s="827"/>
      <c r="CY2" s="827"/>
      <c r="CZ2" s="827"/>
      <c r="DA2" s="827"/>
      <c r="DB2" s="827"/>
      <c r="DC2" s="827"/>
      <c r="DD2" s="827"/>
      <c r="DE2" s="827"/>
      <c r="DF2" s="827"/>
      <c r="DG2" s="827"/>
      <c r="DH2" s="827"/>
      <c r="DI2" s="827"/>
      <c r="DJ2" s="827"/>
      <c r="DK2" s="827"/>
      <c r="DL2" s="827"/>
      <c r="DM2" s="827"/>
      <c r="DN2" s="827"/>
      <c r="DO2" s="827"/>
      <c r="DP2" s="827"/>
      <c r="DQ2" s="827"/>
      <c r="DR2" s="827"/>
      <c r="DS2" s="827"/>
      <c r="DT2" s="827"/>
      <c r="DU2" s="827"/>
    </row>
    <row r="3" spans="2:125" ht="3" customHeight="1">
      <c r="B3" s="893"/>
      <c r="C3" s="1108"/>
      <c r="D3" s="1108"/>
      <c r="E3" s="1108"/>
      <c r="F3" s="1108"/>
      <c r="G3" s="1108"/>
      <c r="H3" s="1108"/>
      <c r="I3" s="1108"/>
      <c r="J3" s="1108"/>
      <c r="K3" s="873"/>
      <c r="L3" s="873"/>
      <c r="M3" s="987"/>
      <c r="N3" s="863"/>
      <c r="O3" s="863"/>
      <c r="P3" s="863"/>
      <c r="Q3" s="863"/>
      <c r="R3" s="863"/>
      <c r="S3" s="863"/>
      <c r="T3" s="863"/>
      <c r="U3" s="1107"/>
      <c r="V3" s="893"/>
      <c r="W3" s="893"/>
      <c r="X3" s="893"/>
      <c r="Y3" s="893"/>
      <c r="Z3" s="842"/>
      <c r="AA3" s="842"/>
      <c r="AB3" s="842"/>
      <c r="AC3" s="842"/>
      <c r="AD3" s="842"/>
      <c r="AE3" s="893"/>
      <c r="AF3" s="893"/>
      <c r="AG3" s="893"/>
      <c r="AH3" s="893"/>
      <c r="AI3" s="893"/>
      <c r="AJ3" s="893"/>
      <c r="AK3" s="893"/>
      <c r="AL3" s="893"/>
      <c r="AM3" s="893"/>
      <c r="AN3" s="893"/>
      <c r="AO3" s="893"/>
      <c r="AP3" s="893"/>
      <c r="AQ3" s="893"/>
      <c r="AR3" s="893"/>
      <c r="AS3" s="893"/>
      <c r="AT3" s="893"/>
      <c r="AU3" s="893"/>
      <c r="AV3" s="893"/>
      <c r="AW3" s="893"/>
      <c r="AX3" s="893"/>
      <c r="AY3" s="893"/>
      <c r="AZ3" s="893"/>
      <c r="BA3" s="827"/>
      <c r="BB3" s="827"/>
      <c r="BC3" s="827"/>
      <c r="BD3" s="827"/>
      <c r="BE3" s="827"/>
      <c r="BF3" s="827"/>
      <c r="BG3" s="827"/>
      <c r="BH3" s="827"/>
      <c r="BI3" s="827"/>
      <c r="BJ3" s="827"/>
      <c r="BK3" s="827"/>
      <c r="BL3" s="827"/>
      <c r="BM3" s="827"/>
      <c r="BN3" s="827"/>
      <c r="BO3" s="827"/>
      <c r="BP3" s="827"/>
      <c r="BQ3" s="827"/>
      <c r="BR3" s="827"/>
      <c r="BS3" s="827"/>
      <c r="BT3" s="827"/>
      <c r="BU3" s="827"/>
      <c r="BV3" s="827"/>
      <c r="BW3" s="827"/>
      <c r="BX3" s="827"/>
      <c r="BY3" s="827"/>
      <c r="BZ3" s="827"/>
      <c r="CA3" s="827"/>
      <c r="CB3" s="827"/>
      <c r="CC3" s="827"/>
      <c r="CD3" s="827"/>
      <c r="CE3" s="827"/>
      <c r="CF3" s="827"/>
      <c r="CG3" s="827"/>
      <c r="CH3" s="827"/>
      <c r="CI3" s="827"/>
      <c r="CJ3" s="827"/>
      <c r="CK3" s="827"/>
      <c r="CL3" s="827"/>
      <c r="CM3" s="827"/>
      <c r="CN3" s="827"/>
      <c r="CO3" s="827"/>
      <c r="CP3" s="827"/>
      <c r="CQ3" s="827"/>
      <c r="CR3" s="827"/>
      <c r="CS3" s="827"/>
      <c r="CT3" s="827"/>
      <c r="CU3" s="827"/>
      <c r="CV3" s="827"/>
      <c r="CW3" s="827"/>
      <c r="CX3" s="827"/>
      <c r="CY3" s="827"/>
      <c r="CZ3" s="827"/>
      <c r="DA3" s="827"/>
      <c r="DB3" s="827"/>
      <c r="DC3" s="827"/>
      <c r="DD3" s="827"/>
      <c r="DE3" s="827"/>
      <c r="DF3" s="827"/>
      <c r="DG3" s="827"/>
      <c r="DH3" s="827"/>
      <c r="DI3" s="827"/>
      <c r="DJ3" s="827"/>
      <c r="DK3" s="827"/>
      <c r="DL3" s="827"/>
      <c r="DM3" s="827"/>
      <c r="DN3" s="827"/>
      <c r="DO3" s="827"/>
      <c r="DP3" s="827"/>
      <c r="DQ3" s="827"/>
      <c r="DR3" s="827"/>
      <c r="DS3" s="827"/>
      <c r="DT3" s="827"/>
      <c r="DU3" s="827"/>
    </row>
    <row r="4" spans="2:125" ht="31.5" customHeight="1">
      <c r="B4" s="842"/>
      <c r="C4" s="842"/>
      <c r="D4" s="842"/>
      <c r="E4" s="842"/>
      <c r="F4" s="842"/>
      <c r="G4" s="3144" t="s">
        <v>0</v>
      </c>
      <c r="H4" s="3144"/>
      <c r="I4" s="3144"/>
      <c r="J4" s="3144"/>
      <c r="K4" s="3144"/>
      <c r="L4" s="6653"/>
      <c r="M4" s="1231"/>
      <c r="N4" s="6654" t="s">
        <v>1015</v>
      </c>
      <c r="O4" s="6655"/>
      <c r="P4" s="6656"/>
      <c r="Q4" s="1098"/>
      <c r="R4" s="6654" t="s">
        <v>1301</v>
      </c>
      <c r="S4" s="6655"/>
      <c r="T4" s="6656"/>
      <c r="U4" s="1291"/>
      <c r="V4" s="3141" t="s">
        <v>75</v>
      </c>
      <c r="W4" s="3142"/>
      <c r="X4" s="3142"/>
      <c r="Y4" s="3142"/>
      <c r="Z4" s="3142"/>
      <c r="AA4" s="3142"/>
      <c r="AB4" s="3142"/>
      <c r="AC4" s="3143" t="s">
        <v>1057</v>
      </c>
      <c r="AD4" s="3143"/>
      <c r="AE4" s="3143"/>
      <c r="AF4" s="3143"/>
      <c r="AG4" s="3143"/>
      <c r="AH4" s="3143"/>
      <c r="AI4" s="3143"/>
      <c r="AJ4" s="3143"/>
      <c r="AK4" s="3142" t="s">
        <v>1006</v>
      </c>
      <c r="AL4" s="3142"/>
      <c r="AM4" s="3142" t="str">
        <f>分離第三表入力用!Z4</f>
        <v>確定</v>
      </c>
      <c r="AN4" s="3142"/>
      <c r="AO4" s="3142"/>
      <c r="AP4" s="3142"/>
      <c r="AQ4" s="3142"/>
      <c r="AR4" s="3142"/>
      <c r="AS4" s="3142"/>
      <c r="AT4" s="3144" t="s">
        <v>1014</v>
      </c>
      <c r="AU4" s="3144"/>
      <c r="AV4" s="3144"/>
      <c r="AW4" s="3144"/>
      <c r="AX4" s="3144"/>
      <c r="AY4" s="3144"/>
      <c r="AZ4" s="3144"/>
      <c r="BA4" s="3144"/>
      <c r="BB4" s="3144"/>
      <c r="BC4" s="3144"/>
      <c r="BD4" s="3144"/>
      <c r="BE4" s="3144"/>
      <c r="BF4" s="3144"/>
      <c r="BG4" s="3144"/>
      <c r="BH4" s="3144"/>
      <c r="BI4" s="3144"/>
      <c r="BJ4" s="3144"/>
      <c r="BK4" s="3144"/>
      <c r="BL4" s="3144"/>
      <c r="BM4" s="3144"/>
      <c r="BN4" s="3144"/>
      <c r="BO4" s="3144"/>
      <c r="BP4" s="3144"/>
      <c r="BQ4" s="3144"/>
      <c r="BR4" s="3144"/>
      <c r="BS4" s="3144"/>
      <c r="BT4" s="3144"/>
      <c r="BU4" s="3144"/>
      <c r="BV4" s="3144"/>
      <c r="BW4" s="3144"/>
      <c r="BX4" s="3144"/>
      <c r="BY4" s="3144"/>
      <c r="BZ4" s="3144"/>
      <c r="CA4" s="3144"/>
      <c r="CB4" s="3144"/>
      <c r="CC4" s="3144"/>
      <c r="CD4" s="3144"/>
      <c r="CE4" s="3144"/>
      <c r="CF4" s="3144"/>
      <c r="CG4" s="3144"/>
      <c r="CH4" s="3144"/>
      <c r="CI4" s="3144"/>
      <c r="CJ4" s="3144"/>
      <c r="CK4" s="3144"/>
      <c r="CL4" s="3144"/>
      <c r="CM4" s="3144"/>
      <c r="CN4" s="3144"/>
      <c r="CO4" s="1103"/>
      <c r="CP4" s="1103"/>
      <c r="CQ4" s="1103"/>
      <c r="CR4" s="1103"/>
      <c r="CS4" s="1091"/>
      <c r="CT4" s="1091"/>
      <c r="CU4" s="1091"/>
      <c r="CV4" s="1091"/>
      <c r="CW4" s="1091"/>
      <c r="CX4" s="1091"/>
      <c r="CY4" s="1091"/>
      <c r="CZ4" s="1091"/>
      <c r="DA4" s="827"/>
      <c r="DB4" s="827"/>
      <c r="DC4" s="827"/>
      <c r="DD4" s="827"/>
      <c r="DE4" s="827"/>
      <c r="DF4" s="827"/>
      <c r="DG4" s="827"/>
      <c r="DH4" s="827"/>
      <c r="DI4" s="827"/>
      <c r="DJ4" s="827"/>
      <c r="DK4" s="827"/>
      <c r="DL4" s="827"/>
      <c r="DM4" s="827"/>
      <c r="DN4" s="827"/>
      <c r="DO4" s="827"/>
      <c r="DP4" s="827"/>
      <c r="DQ4" s="827"/>
      <c r="DR4" s="827"/>
      <c r="DS4" s="827"/>
      <c r="DT4" s="827"/>
      <c r="DU4" s="827"/>
    </row>
    <row r="5" spans="2:125" ht="3" customHeight="1">
      <c r="B5" s="893"/>
      <c r="C5" s="1100"/>
      <c r="D5" s="1099"/>
      <c r="E5" s="1100"/>
      <c r="F5" s="1100"/>
      <c r="G5" s="1100"/>
      <c r="H5" s="1100"/>
      <c r="I5" s="1099"/>
      <c r="J5" s="1100"/>
      <c r="K5" s="1100"/>
      <c r="L5" s="1099"/>
      <c r="M5" s="1290"/>
      <c r="N5" s="855"/>
      <c r="O5" s="1096"/>
      <c r="P5" s="1096"/>
      <c r="Q5" s="1096"/>
      <c r="R5" s="1096"/>
      <c r="S5" s="1096"/>
      <c r="T5" s="1096"/>
      <c r="U5" s="1289"/>
      <c r="V5" s="1098"/>
      <c r="W5" s="1093"/>
      <c r="X5" s="1093"/>
      <c r="Y5" s="1093"/>
      <c r="Z5" s="842"/>
      <c r="AA5" s="842"/>
      <c r="AB5" s="842"/>
      <c r="AC5" s="842"/>
      <c r="AD5" s="842"/>
      <c r="AE5" s="1091"/>
      <c r="AF5" s="1091"/>
      <c r="AG5" s="1091"/>
      <c r="AH5" s="1091"/>
      <c r="AI5" s="1091"/>
      <c r="AJ5" s="1091"/>
      <c r="AK5" s="1091"/>
      <c r="AL5" s="1091"/>
      <c r="AM5" s="1091"/>
      <c r="AN5" s="1091"/>
      <c r="AO5" s="1091"/>
      <c r="AP5" s="1091"/>
      <c r="AQ5" s="1091"/>
      <c r="AR5" s="1091"/>
      <c r="AS5" s="1091"/>
      <c r="AT5" s="1091"/>
      <c r="AU5" s="1091"/>
      <c r="AV5" s="1091"/>
      <c r="AW5" s="1091"/>
      <c r="AX5" s="1091"/>
      <c r="AY5" s="1091"/>
      <c r="AZ5" s="1091"/>
      <c r="BA5" s="1091"/>
      <c r="BB5" s="1091"/>
      <c r="BC5" s="1091"/>
      <c r="BD5" s="1091"/>
      <c r="BE5" s="1091"/>
      <c r="BF5" s="1091"/>
      <c r="BG5" s="1090"/>
      <c r="BH5" s="1090"/>
      <c r="BI5" s="1090"/>
      <c r="BJ5" s="1090"/>
      <c r="BK5" s="1090"/>
      <c r="BL5" s="1090"/>
      <c r="BM5" s="1090"/>
      <c r="BN5" s="1090"/>
      <c r="BO5" s="1090"/>
      <c r="BP5" s="1090"/>
      <c r="BQ5" s="1090"/>
      <c r="BR5" s="1090"/>
      <c r="BS5" s="1090"/>
      <c r="BT5" s="1090"/>
      <c r="BU5" s="1090"/>
      <c r="BV5" s="1090"/>
      <c r="BW5" s="1090"/>
      <c r="BX5" s="1090"/>
      <c r="BY5" s="1090"/>
      <c r="BZ5" s="1090"/>
      <c r="CA5" s="1090"/>
      <c r="CB5" s="1090"/>
      <c r="CC5" s="1090"/>
      <c r="CD5" s="1090"/>
      <c r="CE5" s="1090"/>
      <c r="CF5" s="1090"/>
      <c r="CG5" s="1090"/>
      <c r="CH5" s="1090"/>
      <c r="CI5" s="1090"/>
      <c r="CJ5" s="1090"/>
      <c r="CK5" s="1090"/>
      <c r="CL5" s="1090"/>
      <c r="CM5" s="1089"/>
      <c r="CN5" s="1089"/>
      <c r="CO5" s="1089"/>
      <c r="CP5" s="1089"/>
      <c r="CQ5" s="1089"/>
      <c r="CR5" s="1089"/>
      <c r="CS5" s="1089"/>
      <c r="CT5" s="1089"/>
      <c r="CU5" s="1089"/>
      <c r="CV5" s="1089"/>
      <c r="CW5" s="1089"/>
      <c r="CX5" s="1089"/>
      <c r="CY5" s="1089"/>
      <c r="CZ5" s="1089"/>
      <c r="DA5" s="1089"/>
      <c r="DB5" s="827"/>
      <c r="DC5" s="827"/>
      <c r="DD5" s="827"/>
      <c r="DE5" s="827"/>
      <c r="DF5" s="827"/>
      <c r="DG5" s="827"/>
      <c r="DH5" s="827"/>
      <c r="DI5" s="827"/>
      <c r="DJ5" s="827"/>
      <c r="DK5" s="827"/>
      <c r="DL5" s="827"/>
      <c r="DM5" s="827"/>
      <c r="DN5" s="827"/>
      <c r="DO5" s="827"/>
      <c r="DP5" s="827"/>
      <c r="DQ5" s="827"/>
      <c r="DR5" s="827"/>
      <c r="DS5" s="1288"/>
      <c r="DT5" s="1288"/>
      <c r="DU5" s="827"/>
    </row>
    <row r="6" spans="2:125" ht="6.75" customHeight="1" thickBot="1">
      <c r="B6" s="893"/>
      <c r="C6" s="893"/>
      <c r="D6" s="893"/>
      <c r="E6" s="893"/>
      <c r="F6" s="873"/>
      <c r="G6" s="873"/>
      <c r="H6" s="873"/>
      <c r="I6" s="873"/>
      <c r="J6" s="873"/>
      <c r="K6" s="873"/>
      <c r="L6" s="873"/>
      <c r="M6" s="873"/>
      <c r="N6" s="873"/>
      <c r="O6" s="873"/>
      <c r="P6" s="873"/>
      <c r="Q6" s="873"/>
      <c r="R6" s="873"/>
      <c r="S6" s="873"/>
      <c r="T6" s="873"/>
      <c r="U6" s="873"/>
      <c r="V6" s="873"/>
      <c r="W6" s="893"/>
      <c r="X6" s="893"/>
      <c r="Y6" s="893"/>
      <c r="Z6" s="893"/>
      <c r="AA6" s="893"/>
      <c r="AB6" s="893"/>
      <c r="AC6" s="893"/>
      <c r="AD6" s="893"/>
      <c r="AE6" s="893"/>
      <c r="AF6" s="893"/>
      <c r="AG6" s="893"/>
      <c r="AH6" s="893"/>
      <c r="AI6" s="893"/>
      <c r="AJ6" s="893"/>
      <c r="AK6" s="918"/>
      <c r="AL6" s="918"/>
      <c r="AM6" s="918"/>
      <c r="AN6" s="918"/>
      <c r="AO6" s="893"/>
      <c r="AP6" s="893"/>
      <c r="AQ6" s="893"/>
      <c r="AR6" s="893"/>
      <c r="AS6" s="893"/>
      <c r="AT6" s="893"/>
      <c r="AU6" s="893"/>
      <c r="AV6" s="893"/>
      <c r="AW6" s="893"/>
      <c r="AX6" s="893"/>
      <c r="AY6" s="893"/>
      <c r="AZ6" s="893"/>
      <c r="BA6" s="827"/>
      <c r="BB6" s="827"/>
      <c r="BC6" s="827"/>
      <c r="BD6" s="827"/>
      <c r="BE6" s="827"/>
      <c r="BF6" s="827"/>
      <c r="BG6" s="827"/>
      <c r="BH6" s="827"/>
      <c r="BI6" s="827"/>
      <c r="BJ6" s="827"/>
      <c r="BK6" s="827"/>
      <c r="BL6" s="827"/>
      <c r="BM6" s="827"/>
      <c r="BN6" s="827"/>
      <c r="BO6" s="827"/>
      <c r="BP6" s="827"/>
      <c r="BQ6" s="827"/>
      <c r="BR6" s="827"/>
      <c r="BS6" s="827"/>
      <c r="BT6" s="827"/>
      <c r="BU6" s="827"/>
      <c r="BV6" s="827"/>
      <c r="BW6" s="827"/>
      <c r="BX6" s="827"/>
      <c r="BY6" s="827"/>
      <c r="BZ6" s="827"/>
      <c r="CA6" s="827"/>
      <c r="CB6" s="827"/>
      <c r="CC6" s="827"/>
      <c r="CD6" s="827"/>
      <c r="CE6" s="827"/>
      <c r="CF6" s="827"/>
      <c r="CG6" s="827"/>
      <c r="CH6" s="827"/>
      <c r="CI6" s="827"/>
      <c r="CJ6" s="827"/>
      <c r="CK6" s="827"/>
      <c r="CL6" s="827"/>
      <c r="CM6" s="827"/>
      <c r="CN6" s="827"/>
      <c r="CO6" s="827"/>
      <c r="CP6" s="827"/>
      <c r="CQ6" s="827"/>
      <c r="CR6" s="827"/>
      <c r="CS6" s="827"/>
      <c r="CT6" s="827"/>
      <c r="CU6" s="827"/>
      <c r="CV6" s="827"/>
      <c r="CW6" s="827"/>
      <c r="CX6" s="827"/>
      <c r="CY6" s="827"/>
      <c r="CZ6" s="827"/>
      <c r="DA6" s="827"/>
      <c r="DB6" s="827"/>
      <c r="DC6" s="827"/>
      <c r="DD6" s="827"/>
      <c r="DE6" s="827"/>
      <c r="DF6" s="827"/>
      <c r="DG6" s="832"/>
      <c r="DH6" s="832"/>
      <c r="DI6" s="832"/>
      <c r="DJ6" s="832"/>
      <c r="DK6" s="832"/>
      <c r="DL6" s="832"/>
      <c r="DM6" s="832"/>
      <c r="DN6" s="832"/>
      <c r="DO6" s="832"/>
      <c r="DP6" s="832"/>
      <c r="DQ6" s="832"/>
      <c r="DR6" s="832"/>
      <c r="DS6" s="3176" t="s">
        <v>1013</v>
      </c>
      <c r="DT6" s="3176"/>
      <c r="DU6" s="827"/>
    </row>
    <row r="7" spans="2:125" ht="12" customHeight="1">
      <c r="B7" s="893"/>
      <c r="C7" s="1088"/>
      <c r="D7" s="846"/>
      <c r="E7" s="846"/>
      <c r="F7" s="1546"/>
      <c r="G7" s="1003"/>
      <c r="H7" s="1003"/>
      <c r="I7" s="1003"/>
      <c r="J7" s="1003"/>
      <c r="K7" s="1003"/>
      <c r="L7" s="1003"/>
      <c r="M7" s="1003"/>
      <c r="N7" s="1003"/>
      <c r="O7" s="1003"/>
      <c r="P7" s="1003"/>
      <c r="Q7" s="1003"/>
      <c r="R7" s="1003"/>
      <c r="S7" s="1003"/>
      <c r="T7" s="1003"/>
      <c r="U7" s="1003"/>
      <c r="V7" s="1003"/>
      <c r="W7" s="846"/>
      <c r="X7" s="846"/>
      <c r="Y7" s="846"/>
      <c r="Z7" s="846"/>
      <c r="AA7" s="846"/>
      <c r="AB7" s="846"/>
      <c r="AC7" s="846"/>
      <c r="AD7" s="846"/>
      <c r="AE7" s="846"/>
      <c r="AF7" s="846"/>
      <c r="AG7" s="846"/>
      <c r="AH7" s="846"/>
      <c r="AI7" s="846"/>
      <c r="AJ7" s="846"/>
      <c r="AK7" s="1287"/>
      <c r="AL7" s="1287"/>
      <c r="AM7" s="1287"/>
      <c r="AN7" s="1286"/>
      <c r="AO7" s="893"/>
      <c r="AP7" s="893"/>
      <c r="AQ7" s="893"/>
      <c r="AR7" s="893"/>
      <c r="AS7" s="893"/>
      <c r="AT7" s="893"/>
      <c r="AU7" s="893"/>
      <c r="AV7" s="893"/>
      <c r="AW7" s="893"/>
      <c r="AX7" s="893"/>
      <c r="AY7" s="893"/>
      <c r="AZ7" s="893"/>
      <c r="BA7" s="827"/>
      <c r="BB7" s="827"/>
      <c r="BC7" s="827"/>
      <c r="BD7" s="827"/>
      <c r="BE7" s="827"/>
      <c r="BF7" s="827"/>
      <c r="BG7" s="827"/>
      <c r="BH7" s="827"/>
      <c r="BI7" s="827"/>
      <c r="BJ7" s="827"/>
      <c r="BK7" s="827"/>
      <c r="BL7" s="827"/>
      <c r="BM7" s="827"/>
      <c r="BN7" s="827"/>
      <c r="BO7" s="827"/>
      <c r="BP7" s="827"/>
      <c r="BQ7" s="827"/>
      <c r="BR7" s="827"/>
      <c r="BS7" s="827"/>
      <c r="BT7" s="827"/>
      <c r="BU7" s="827"/>
      <c r="BV7" s="827"/>
      <c r="BW7" s="827"/>
      <c r="BX7" s="827"/>
      <c r="BY7" s="827"/>
      <c r="BZ7" s="827"/>
      <c r="CA7" s="827"/>
      <c r="CB7" s="827"/>
      <c r="CC7" s="827"/>
      <c r="CD7" s="827"/>
      <c r="CE7" s="827"/>
      <c r="CF7" s="827"/>
      <c r="CG7" s="827"/>
      <c r="CH7" s="827"/>
      <c r="CI7" s="827"/>
      <c r="CJ7" s="827"/>
      <c r="CK7" s="827"/>
      <c r="CL7" s="827"/>
      <c r="CM7" s="827"/>
      <c r="CN7" s="827"/>
      <c r="CO7" s="827"/>
      <c r="CP7" s="827"/>
      <c r="CQ7" s="827"/>
      <c r="CR7" s="827"/>
      <c r="CS7" s="827"/>
      <c r="CT7" s="827"/>
      <c r="CU7" s="827"/>
      <c r="CV7" s="827"/>
      <c r="CW7" s="827"/>
      <c r="CX7" s="827"/>
      <c r="CY7" s="827"/>
      <c r="CZ7" s="827"/>
      <c r="DA7" s="827"/>
      <c r="DB7" s="827"/>
      <c r="DC7" s="827"/>
      <c r="DD7" s="827"/>
      <c r="DE7" s="827"/>
      <c r="DF7" s="827"/>
      <c r="DG7" s="832"/>
      <c r="DH7" s="832"/>
      <c r="DI7" s="832"/>
      <c r="DJ7" s="832"/>
      <c r="DK7" s="832"/>
      <c r="DL7" s="832"/>
      <c r="DM7" s="832"/>
      <c r="DN7" s="832"/>
      <c r="DO7" s="832"/>
      <c r="DP7" s="832"/>
      <c r="DQ7" s="832"/>
      <c r="DR7" s="832"/>
      <c r="DS7" s="3176"/>
      <c r="DT7" s="3176"/>
      <c r="DU7" s="827"/>
    </row>
    <row r="8" spans="2:125" ht="3" customHeight="1">
      <c r="B8" s="893"/>
      <c r="C8" s="886"/>
      <c r="D8" s="1519"/>
      <c r="E8" s="1519"/>
      <c r="F8" s="1519"/>
      <c r="G8" s="842"/>
      <c r="H8" s="842"/>
      <c r="I8" s="842"/>
      <c r="J8" s="842"/>
      <c r="K8" s="842"/>
      <c r="L8" s="842"/>
      <c r="M8" s="842"/>
      <c r="N8" s="842"/>
      <c r="O8" s="842"/>
      <c r="P8" s="842"/>
      <c r="Q8" s="842"/>
      <c r="R8" s="842"/>
      <c r="S8" s="842"/>
      <c r="T8" s="842"/>
      <c r="U8" s="842"/>
      <c r="V8" s="842"/>
      <c r="W8" s="842"/>
      <c r="X8" s="842"/>
      <c r="Y8" s="842"/>
      <c r="Z8" s="842"/>
      <c r="AA8" s="842"/>
      <c r="AB8" s="842"/>
      <c r="AC8" s="842"/>
      <c r="AD8" s="842"/>
      <c r="AE8" s="842"/>
      <c r="AF8" s="842"/>
      <c r="AG8" s="842"/>
      <c r="AH8" s="842"/>
      <c r="AI8" s="842"/>
      <c r="AJ8" s="842"/>
      <c r="AK8" s="842"/>
      <c r="AL8" s="842"/>
      <c r="AM8" s="842"/>
      <c r="AN8" s="930"/>
      <c r="AO8" s="981"/>
      <c r="AP8" s="6649" t="s">
        <v>1147</v>
      </c>
      <c r="AQ8" s="3621"/>
      <c r="AR8" s="3621"/>
      <c r="AS8" s="3621"/>
      <c r="AT8" s="3621"/>
      <c r="AU8" s="3622"/>
      <c r="AV8" s="988"/>
      <c r="AW8" s="988"/>
      <c r="AX8" s="988"/>
      <c r="AY8" s="988"/>
      <c r="AZ8" s="988"/>
      <c r="BA8" s="988"/>
      <c r="BB8" s="988"/>
      <c r="BC8" s="988"/>
      <c r="BD8" s="988"/>
      <c r="BE8" s="988"/>
      <c r="BF8" s="988"/>
      <c r="BG8" s="988"/>
      <c r="BH8" s="988"/>
      <c r="BI8" s="988"/>
      <c r="BJ8" s="988"/>
      <c r="BK8" s="988"/>
      <c r="BL8" s="988"/>
      <c r="BM8" s="988"/>
      <c r="BN8" s="988"/>
      <c r="BO8" s="988"/>
      <c r="BP8" s="988"/>
      <c r="BQ8" s="988"/>
      <c r="BR8" s="988"/>
      <c r="BS8" s="988"/>
      <c r="BT8" s="988"/>
      <c r="BU8" s="988"/>
      <c r="BV8" s="988"/>
      <c r="BW8" s="988"/>
      <c r="BX8" s="988"/>
      <c r="BY8" s="988"/>
      <c r="BZ8" s="988"/>
      <c r="CA8" s="988"/>
      <c r="CB8" s="988"/>
      <c r="CC8" s="988"/>
      <c r="CD8" s="988"/>
      <c r="CE8" s="988"/>
      <c r="CF8" s="988"/>
      <c r="CG8" s="988"/>
      <c r="CH8" s="988"/>
      <c r="CI8" s="1075"/>
      <c r="CJ8" s="3246" t="s">
        <v>1148</v>
      </c>
      <c r="CK8" s="3247"/>
      <c r="CL8" s="3247"/>
      <c r="CM8" s="3247"/>
      <c r="CN8" s="3247"/>
      <c r="CO8" s="3247"/>
      <c r="CP8" s="3248"/>
      <c r="CQ8" s="988"/>
      <c r="CR8" s="988"/>
      <c r="CS8" s="988"/>
      <c r="CT8" s="988"/>
      <c r="CU8" s="988"/>
      <c r="CV8" s="988"/>
      <c r="CW8" s="988"/>
      <c r="CX8" s="988"/>
      <c r="CY8" s="988"/>
      <c r="CZ8" s="988"/>
      <c r="DA8" s="988"/>
      <c r="DB8" s="988"/>
      <c r="DC8" s="988"/>
      <c r="DD8" s="988"/>
      <c r="DE8" s="988"/>
      <c r="DF8" s="988"/>
      <c r="DG8" s="885"/>
      <c r="DH8" s="885"/>
      <c r="DI8" s="885"/>
      <c r="DJ8" s="885"/>
      <c r="DK8" s="885"/>
      <c r="DL8" s="885"/>
      <c r="DM8" s="885"/>
      <c r="DN8" s="885"/>
      <c r="DO8" s="885"/>
      <c r="DP8" s="885"/>
      <c r="DQ8" s="885"/>
      <c r="DR8" s="894"/>
      <c r="DS8" s="3176"/>
      <c r="DT8" s="3176"/>
      <c r="DU8" s="827"/>
    </row>
    <row r="9" spans="2:125" ht="27" customHeight="1">
      <c r="B9" s="893"/>
      <c r="C9" s="886"/>
      <c r="D9" s="1519"/>
      <c r="E9" s="1519"/>
      <c r="F9" s="1519"/>
      <c r="G9" s="842"/>
      <c r="H9" s="842"/>
      <c r="I9" s="842"/>
      <c r="J9" s="842"/>
      <c r="K9" s="842"/>
      <c r="L9" s="842"/>
      <c r="M9" s="842"/>
      <c r="N9" s="842"/>
      <c r="O9" s="842"/>
      <c r="P9" s="842"/>
      <c r="Q9" s="842"/>
      <c r="R9" s="842"/>
      <c r="S9" s="842"/>
      <c r="T9" s="842"/>
      <c r="U9" s="842"/>
      <c r="V9" s="842"/>
      <c r="W9" s="842"/>
      <c r="X9" s="842"/>
      <c r="Y9" s="842"/>
      <c r="Z9" s="842"/>
      <c r="AA9" s="842"/>
      <c r="AB9" s="842"/>
      <c r="AC9" s="842"/>
      <c r="AD9" s="842"/>
      <c r="AE9" s="842"/>
      <c r="AF9" s="842"/>
      <c r="AG9" s="842"/>
      <c r="AH9" s="842"/>
      <c r="AI9" s="842"/>
      <c r="AJ9" s="842"/>
      <c r="AK9" s="842"/>
      <c r="AL9" s="842"/>
      <c r="AM9" s="842"/>
      <c r="AN9" s="930"/>
      <c r="AP9" s="3188"/>
      <c r="AQ9" s="3189"/>
      <c r="AR9" s="3189"/>
      <c r="AS9" s="3189"/>
      <c r="AT9" s="3189"/>
      <c r="AU9" s="3190"/>
      <c r="AV9" s="1285"/>
      <c r="AW9" s="6565" t="str">
        <f>IF(OR(分離第三表入力用!AH8=0,LEN(分離第三表入力用!AH8)-7&lt;=0),"",MID(分離第三表入力用!AH8,LEN(分離第三表入力用!AH8)-7,1))</f>
        <v>1</v>
      </c>
      <c r="AX9" s="6566"/>
      <c r="AY9" s="6553"/>
      <c r="AZ9" s="843"/>
      <c r="BA9" s="6565" t="str">
        <f>IF(OR(分離第三表入力用!AH8=0,LEN(分離第三表入力用!AH8)-6&lt;=0),"",MID(分離第三表入力用!AH8,LEN(分離第三表入力用!AH8)-6,1))</f>
        <v>2</v>
      </c>
      <c r="BB9" s="6566"/>
      <c r="BC9" s="6566"/>
      <c r="BD9" s="6553"/>
      <c r="BE9" s="843"/>
      <c r="BF9" s="6565" t="str">
        <f>IF(OR(分離第三表入力用!AH8=0,LEN(分離第三表入力用!AH8)-5&lt;=0),"",MID(分離第三表入力用!AH8,LEN(分離第三表入力用!AH8)-5,1))</f>
        <v>3</v>
      </c>
      <c r="BG9" s="6566"/>
      <c r="BH9" s="6566"/>
      <c r="BI9" s="6553"/>
      <c r="BJ9" s="843"/>
      <c r="BK9" s="6565" t="str">
        <f>IF(OR(分離第三表入力用!AH8=0,LEN(分離第三表入力用!AH8)-4&lt;=0),"",MID(分離第三表入力用!AH8,LEN(分離第三表入力用!AH8)-4,1))</f>
        <v>4</v>
      </c>
      <c r="BL9" s="6566"/>
      <c r="BM9" s="6566"/>
      <c r="BN9" s="6553"/>
      <c r="BO9" s="843"/>
      <c r="BP9" s="6565" t="str">
        <f>IF(OR(分離第三表入力用!AH8=0,LEN(分離第三表入力用!AH8)-3&lt;=0),"",MID(分離第三表入力用!AH8,LEN(分離第三表入力用!AH8)-3,1))</f>
        <v>5</v>
      </c>
      <c r="BQ9" s="6566"/>
      <c r="BR9" s="6553"/>
      <c r="BS9" s="843"/>
      <c r="BT9" s="6565" t="str">
        <f>IF(OR(分離第三表入力用!AH8=0,LEN(分離第三表入力用!AH8)-2&lt;=0),"",MID(分離第三表入力用!AH8,LEN(分離第三表入力用!AH8)-2,1))</f>
        <v>6</v>
      </c>
      <c r="BU9" s="6566"/>
      <c r="BV9" s="6566"/>
      <c r="BW9" s="6566"/>
      <c r="BX9" s="6553"/>
      <c r="BY9" s="843"/>
      <c r="BZ9" s="6565" t="str">
        <f>IF(OR(分離第三表入力用!AH8=0,LEN(分離第三表入力用!AH8)-1&lt;=0),"",MID(分離第三表入力用!AH8,LEN(分離第三表入力用!AH8)-1,1))</f>
        <v>7</v>
      </c>
      <c r="CA9" s="6566"/>
      <c r="CB9" s="6566"/>
      <c r="CC9" s="6553"/>
      <c r="CD9" s="843"/>
      <c r="CE9" s="6565" t="str">
        <f>IF(分離第三表入力用!AH8&lt;&gt;0,RIGHT(分離第三表入力用!AH8,1),"")</f>
        <v>8</v>
      </c>
      <c r="CF9" s="6566"/>
      <c r="CG9" s="6566"/>
      <c r="CH9" s="6553"/>
      <c r="CI9" s="1284"/>
      <c r="CJ9" s="3157"/>
      <c r="CK9" s="3158"/>
      <c r="CL9" s="3158"/>
      <c r="CM9" s="3158"/>
      <c r="CN9" s="3158"/>
      <c r="CO9" s="3158"/>
      <c r="CP9" s="3159"/>
      <c r="CQ9" s="1062"/>
      <c r="CR9" s="3663">
        <f>分離第三表入力用!BQ8</f>
        <v>0</v>
      </c>
      <c r="CS9" s="3175"/>
      <c r="CT9" s="3175"/>
      <c r="CU9" s="3175"/>
      <c r="CV9" s="3175"/>
      <c r="CW9" s="3175"/>
      <c r="CX9" s="3175"/>
      <c r="CY9" s="3175"/>
      <c r="CZ9" s="3175"/>
      <c r="DA9" s="3175"/>
      <c r="DB9" s="3175"/>
      <c r="DC9" s="3175"/>
      <c r="DD9" s="3175"/>
      <c r="DE9" s="3175"/>
      <c r="DF9" s="3175"/>
      <c r="DG9" s="3175"/>
      <c r="DH9" s="3175"/>
      <c r="DI9" s="3175"/>
      <c r="DJ9" s="3175"/>
      <c r="DK9" s="3175"/>
      <c r="DL9" s="3175"/>
      <c r="DM9" s="3175"/>
      <c r="DN9" s="3175"/>
      <c r="DO9" s="3175"/>
      <c r="DP9" s="3175"/>
      <c r="DQ9" s="3175"/>
      <c r="DR9" s="887"/>
      <c r="DS9" s="3176"/>
      <c r="DT9" s="3176"/>
      <c r="DU9" s="827"/>
    </row>
    <row r="10" spans="2:125" ht="3" customHeight="1">
      <c r="B10" s="893"/>
      <c r="C10" s="886"/>
      <c r="D10" s="1519"/>
      <c r="E10" s="1519"/>
      <c r="F10" s="1519"/>
      <c r="G10" s="842"/>
      <c r="H10" s="842"/>
      <c r="I10" s="842"/>
      <c r="J10" s="842"/>
      <c r="K10" s="842"/>
      <c r="L10" s="842"/>
      <c r="M10" s="842"/>
      <c r="N10" s="842"/>
      <c r="O10" s="842"/>
      <c r="P10" s="842"/>
      <c r="Q10" s="842"/>
      <c r="R10" s="842"/>
      <c r="S10" s="842"/>
      <c r="T10" s="842"/>
      <c r="U10" s="842"/>
      <c r="V10" s="842"/>
      <c r="W10" s="842"/>
      <c r="X10" s="842"/>
      <c r="Y10" s="842"/>
      <c r="Z10" s="842"/>
      <c r="AA10" s="842"/>
      <c r="AB10" s="842"/>
      <c r="AC10" s="842"/>
      <c r="AD10" s="842"/>
      <c r="AE10" s="842"/>
      <c r="AF10" s="842"/>
      <c r="AG10" s="842"/>
      <c r="AH10" s="842"/>
      <c r="AI10" s="842"/>
      <c r="AJ10" s="842"/>
      <c r="AK10" s="842"/>
      <c r="AL10" s="842"/>
      <c r="AM10" s="842"/>
      <c r="AN10" s="930"/>
      <c r="AO10" s="981"/>
      <c r="AP10" s="6650"/>
      <c r="AQ10" s="6651"/>
      <c r="AR10" s="6651"/>
      <c r="AS10" s="6651"/>
      <c r="AT10" s="6651"/>
      <c r="AU10" s="6652"/>
      <c r="AV10" s="852"/>
      <c r="AW10" s="852"/>
      <c r="AX10" s="852"/>
      <c r="AY10" s="852"/>
      <c r="AZ10" s="852"/>
      <c r="BA10" s="852"/>
      <c r="BB10" s="852"/>
      <c r="BC10" s="852"/>
      <c r="BD10" s="852"/>
      <c r="BE10" s="852"/>
      <c r="BF10" s="852"/>
      <c r="BG10" s="852"/>
      <c r="BH10" s="852"/>
      <c r="BI10" s="852"/>
      <c r="BJ10" s="852"/>
      <c r="BK10" s="852"/>
      <c r="BL10" s="852"/>
      <c r="BM10" s="852"/>
      <c r="BN10" s="852"/>
      <c r="BO10" s="852"/>
      <c r="BP10" s="852"/>
      <c r="BQ10" s="852"/>
      <c r="BR10" s="852"/>
      <c r="BS10" s="852"/>
      <c r="BT10" s="852"/>
      <c r="BU10" s="852"/>
      <c r="BV10" s="852"/>
      <c r="BW10" s="852"/>
      <c r="BX10" s="852"/>
      <c r="BY10" s="852"/>
      <c r="BZ10" s="852"/>
      <c r="CA10" s="852"/>
      <c r="CB10" s="852"/>
      <c r="CC10" s="852"/>
      <c r="CD10" s="852"/>
      <c r="CE10" s="852"/>
      <c r="CF10" s="852"/>
      <c r="CG10" s="852"/>
      <c r="CH10" s="852"/>
      <c r="CI10" s="1061"/>
      <c r="CJ10" s="3160"/>
      <c r="CK10" s="3161"/>
      <c r="CL10" s="3161"/>
      <c r="CM10" s="3161"/>
      <c r="CN10" s="3161"/>
      <c r="CO10" s="3161"/>
      <c r="CP10" s="3162"/>
      <c r="CQ10" s="852"/>
      <c r="CR10" s="852"/>
      <c r="CS10" s="852"/>
      <c r="CT10" s="852"/>
      <c r="CU10" s="852"/>
      <c r="CV10" s="852"/>
      <c r="CW10" s="852"/>
      <c r="CX10" s="852"/>
      <c r="CY10" s="852"/>
      <c r="CZ10" s="852"/>
      <c r="DA10" s="852"/>
      <c r="DB10" s="852"/>
      <c r="DC10" s="852"/>
      <c r="DD10" s="852"/>
      <c r="DE10" s="852"/>
      <c r="DF10" s="852"/>
      <c r="DG10" s="889"/>
      <c r="DH10" s="889"/>
      <c r="DI10" s="889"/>
      <c r="DJ10" s="889"/>
      <c r="DK10" s="889"/>
      <c r="DL10" s="889"/>
      <c r="DM10" s="889"/>
      <c r="DN10" s="889"/>
      <c r="DO10" s="889"/>
      <c r="DP10" s="889"/>
      <c r="DQ10" s="889"/>
      <c r="DR10" s="891"/>
      <c r="DS10" s="3176"/>
      <c r="DT10" s="3176"/>
      <c r="DU10" s="827"/>
    </row>
    <row r="11" spans="2:125" ht="6.75" customHeight="1" thickBot="1">
      <c r="B11" s="893"/>
      <c r="C11" s="886"/>
      <c r="D11" s="1519"/>
      <c r="E11" s="1519"/>
      <c r="F11" s="1519"/>
      <c r="G11" s="842"/>
      <c r="H11" s="842"/>
      <c r="I11" s="842"/>
      <c r="J11" s="842"/>
      <c r="K11" s="842"/>
      <c r="L11" s="842"/>
      <c r="M11" s="842"/>
      <c r="N11" s="842"/>
      <c r="O11" s="842"/>
      <c r="P11" s="842"/>
      <c r="Q11" s="842"/>
      <c r="R11" s="842"/>
      <c r="S11" s="842"/>
      <c r="T11" s="842"/>
      <c r="U11" s="842"/>
      <c r="V11" s="842"/>
      <c r="W11" s="842"/>
      <c r="X11" s="842"/>
      <c r="Y11" s="842"/>
      <c r="Z11" s="842"/>
      <c r="AA11" s="842"/>
      <c r="AB11" s="842"/>
      <c r="AC11" s="842"/>
      <c r="AD11" s="842"/>
      <c r="AE11" s="842"/>
      <c r="AF11" s="842"/>
      <c r="AG11" s="842"/>
      <c r="AH11" s="842"/>
      <c r="AI11" s="842"/>
      <c r="AJ11" s="842"/>
      <c r="AK11" s="842"/>
      <c r="AL11" s="842"/>
      <c r="AM11" s="842"/>
      <c r="AN11" s="930"/>
      <c r="AO11" s="1272"/>
      <c r="AP11" s="1272"/>
      <c r="AQ11" s="1272"/>
      <c r="AR11" s="1272"/>
      <c r="AS11" s="1272"/>
      <c r="AT11" s="1272"/>
      <c r="AU11" s="1272"/>
      <c r="AV11" s="1272"/>
      <c r="AW11" s="1272"/>
      <c r="AX11" s="1272"/>
      <c r="AY11" s="1272"/>
      <c r="AZ11" s="1272"/>
      <c r="BA11" s="1272"/>
      <c r="BB11" s="1272"/>
      <c r="BC11" s="1272"/>
      <c r="BD11" s="1272"/>
      <c r="BE11" s="1272"/>
      <c r="BF11" s="1272"/>
      <c r="BG11" s="1272"/>
      <c r="BH11" s="1272"/>
      <c r="BI11" s="1272"/>
      <c r="BJ11" s="1272"/>
      <c r="BK11" s="1272"/>
      <c r="BL11" s="1272"/>
      <c r="BM11" s="1272"/>
      <c r="BN11" s="1272"/>
      <c r="BO11" s="1272"/>
      <c r="BP11" s="1272"/>
      <c r="BQ11" s="1272"/>
      <c r="BR11" s="1272"/>
      <c r="BS11" s="1272"/>
      <c r="BT11" s="1272"/>
      <c r="BU11" s="1272"/>
      <c r="BV11" s="1272"/>
      <c r="BW11" s="1272"/>
      <c r="BX11" s="1272"/>
      <c r="BY11" s="1272"/>
      <c r="BZ11" s="1272"/>
      <c r="CA11" s="1272"/>
      <c r="CB11" s="1272"/>
      <c r="CC11" s="1272"/>
      <c r="CD11" s="1272"/>
      <c r="CE11" s="1272"/>
      <c r="CF11" s="1272"/>
      <c r="CG11" s="1272"/>
      <c r="CH11" s="1272"/>
      <c r="CI11" s="1272"/>
      <c r="CJ11" s="1272"/>
      <c r="CK11" s="1272"/>
      <c r="CL11" s="1272"/>
      <c r="CM11" s="1272"/>
      <c r="CN11" s="1272"/>
      <c r="CO11" s="1272"/>
      <c r="CP11" s="1272"/>
      <c r="CQ11" s="1272"/>
      <c r="CR11" s="1272"/>
      <c r="CS11" s="1272"/>
      <c r="CT11" s="1272"/>
      <c r="CU11" s="1272"/>
      <c r="CV11" s="1272"/>
      <c r="CW11" s="1272"/>
      <c r="CX11" s="1272"/>
      <c r="CY11" s="1272"/>
      <c r="CZ11" s="1272"/>
      <c r="DA11" s="1272"/>
      <c r="DB11" s="1272"/>
      <c r="DC11" s="1272"/>
      <c r="DD11" s="1272"/>
      <c r="DE11" s="1272"/>
      <c r="DF11" s="1272"/>
      <c r="DG11" s="1272"/>
      <c r="DH11" s="1272"/>
      <c r="DI11" s="1272"/>
      <c r="DJ11" s="1272"/>
      <c r="DK11" s="1272"/>
      <c r="DL11" s="1272"/>
      <c r="DM11" s="1272"/>
      <c r="DN11" s="1272"/>
      <c r="DO11" s="1272"/>
      <c r="DP11" s="1272"/>
      <c r="DQ11" s="1272"/>
      <c r="DR11" s="1272"/>
      <c r="DS11" s="3176"/>
      <c r="DT11" s="3176"/>
      <c r="DU11" s="827"/>
    </row>
    <row r="12" spans="2:125" ht="14.25" customHeight="1">
      <c r="B12" s="893"/>
      <c r="C12" s="886"/>
      <c r="D12" s="1519"/>
      <c r="E12" s="1519"/>
      <c r="F12" s="1519"/>
      <c r="G12" s="842"/>
      <c r="I12" s="826"/>
      <c r="J12" s="826"/>
      <c r="K12" s="826"/>
      <c r="L12" s="826"/>
      <c r="M12" s="826"/>
      <c r="N12" s="826"/>
      <c r="O12" s="826"/>
      <c r="P12" s="826"/>
      <c r="Q12" s="826"/>
      <c r="R12" s="826"/>
      <c r="S12" s="826"/>
      <c r="T12" s="826"/>
      <c r="U12" s="826"/>
      <c r="V12" s="826"/>
      <c r="W12" s="826"/>
      <c r="X12" s="826"/>
      <c r="Y12" s="826"/>
      <c r="Z12" s="826"/>
      <c r="AA12" s="826"/>
      <c r="AB12" s="826"/>
      <c r="AC12" s="826"/>
      <c r="AD12" s="826"/>
      <c r="AE12" s="826"/>
      <c r="AF12" s="826"/>
      <c r="AG12" s="826"/>
      <c r="AH12" s="826"/>
      <c r="AI12" s="826"/>
      <c r="AJ12" s="826"/>
      <c r="AK12" s="826"/>
      <c r="AL12" s="826"/>
      <c r="AM12" s="826"/>
      <c r="AN12" s="930"/>
      <c r="AO12" s="1272"/>
      <c r="AP12" s="6646" t="s">
        <v>1012</v>
      </c>
      <c r="AQ12" s="6647"/>
      <c r="AR12" s="6647"/>
      <c r="AS12" s="6647"/>
      <c r="AT12" s="6647"/>
      <c r="AU12" s="6647"/>
      <c r="AV12" s="6647"/>
      <c r="AW12" s="6647"/>
      <c r="AX12" s="6647"/>
      <c r="AY12" s="6647"/>
      <c r="AZ12" s="6647"/>
      <c r="BA12" s="6647"/>
      <c r="BB12" s="6647"/>
      <c r="BC12" s="6647"/>
      <c r="BD12" s="6647"/>
      <c r="BE12" s="6647"/>
      <c r="BF12" s="6647"/>
      <c r="BG12" s="6647"/>
      <c r="BH12" s="6647"/>
      <c r="BI12" s="6647"/>
      <c r="BJ12" s="6647"/>
      <c r="BK12" s="6647"/>
      <c r="BL12" s="6647"/>
      <c r="BM12" s="6647"/>
      <c r="BN12" s="6647"/>
      <c r="BO12" s="6647"/>
      <c r="BP12" s="6647"/>
      <c r="BQ12" s="6647"/>
      <c r="BR12" s="6647"/>
      <c r="BS12" s="6647"/>
      <c r="BT12" s="6647"/>
      <c r="BU12" s="6647"/>
      <c r="BV12" s="6647"/>
      <c r="BW12" s="6647"/>
      <c r="BX12" s="6647"/>
      <c r="BY12" s="6647"/>
      <c r="BZ12" s="6647"/>
      <c r="CA12" s="6647"/>
      <c r="CB12" s="6647"/>
      <c r="CC12" s="6647"/>
      <c r="CD12" s="6647"/>
      <c r="CE12" s="6647"/>
      <c r="CF12" s="6647"/>
      <c r="CG12" s="6647"/>
      <c r="CH12" s="6647"/>
      <c r="CI12" s="6647"/>
      <c r="CJ12" s="6647"/>
      <c r="CK12" s="6647"/>
      <c r="CL12" s="6647"/>
      <c r="CM12" s="6647"/>
      <c r="CN12" s="6647"/>
      <c r="CO12" s="6647"/>
      <c r="CP12" s="6647"/>
      <c r="CQ12" s="6647"/>
      <c r="CR12" s="6647"/>
      <c r="CS12" s="6647"/>
      <c r="CT12" s="6647"/>
      <c r="CU12" s="6647"/>
      <c r="CV12" s="6647"/>
      <c r="CW12" s="6647"/>
      <c r="CX12" s="6647"/>
      <c r="CY12" s="6647"/>
      <c r="CZ12" s="6647"/>
      <c r="DA12" s="6647"/>
      <c r="DB12" s="6647"/>
      <c r="DC12" s="6647"/>
      <c r="DD12" s="6647"/>
      <c r="DE12" s="6647"/>
      <c r="DF12" s="6647"/>
      <c r="DG12" s="6647"/>
      <c r="DH12" s="6647"/>
      <c r="DI12" s="6647"/>
      <c r="DJ12" s="6647"/>
      <c r="DK12" s="6647"/>
      <c r="DL12" s="6647"/>
      <c r="DM12" s="6647"/>
      <c r="DN12" s="6647"/>
      <c r="DO12" s="6647"/>
      <c r="DP12" s="6647"/>
      <c r="DQ12" s="6647"/>
      <c r="DR12" s="6648"/>
      <c r="DS12" s="3176"/>
      <c r="DT12" s="3176"/>
      <c r="DU12" s="827"/>
    </row>
    <row r="13" spans="2:125" ht="14.25" customHeight="1">
      <c r="B13" s="893"/>
      <c r="C13" s="1133"/>
      <c r="D13" s="1520"/>
      <c r="E13" s="1520"/>
      <c r="F13" s="1520"/>
      <c r="G13" s="842"/>
      <c r="H13" s="826"/>
      <c r="I13" s="826"/>
      <c r="J13" s="826"/>
      <c r="K13" s="826"/>
      <c r="L13" s="826"/>
      <c r="M13" s="826"/>
      <c r="N13" s="826"/>
      <c r="O13" s="826"/>
      <c r="P13" s="826"/>
      <c r="Q13" s="826"/>
      <c r="R13" s="826"/>
      <c r="S13" s="826"/>
      <c r="T13" s="826"/>
      <c r="U13" s="826"/>
      <c r="V13" s="826"/>
      <c r="W13" s="826"/>
      <c r="X13" s="826"/>
      <c r="Y13" s="826"/>
      <c r="Z13" s="826"/>
      <c r="AA13" s="826"/>
      <c r="AB13" s="826"/>
      <c r="AC13" s="826"/>
      <c r="AD13" s="826"/>
      <c r="AE13" s="826"/>
      <c r="AF13" s="826"/>
      <c r="AG13" s="826"/>
      <c r="AH13" s="826"/>
      <c r="AI13" s="826"/>
      <c r="AJ13" s="826"/>
      <c r="AK13" s="826"/>
      <c r="AL13" s="826"/>
      <c r="AM13" s="826"/>
      <c r="AN13" s="930"/>
      <c r="AO13" s="1272"/>
      <c r="AP13" s="1283"/>
      <c r="AQ13" s="1256"/>
      <c r="AR13" s="1256"/>
      <c r="AS13" s="1278"/>
      <c r="AT13" s="1282"/>
      <c r="AU13" s="1282"/>
      <c r="AV13" s="1280"/>
      <c r="AW13" s="1280"/>
      <c r="AX13" s="1280"/>
      <c r="AY13" s="1281" t="s">
        <v>1010</v>
      </c>
      <c r="AZ13" s="1280"/>
      <c r="BA13" s="1280"/>
      <c r="BB13" s="1280"/>
      <c r="BC13" s="1280"/>
      <c r="BD13" s="1280"/>
      <c r="BE13" s="1280"/>
      <c r="BF13" s="1280"/>
      <c r="BG13" s="1280"/>
      <c r="BH13" s="1280"/>
      <c r="BI13" s="1280"/>
      <c r="BJ13" s="1280"/>
      <c r="BK13" s="1280"/>
      <c r="BL13" s="1280"/>
      <c r="BM13" s="1280"/>
      <c r="BN13" s="1277"/>
      <c r="BO13" s="1280"/>
      <c r="BP13" s="1280"/>
      <c r="BQ13" s="1280"/>
      <c r="BR13" s="1280"/>
      <c r="BS13" s="1280"/>
      <c r="BT13" s="1278"/>
      <c r="BU13" s="1278"/>
      <c r="BV13" s="1278"/>
      <c r="BW13" s="1278"/>
      <c r="BX13" s="1278"/>
      <c r="BY13" s="1278"/>
      <c r="BZ13" s="1278"/>
      <c r="CA13" s="1278"/>
      <c r="CB13" s="1278"/>
      <c r="CC13" s="1278"/>
      <c r="CD13" s="1278"/>
      <c r="CE13" s="1278"/>
      <c r="CF13" s="1278"/>
      <c r="CG13" s="1278"/>
      <c r="CH13" s="1279" t="s">
        <v>1009</v>
      </c>
      <c r="CI13" s="1278"/>
      <c r="CJ13" s="1278"/>
      <c r="CK13" s="1278"/>
      <c r="CL13" s="1278"/>
      <c r="CM13" s="1278"/>
      <c r="CN13" s="1278"/>
      <c r="CO13" s="1278"/>
      <c r="CP13" s="1278"/>
      <c r="CQ13" s="1278"/>
      <c r="CR13" s="1278"/>
      <c r="CS13" s="1278"/>
      <c r="CT13" s="1278"/>
      <c r="CU13" s="1278"/>
      <c r="CV13" s="1278"/>
      <c r="CW13" s="1278"/>
      <c r="CX13" s="1277"/>
      <c r="CY13" s="6619" t="s">
        <v>8</v>
      </c>
      <c r="CZ13" s="6620"/>
      <c r="DA13" s="6620"/>
      <c r="DB13" s="6620"/>
      <c r="DC13" s="6620"/>
      <c r="DD13" s="6620"/>
      <c r="DE13" s="6620"/>
      <c r="DF13" s="6620"/>
      <c r="DG13" s="6620"/>
      <c r="DH13" s="6620"/>
      <c r="DI13" s="6621"/>
      <c r="DJ13" s="6620" t="s">
        <v>9</v>
      </c>
      <c r="DK13" s="6620"/>
      <c r="DL13" s="6620"/>
      <c r="DM13" s="6620"/>
      <c r="DN13" s="6620"/>
      <c r="DO13" s="6620"/>
      <c r="DP13" s="6620"/>
      <c r="DQ13" s="6620"/>
      <c r="DR13" s="6645"/>
      <c r="DS13" s="3202" t="s">
        <v>1305</v>
      </c>
      <c r="DT13" s="3202"/>
      <c r="DU13" s="827"/>
    </row>
    <row r="14" spans="2:125" ht="3" customHeight="1">
      <c r="B14" s="893"/>
      <c r="C14" s="1547"/>
      <c r="D14" s="1549"/>
      <c r="E14" s="1549"/>
      <c r="F14" s="1549"/>
      <c r="G14" s="1519"/>
      <c r="H14" s="1548"/>
      <c r="I14" s="1548"/>
      <c r="J14" s="1548"/>
      <c r="K14" s="1548"/>
      <c r="L14" s="1548"/>
      <c r="M14" s="1548"/>
      <c r="N14" s="1548"/>
      <c r="O14" s="1548"/>
      <c r="P14" s="1548"/>
      <c r="Q14" s="1548"/>
      <c r="R14" s="1548"/>
      <c r="S14" s="1548"/>
      <c r="T14" s="1548"/>
      <c r="U14" s="1548"/>
      <c r="V14" s="1548"/>
      <c r="W14" s="1548"/>
      <c r="X14" s="1548"/>
      <c r="Y14" s="1548"/>
      <c r="Z14" s="1548"/>
      <c r="AA14" s="1548"/>
      <c r="AB14" s="1548"/>
      <c r="AC14" s="1548"/>
      <c r="AD14" s="1548"/>
      <c r="AE14" s="1548"/>
      <c r="AF14" s="1548"/>
      <c r="AG14" s="1548"/>
      <c r="AH14" s="1548"/>
      <c r="AI14" s="1548"/>
      <c r="AJ14" s="1548"/>
      <c r="AK14" s="1548"/>
      <c r="AL14" s="1548"/>
      <c r="AM14" s="1548"/>
      <c r="AN14" s="930"/>
      <c r="AO14" s="1272"/>
      <c r="AP14" s="6605" t="str">
        <f>IF(分離第三表入力用!CR131=TRUE,"〇","")</f>
        <v/>
      </c>
      <c r="AQ14" s="6606"/>
      <c r="AR14" s="6606"/>
      <c r="AS14" s="6606"/>
      <c r="AT14" s="6606"/>
      <c r="AU14" s="6607"/>
      <c r="AV14" s="6624" t="str">
        <f>IF(分離第三表入力用!CS131=TRUE,"〇","")</f>
        <v/>
      </c>
      <c r="AW14" s="6606"/>
      <c r="AX14" s="6606"/>
      <c r="AY14" s="6606"/>
      <c r="AZ14" s="6606"/>
      <c r="BA14" s="6606"/>
      <c r="BB14" s="6606"/>
      <c r="BC14" s="6606"/>
      <c r="BD14" s="6606"/>
      <c r="BE14" s="6624" t="str">
        <f>IF(分離第三表入力用!CT131=TRUE,"〇","")</f>
        <v/>
      </c>
      <c r="BF14" s="6606"/>
      <c r="BG14" s="6606"/>
      <c r="BH14" s="6606"/>
      <c r="BI14" s="6606"/>
      <c r="BJ14" s="6606"/>
      <c r="BK14" s="6606"/>
      <c r="BL14" s="6606"/>
      <c r="BM14" s="6606"/>
      <c r="BN14" s="6607"/>
      <c r="BO14" s="1246"/>
      <c r="BP14" s="1276"/>
      <c r="BQ14" s="1276"/>
      <c r="BR14" s="1276"/>
      <c r="BS14" s="1276"/>
      <c r="BT14" s="1274"/>
      <c r="BU14" s="1274"/>
      <c r="BV14" s="1274"/>
      <c r="BW14" s="1274"/>
      <c r="BX14" s="1274"/>
      <c r="BY14" s="1274"/>
      <c r="BZ14" s="1274"/>
      <c r="CA14" s="1274"/>
      <c r="CB14" s="1274"/>
      <c r="CC14" s="1274"/>
      <c r="CD14" s="1274"/>
      <c r="CE14" s="1275"/>
      <c r="CF14" s="3410" t="s">
        <v>1007</v>
      </c>
      <c r="CG14" s="6417"/>
      <c r="CH14" s="3411"/>
      <c r="CI14" s="959"/>
      <c r="CJ14" s="959"/>
      <c r="CK14" s="959"/>
      <c r="CL14" s="959"/>
      <c r="CM14" s="1274"/>
      <c r="CN14" s="1274"/>
      <c r="CO14" s="1206"/>
      <c r="CP14" s="1206"/>
      <c r="CQ14" s="1206"/>
      <c r="CR14" s="1206"/>
      <c r="CS14" s="1206"/>
      <c r="CT14" s="1235"/>
      <c r="CU14" s="1235"/>
      <c r="CV14" s="1235"/>
      <c r="CW14" s="1235"/>
      <c r="CX14" s="1238"/>
      <c r="CY14" s="1239"/>
      <c r="CZ14" s="1235"/>
      <c r="DA14" s="1235"/>
      <c r="DB14" s="1235"/>
      <c r="DC14" s="1235"/>
      <c r="DD14" s="1235"/>
      <c r="DE14" s="1238"/>
      <c r="DF14" s="1235"/>
      <c r="DG14" s="1235"/>
      <c r="DH14" s="1235"/>
      <c r="DI14" s="1238"/>
      <c r="DJ14" s="1235"/>
      <c r="DK14" s="1235"/>
      <c r="DL14" s="1235"/>
      <c r="DM14" s="1235"/>
      <c r="DN14" s="1235"/>
      <c r="DO14" s="1235"/>
      <c r="DP14" s="1239"/>
      <c r="DQ14" s="1235"/>
      <c r="DR14" s="1273"/>
      <c r="DS14" s="3202"/>
      <c r="DT14" s="3202"/>
      <c r="DU14" s="827"/>
    </row>
    <row r="15" spans="2:125" ht="22.5" customHeight="1">
      <c r="B15" s="893"/>
      <c r="C15" s="6396" t="s">
        <v>1011</v>
      </c>
      <c r="D15" s="6618"/>
      <c r="E15" s="6618"/>
      <c r="F15" s="6618"/>
      <c r="G15" s="852"/>
      <c r="H15" s="3217" t="str">
        <f>分離第三表入力用!H10</f>
        <v>A市××町１－２３－45</v>
      </c>
      <c r="I15" s="3217"/>
      <c r="J15" s="3217"/>
      <c r="K15" s="3217"/>
      <c r="L15" s="3217"/>
      <c r="M15" s="3217"/>
      <c r="N15" s="3217"/>
      <c r="O15" s="3217"/>
      <c r="P15" s="3217"/>
      <c r="Q15" s="3217"/>
      <c r="R15" s="3217"/>
      <c r="S15" s="3217"/>
      <c r="T15" s="3217"/>
      <c r="U15" s="3217"/>
      <c r="V15" s="3217"/>
      <c r="W15" s="3217"/>
      <c r="X15" s="3217"/>
      <c r="Y15" s="3217"/>
      <c r="Z15" s="3217"/>
      <c r="AA15" s="3217"/>
      <c r="AB15" s="3217"/>
      <c r="AC15" s="3217"/>
      <c r="AD15" s="3217"/>
      <c r="AE15" s="3217"/>
      <c r="AF15" s="3217"/>
      <c r="AG15" s="3217"/>
      <c r="AH15" s="3217"/>
      <c r="AI15" s="3217"/>
      <c r="AJ15" s="3217"/>
      <c r="AK15" s="3217"/>
      <c r="AL15" s="3217"/>
      <c r="AM15" s="3217"/>
      <c r="AN15" s="930"/>
      <c r="AO15" s="1272"/>
      <c r="AP15" s="6608"/>
      <c r="AQ15" s="6609"/>
      <c r="AR15" s="6609"/>
      <c r="AS15" s="6609"/>
      <c r="AT15" s="6609"/>
      <c r="AU15" s="6610"/>
      <c r="AV15" s="6625"/>
      <c r="AW15" s="6609"/>
      <c r="AX15" s="6609"/>
      <c r="AY15" s="6609"/>
      <c r="AZ15" s="6609"/>
      <c r="BA15" s="6609"/>
      <c r="BB15" s="6609"/>
      <c r="BC15" s="6609"/>
      <c r="BD15" s="6609"/>
      <c r="BE15" s="6625"/>
      <c r="BF15" s="6609"/>
      <c r="BG15" s="6609"/>
      <c r="BH15" s="6609"/>
      <c r="BI15" s="6609"/>
      <c r="BJ15" s="6609"/>
      <c r="BK15" s="6609"/>
      <c r="BL15" s="6609"/>
      <c r="BM15" s="6609"/>
      <c r="BN15" s="6610"/>
      <c r="BO15" s="1231"/>
      <c r="BP15" s="3175" t="str">
        <f>IF(OR(分離第三表入力用!AU12=0,LEN(分離第三表入力用!AU12)-2&lt;=0),"",MID(分離第三表入力用!AU12,LEN(分離第三表入力用!AU12)-2,1))</f>
        <v/>
      </c>
      <c r="BQ15" s="3175"/>
      <c r="BR15" s="3175"/>
      <c r="BS15" s="3175"/>
      <c r="BT15" s="1230"/>
      <c r="BU15" s="3175" t="str">
        <f>IF(OR(分離第三表入力用!AU12=0,LEN(分離第三表入力用!AU12)-1&lt;=0),"",MID(分離第三表入力用!AU12,LEN(分離第三表入力用!AU12)-1,1))</f>
        <v/>
      </c>
      <c r="BV15" s="3175"/>
      <c r="BW15" s="3175"/>
      <c r="BX15" s="3175"/>
      <c r="BY15" s="3175"/>
      <c r="BZ15" s="3175"/>
      <c r="CA15" s="841"/>
      <c r="CB15" s="3175" t="str">
        <f>RIGHT(分離第三表入力用!AU12,1)</f>
        <v/>
      </c>
      <c r="CC15" s="3175"/>
      <c r="CD15" s="3175"/>
      <c r="CE15" s="1229"/>
      <c r="CF15" s="3412"/>
      <c r="CG15" s="6418"/>
      <c r="CH15" s="3413"/>
      <c r="CI15" s="6614" t="str">
        <f>IF(OR(分離第三表入力用!BI12=0,LEN(分離第三表入力用!BI12)-1&lt;=0),"",MID(分離第三表入力用!BI12,LEN(分離第三表入力用!BI12)-1,1))</f>
        <v/>
      </c>
      <c r="CJ15" s="3175"/>
      <c r="CK15" s="3175"/>
      <c r="CL15" s="3175"/>
      <c r="CM15" s="3175" t="str">
        <f>RIGHT(分離第三表入力用!BI12,1)</f>
        <v/>
      </c>
      <c r="CN15" s="3175"/>
      <c r="CO15" s="3175"/>
      <c r="CP15" s="3175"/>
      <c r="CQ15" s="6600" t="s">
        <v>1006</v>
      </c>
      <c r="CR15" s="6600"/>
      <c r="CS15" s="6600"/>
      <c r="CT15" s="3663">
        <f>分離第三表入力用!BR12</f>
        <v>0</v>
      </c>
      <c r="CU15" s="3175"/>
      <c r="CV15" s="3175"/>
      <c r="CW15" s="3175"/>
      <c r="CX15" s="1227"/>
      <c r="CY15" s="1228"/>
      <c r="CZ15" s="1226"/>
      <c r="DA15" s="3663">
        <f>分離第三表入力用!BW12</f>
        <v>0</v>
      </c>
      <c r="DB15" s="3175"/>
      <c r="DC15" s="3175"/>
      <c r="DD15" s="1226"/>
      <c r="DE15" s="1227"/>
      <c r="DF15" s="6598" t="s">
        <v>8</v>
      </c>
      <c r="DG15" s="6598"/>
      <c r="DH15" s="6598"/>
      <c r="DI15" s="3830"/>
      <c r="DJ15" s="1226"/>
      <c r="DK15" s="3663">
        <f>分離第三表入力用!CE12</f>
        <v>0</v>
      </c>
      <c r="DL15" s="3175"/>
      <c r="DM15" s="3175"/>
      <c r="DN15" s="3175"/>
      <c r="DO15" s="832"/>
      <c r="DP15" s="3829" t="s">
        <v>9</v>
      </c>
      <c r="DQ15" s="6598"/>
      <c r="DR15" s="6599"/>
      <c r="DS15" s="3202"/>
      <c r="DT15" s="3202"/>
      <c r="DU15" s="827"/>
    </row>
    <row r="16" spans="2:125" ht="5.0999999999999996" customHeight="1">
      <c r="B16" s="893"/>
      <c r="C16" s="6601" t="s">
        <v>10</v>
      </c>
      <c r="D16" s="6602"/>
      <c r="E16" s="6602"/>
      <c r="F16" s="6602"/>
      <c r="G16" s="842"/>
      <c r="H16" s="6603" t="str">
        <f>分離第三表入力用!H13</f>
        <v>国税商店</v>
      </c>
      <c r="I16" s="6603"/>
      <c r="J16" s="6603"/>
      <c r="K16" s="6603"/>
      <c r="L16" s="6603"/>
      <c r="M16" s="6603"/>
      <c r="N16" s="6603"/>
      <c r="O16" s="6603"/>
      <c r="P16" s="6603"/>
      <c r="Q16" s="6603"/>
      <c r="R16" s="6603"/>
      <c r="S16" s="6603"/>
      <c r="T16" s="6603"/>
      <c r="U16" s="6603"/>
      <c r="V16" s="6603"/>
      <c r="W16" s="6603"/>
      <c r="X16" s="6603"/>
      <c r="Y16" s="6603"/>
      <c r="Z16" s="6603"/>
      <c r="AA16" s="6603"/>
      <c r="AB16" s="6603"/>
      <c r="AC16" s="6603"/>
      <c r="AD16" s="6603"/>
      <c r="AE16" s="6603"/>
      <c r="AF16" s="6603"/>
      <c r="AG16" s="6603"/>
      <c r="AH16" s="6603"/>
      <c r="AI16" s="6603"/>
      <c r="AJ16" s="6603"/>
      <c r="AK16" s="6603"/>
      <c r="AL16" s="6603"/>
      <c r="AM16" s="6603"/>
      <c r="AN16" s="930"/>
      <c r="AO16" s="1272"/>
      <c r="AP16" s="6608"/>
      <c r="AQ16" s="6609"/>
      <c r="AR16" s="6609"/>
      <c r="AS16" s="6609"/>
      <c r="AT16" s="6609"/>
      <c r="AU16" s="6610"/>
      <c r="AV16" s="6628"/>
      <c r="AW16" s="6612"/>
      <c r="AX16" s="6612"/>
      <c r="AY16" s="6612"/>
      <c r="AZ16" s="6612"/>
      <c r="BA16" s="6612"/>
      <c r="BB16" s="6612"/>
      <c r="BC16" s="6612"/>
      <c r="BD16" s="6612"/>
      <c r="BE16" s="6628"/>
      <c r="BF16" s="6612"/>
      <c r="BG16" s="6612"/>
      <c r="BH16" s="6612"/>
      <c r="BI16" s="6612"/>
      <c r="BJ16" s="6612"/>
      <c r="BK16" s="6612"/>
      <c r="BL16" s="6612"/>
      <c r="BM16" s="6612"/>
      <c r="BN16" s="6613"/>
      <c r="BO16" s="1255"/>
      <c r="BP16" s="850"/>
      <c r="BQ16" s="850"/>
      <c r="BR16" s="850"/>
      <c r="BS16" s="850"/>
      <c r="BT16" s="843"/>
      <c r="BU16" s="841"/>
      <c r="BV16" s="843"/>
      <c r="BW16" s="843"/>
      <c r="BX16" s="843"/>
      <c r="BY16" s="843"/>
      <c r="BZ16" s="843"/>
      <c r="CA16" s="841"/>
      <c r="CB16" s="841"/>
      <c r="CC16" s="843"/>
      <c r="CD16" s="906"/>
      <c r="CE16" s="819"/>
      <c r="CF16" s="3412"/>
      <c r="CG16" s="6418"/>
      <c r="CH16" s="3413"/>
      <c r="CI16" s="919"/>
      <c r="CJ16" s="919"/>
      <c r="CK16" s="919"/>
      <c r="CL16" s="850"/>
      <c r="CM16" s="919"/>
      <c r="CN16" s="919"/>
      <c r="CO16" s="919"/>
      <c r="CP16" s="850"/>
      <c r="CQ16" s="1271"/>
      <c r="CR16" s="1270"/>
      <c r="CS16" s="1270"/>
      <c r="CT16" s="919"/>
      <c r="CU16" s="850"/>
      <c r="CV16" s="1264"/>
      <c r="CW16" s="1264"/>
      <c r="CX16" s="1268"/>
      <c r="CY16" s="1269"/>
      <c r="CZ16" s="1265"/>
      <c r="DA16" s="1264"/>
      <c r="DB16" s="1264"/>
      <c r="DC16" s="1264"/>
      <c r="DD16" s="1265"/>
      <c r="DE16" s="1268"/>
      <c r="DF16" s="1267"/>
      <c r="DG16" s="1267"/>
      <c r="DH16" s="1267"/>
      <c r="DI16" s="1266"/>
      <c r="DJ16" s="1265"/>
      <c r="DK16" s="1264"/>
      <c r="DL16" s="1264"/>
      <c r="DM16" s="1264"/>
      <c r="DN16" s="850"/>
      <c r="DO16" s="889"/>
      <c r="DP16" s="1263"/>
      <c r="DQ16" s="1262"/>
      <c r="DR16" s="1261"/>
      <c r="DS16" s="3202"/>
      <c r="DT16" s="3202"/>
      <c r="DU16" s="827"/>
    </row>
    <row r="17" spans="2:126" ht="5.0999999999999996" customHeight="1">
      <c r="B17" s="893"/>
      <c r="C17" s="6601"/>
      <c r="D17" s="6602"/>
      <c r="E17" s="6602"/>
      <c r="F17" s="6602"/>
      <c r="G17" s="842"/>
      <c r="H17" s="6604"/>
      <c r="I17" s="6604"/>
      <c r="J17" s="6604"/>
      <c r="K17" s="6604"/>
      <c r="L17" s="6604"/>
      <c r="M17" s="6604"/>
      <c r="N17" s="6604"/>
      <c r="O17" s="6604"/>
      <c r="P17" s="6604"/>
      <c r="Q17" s="6604"/>
      <c r="R17" s="6604"/>
      <c r="S17" s="6604"/>
      <c r="T17" s="6604"/>
      <c r="U17" s="6604"/>
      <c r="V17" s="6604"/>
      <c r="W17" s="6604"/>
      <c r="X17" s="6604"/>
      <c r="Y17" s="6604"/>
      <c r="Z17" s="6604"/>
      <c r="AA17" s="6604"/>
      <c r="AB17" s="6604"/>
      <c r="AC17" s="6604"/>
      <c r="AD17" s="6604"/>
      <c r="AE17" s="6604"/>
      <c r="AF17" s="6604"/>
      <c r="AG17" s="6604"/>
      <c r="AH17" s="6604"/>
      <c r="AI17" s="6604"/>
      <c r="AJ17" s="6604"/>
      <c r="AK17" s="6604"/>
      <c r="AL17" s="6604"/>
      <c r="AM17" s="6604"/>
      <c r="AN17" s="930"/>
      <c r="AO17" s="1256"/>
      <c r="AP17" s="6605" t="str">
        <f>IF(分離第三表入力用!CR132=TRUE,"〇","")</f>
        <v/>
      </c>
      <c r="AQ17" s="6606"/>
      <c r="AR17" s="6606"/>
      <c r="AS17" s="6606"/>
      <c r="AT17" s="6606"/>
      <c r="AU17" s="6607"/>
      <c r="AV17" s="6624" t="str">
        <f>IF(分離第三表入力用!CS132=TRUE,"〇","")</f>
        <v/>
      </c>
      <c r="AW17" s="6606"/>
      <c r="AX17" s="6606"/>
      <c r="AY17" s="6606"/>
      <c r="AZ17" s="6606"/>
      <c r="BA17" s="6606"/>
      <c r="BB17" s="6606"/>
      <c r="BC17" s="6606"/>
      <c r="BD17" s="6606"/>
      <c r="BE17" s="6624" t="str">
        <f>IF(分離第三表入力用!CT132=TRUE,"〇","")</f>
        <v/>
      </c>
      <c r="BF17" s="6606"/>
      <c r="BG17" s="6606"/>
      <c r="BH17" s="6606"/>
      <c r="BI17" s="6606"/>
      <c r="BJ17" s="6606"/>
      <c r="BK17" s="6606"/>
      <c r="BL17" s="6606"/>
      <c r="BM17" s="6606"/>
      <c r="BN17" s="6607"/>
      <c r="BO17" s="1246"/>
      <c r="BP17" s="1245"/>
      <c r="BQ17" s="1245"/>
      <c r="BR17" s="1245"/>
      <c r="BS17" s="1245"/>
      <c r="BT17" s="1242"/>
      <c r="BU17" s="1242"/>
      <c r="BV17" s="1242"/>
      <c r="BW17" s="1242"/>
      <c r="BX17" s="1242"/>
      <c r="BY17" s="1242"/>
      <c r="BZ17" s="1242"/>
      <c r="CA17" s="1242"/>
      <c r="CB17" s="1242"/>
      <c r="CC17" s="1242"/>
      <c r="CD17" s="862"/>
      <c r="CE17" s="1260"/>
      <c r="CF17" s="3410" t="s">
        <v>1007</v>
      </c>
      <c r="CG17" s="6417"/>
      <c r="CH17" s="3411"/>
      <c r="CI17" s="1259"/>
      <c r="CJ17" s="1259"/>
      <c r="CK17" s="1259"/>
      <c r="CL17" s="1259"/>
      <c r="CM17" s="1244"/>
      <c r="CN17" s="1244"/>
      <c r="CO17" s="1258"/>
      <c r="CP17" s="1258"/>
      <c r="CQ17" s="1257"/>
      <c r="CR17" s="1257"/>
      <c r="CS17" s="1257"/>
      <c r="CT17" s="1251"/>
      <c r="CU17" s="1251"/>
      <c r="CV17" s="1251"/>
      <c r="CW17" s="1251"/>
      <c r="CX17" s="1227"/>
      <c r="CY17" s="1239"/>
      <c r="CZ17" s="1235"/>
      <c r="DA17" s="1236"/>
      <c r="DB17" s="1236"/>
      <c r="DC17" s="1236"/>
      <c r="DD17" s="1235"/>
      <c r="DE17" s="1238"/>
      <c r="DF17" s="1233"/>
      <c r="DG17" s="1233"/>
      <c r="DH17" s="1233"/>
      <c r="DI17" s="1237"/>
      <c r="DJ17" s="1235"/>
      <c r="DK17" s="1236"/>
      <c r="DL17" s="1236"/>
      <c r="DM17" s="1236"/>
      <c r="DN17" s="1236"/>
      <c r="DO17" s="1235"/>
      <c r="DP17" s="1234"/>
      <c r="DQ17" s="1233"/>
      <c r="DR17" s="1232"/>
      <c r="DS17" s="3202"/>
      <c r="DT17" s="3202"/>
      <c r="DU17" s="827"/>
    </row>
    <row r="18" spans="2:126" ht="22.5" customHeight="1">
      <c r="B18" s="893"/>
      <c r="C18" s="6601"/>
      <c r="D18" s="6602"/>
      <c r="E18" s="6602"/>
      <c r="F18" s="6602"/>
      <c r="G18" s="1519"/>
      <c r="H18" s="6604"/>
      <c r="I18" s="6604"/>
      <c r="J18" s="6604"/>
      <c r="K18" s="6604"/>
      <c r="L18" s="6604"/>
      <c r="M18" s="6604"/>
      <c r="N18" s="6604"/>
      <c r="O18" s="6604"/>
      <c r="P18" s="6604"/>
      <c r="Q18" s="6604"/>
      <c r="R18" s="6604"/>
      <c r="S18" s="6604"/>
      <c r="T18" s="6604"/>
      <c r="U18" s="6604"/>
      <c r="V18" s="6604"/>
      <c r="W18" s="6604"/>
      <c r="X18" s="6604"/>
      <c r="Y18" s="6604"/>
      <c r="Z18" s="6604"/>
      <c r="AA18" s="6604"/>
      <c r="AB18" s="6604"/>
      <c r="AC18" s="6604"/>
      <c r="AD18" s="6604"/>
      <c r="AE18" s="6604"/>
      <c r="AF18" s="6604"/>
      <c r="AG18" s="6604"/>
      <c r="AH18" s="6604"/>
      <c r="AI18" s="6604"/>
      <c r="AJ18" s="6604"/>
      <c r="AK18" s="6604"/>
      <c r="AL18" s="6604"/>
      <c r="AM18" s="6604"/>
      <c r="AN18" s="930"/>
      <c r="AO18" s="1256"/>
      <c r="AP18" s="6608"/>
      <c r="AQ18" s="6609"/>
      <c r="AR18" s="6609"/>
      <c r="AS18" s="6609"/>
      <c r="AT18" s="6609"/>
      <c r="AU18" s="6610"/>
      <c r="AV18" s="6625"/>
      <c r="AW18" s="6609"/>
      <c r="AX18" s="6609"/>
      <c r="AY18" s="6609"/>
      <c r="AZ18" s="6609"/>
      <c r="BA18" s="6609"/>
      <c r="BB18" s="6609"/>
      <c r="BC18" s="6609"/>
      <c r="BD18" s="6609"/>
      <c r="BE18" s="6625"/>
      <c r="BF18" s="6609"/>
      <c r="BG18" s="6609"/>
      <c r="BH18" s="6609"/>
      <c r="BI18" s="6609"/>
      <c r="BJ18" s="6609"/>
      <c r="BK18" s="6609"/>
      <c r="BL18" s="6609"/>
      <c r="BM18" s="6609"/>
      <c r="BN18" s="6610"/>
      <c r="BO18" s="1231"/>
      <c r="BP18" s="3175" t="str">
        <f>IF(OR(分離第三表入力用!AU15=0,LEN(分離第三表入力用!AU15)-2&lt;=0),"",MID(分離第三表入力用!AU15,LEN(分離第三表入力用!AU15)-2,1))</f>
        <v/>
      </c>
      <c r="BQ18" s="3175"/>
      <c r="BR18" s="3175"/>
      <c r="BS18" s="3175"/>
      <c r="BT18" s="1230"/>
      <c r="BU18" s="3175" t="str">
        <f>IF(OR(分離第三表入力用!AU15=0,LEN(分離第三表入力用!AU15)-1&lt;=0),"",MID(分離第三表入力用!AU15,LEN(分離第三表入力用!AU15)-1,1))</f>
        <v/>
      </c>
      <c r="BV18" s="3175"/>
      <c r="BW18" s="3175"/>
      <c r="BX18" s="3175"/>
      <c r="BY18" s="3175"/>
      <c r="BZ18" s="3175"/>
      <c r="CA18" s="841"/>
      <c r="CB18" s="3175" t="str">
        <f>RIGHT(分離第三表入力用!AU15,1)</f>
        <v/>
      </c>
      <c r="CC18" s="3175"/>
      <c r="CD18" s="3175"/>
      <c r="CE18" s="1229"/>
      <c r="CF18" s="3412"/>
      <c r="CG18" s="6418"/>
      <c r="CH18" s="3413"/>
      <c r="CI18" s="6614" t="str">
        <f>IF(OR(分離第三表入力用!BI15=0,LEN(分離第三表入力用!BI15)-1&lt;=0),"",MID(分離第三表入力用!BI15,LEN(分離第三表入力用!BI15)-1,1))</f>
        <v/>
      </c>
      <c r="CJ18" s="3175"/>
      <c r="CK18" s="3175"/>
      <c r="CL18" s="3175"/>
      <c r="CM18" s="3175" t="str">
        <f>RIGHT(分離第三表入力用!BI15,1)</f>
        <v/>
      </c>
      <c r="CN18" s="3175"/>
      <c r="CO18" s="3175"/>
      <c r="CP18" s="3175"/>
      <c r="CQ18" s="6600" t="s">
        <v>1006</v>
      </c>
      <c r="CR18" s="6600"/>
      <c r="CS18" s="6600"/>
      <c r="CT18" s="3663">
        <f>分離第三表入力用!BR15</f>
        <v>0</v>
      </c>
      <c r="CU18" s="3175"/>
      <c r="CV18" s="3175"/>
      <c r="CW18" s="3175"/>
      <c r="CX18" s="1227"/>
      <c r="CY18" s="1228"/>
      <c r="CZ18" s="1226"/>
      <c r="DA18" s="3663">
        <f>分離第三表入力用!BW15</f>
        <v>0</v>
      </c>
      <c r="DB18" s="3175"/>
      <c r="DC18" s="3175"/>
      <c r="DD18" s="1226"/>
      <c r="DE18" s="1227"/>
      <c r="DF18" s="6598" t="s">
        <v>8</v>
      </c>
      <c r="DG18" s="6598"/>
      <c r="DH18" s="6598"/>
      <c r="DI18" s="3830"/>
      <c r="DJ18" s="1226"/>
      <c r="DK18" s="3663">
        <f>分離第三表入力用!CE15</f>
        <v>0</v>
      </c>
      <c r="DL18" s="3175"/>
      <c r="DM18" s="3175"/>
      <c r="DN18" s="3175"/>
      <c r="DO18" s="832"/>
      <c r="DP18" s="3829" t="s">
        <v>9</v>
      </c>
      <c r="DQ18" s="6598"/>
      <c r="DR18" s="6599"/>
      <c r="DS18" s="3202"/>
      <c r="DT18" s="3202"/>
      <c r="DU18" s="827"/>
    </row>
    <row r="19" spans="2:126" ht="3" customHeight="1">
      <c r="B19" s="893"/>
      <c r="C19" s="6622" t="s">
        <v>1008</v>
      </c>
      <c r="D19" s="3764"/>
      <c r="E19" s="3764"/>
      <c r="F19" s="3764"/>
      <c r="G19" s="1519"/>
      <c r="H19" s="6623" t="str">
        <f>分離第三表入力用!H14</f>
        <v>コクゼイ　タロウ</v>
      </c>
      <c r="I19" s="6623"/>
      <c r="J19" s="6623"/>
      <c r="K19" s="6623"/>
      <c r="L19" s="6623"/>
      <c r="M19" s="6623"/>
      <c r="N19" s="6623"/>
      <c r="O19" s="6623"/>
      <c r="P19" s="6623"/>
      <c r="Q19" s="6623"/>
      <c r="R19" s="6623"/>
      <c r="S19" s="6623"/>
      <c r="T19" s="6623"/>
      <c r="U19" s="6623"/>
      <c r="V19" s="6623"/>
      <c r="W19" s="6623"/>
      <c r="X19" s="6623"/>
      <c r="Y19" s="6623"/>
      <c r="Z19" s="6623"/>
      <c r="AA19" s="6623"/>
      <c r="AB19" s="6623"/>
      <c r="AC19" s="6623"/>
      <c r="AD19" s="6623"/>
      <c r="AE19" s="6623"/>
      <c r="AF19" s="6623"/>
      <c r="AG19" s="6623"/>
      <c r="AH19" s="6623"/>
      <c r="AI19" s="6623"/>
      <c r="AJ19" s="6623"/>
      <c r="AK19" s="6623"/>
      <c r="AL19" s="6623"/>
      <c r="AM19" s="6623"/>
      <c r="AN19" s="930"/>
      <c r="AO19" s="1256"/>
      <c r="AP19" s="6611"/>
      <c r="AQ19" s="6612"/>
      <c r="AR19" s="6612"/>
      <c r="AS19" s="6612"/>
      <c r="AT19" s="6612"/>
      <c r="AU19" s="6613"/>
      <c r="AV19" s="6625"/>
      <c r="AW19" s="6609"/>
      <c r="AX19" s="6609"/>
      <c r="AY19" s="6609"/>
      <c r="AZ19" s="6609"/>
      <c r="BA19" s="6609"/>
      <c r="BB19" s="6609"/>
      <c r="BC19" s="6609"/>
      <c r="BD19" s="6609"/>
      <c r="BE19" s="6625"/>
      <c r="BF19" s="6609"/>
      <c r="BG19" s="6609"/>
      <c r="BH19" s="6609"/>
      <c r="BI19" s="6609"/>
      <c r="BJ19" s="6609"/>
      <c r="BK19" s="6609"/>
      <c r="BL19" s="6609"/>
      <c r="BM19" s="6609"/>
      <c r="BN19" s="6610"/>
      <c r="BO19" s="1255"/>
      <c r="BP19" s="850"/>
      <c r="BQ19" s="850"/>
      <c r="BR19" s="850"/>
      <c r="BS19" s="850"/>
      <c r="BT19" s="919"/>
      <c r="BU19" s="850"/>
      <c r="BV19" s="919"/>
      <c r="BW19" s="919"/>
      <c r="BX19" s="919"/>
      <c r="BY19" s="919"/>
      <c r="BZ19" s="919"/>
      <c r="CA19" s="850"/>
      <c r="CB19" s="850"/>
      <c r="CC19" s="919"/>
      <c r="CD19" s="851"/>
      <c r="CE19" s="859"/>
      <c r="CF19" s="3414"/>
      <c r="CG19" s="6419"/>
      <c r="CH19" s="3415"/>
      <c r="CI19" s="843"/>
      <c r="CJ19" s="843"/>
      <c r="CK19" s="843"/>
      <c r="CL19" s="841"/>
      <c r="CM19" s="843"/>
      <c r="CN19" s="843"/>
      <c r="CO19" s="843"/>
      <c r="CP19" s="841"/>
      <c r="CQ19" s="1254"/>
      <c r="CR19" s="1099"/>
      <c r="CS19" s="1099"/>
      <c r="CT19" s="843"/>
      <c r="CU19" s="841"/>
      <c r="CV19" s="1251"/>
      <c r="CW19" s="1251"/>
      <c r="CX19" s="1227"/>
      <c r="CY19" s="1228"/>
      <c r="CZ19" s="1226"/>
      <c r="DA19" s="1251"/>
      <c r="DB19" s="1251"/>
      <c r="DC19" s="1251"/>
      <c r="DD19" s="1226"/>
      <c r="DE19" s="1227"/>
      <c r="DF19" s="1253"/>
      <c r="DG19" s="1253"/>
      <c r="DH19" s="1253"/>
      <c r="DI19" s="1252"/>
      <c r="DJ19" s="1226"/>
      <c r="DK19" s="1251"/>
      <c r="DL19" s="1251"/>
      <c r="DM19" s="1251"/>
      <c r="DN19" s="841"/>
      <c r="DO19" s="832"/>
      <c r="DP19" s="1250"/>
      <c r="DQ19" s="1249"/>
      <c r="DR19" s="1248"/>
      <c r="DS19" s="3202"/>
      <c r="DT19" s="3202"/>
      <c r="DU19" s="827"/>
    </row>
    <row r="20" spans="2:126" ht="3" customHeight="1">
      <c r="B20" s="893"/>
      <c r="C20" s="6622"/>
      <c r="D20" s="3764"/>
      <c r="E20" s="3764"/>
      <c r="F20" s="3764"/>
      <c r="G20" s="842"/>
      <c r="H20" s="6623"/>
      <c r="I20" s="6623"/>
      <c r="J20" s="6623"/>
      <c r="K20" s="6623"/>
      <c r="L20" s="6623"/>
      <c r="M20" s="6623"/>
      <c r="N20" s="6623"/>
      <c r="O20" s="6623"/>
      <c r="P20" s="6623"/>
      <c r="Q20" s="6623"/>
      <c r="R20" s="6623"/>
      <c r="S20" s="6623"/>
      <c r="T20" s="6623"/>
      <c r="U20" s="6623"/>
      <c r="V20" s="6623"/>
      <c r="W20" s="6623"/>
      <c r="X20" s="6623"/>
      <c r="Y20" s="6623"/>
      <c r="Z20" s="6623"/>
      <c r="AA20" s="6623"/>
      <c r="AB20" s="6623"/>
      <c r="AC20" s="6623"/>
      <c r="AD20" s="6623"/>
      <c r="AE20" s="6623"/>
      <c r="AF20" s="6623"/>
      <c r="AG20" s="6623"/>
      <c r="AH20" s="6623"/>
      <c r="AI20" s="6623"/>
      <c r="AJ20" s="6623"/>
      <c r="AK20" s="6623"/>
      <c r="AL20" s="6623"/>
      <c r="AM20" s="6623"/>
      <c r="AN20" s="930"/>
      <c r="AO20" s="1247"/>
      <c r="AP20" s="6608" t="str">
        <f>IF(分離第三表入力用!CR133=TRUE,"〇","")</f>
        <v/>
      </c>
      <c r="AQ20" s="6609"/>
      <c r="AR20" s="6609"/>
      <c r="AS20" s="6609"/>
      <c r="AT20" s="6609"/>
      <c r="AU20" s="6610"/>
      <c r="AV20" s="6624" t="str">
        <f>IF(分離第三表入力用!CS133=TRUE,"〇","")</f>
        <v/>
      </c>
      <c r="AW20" s="6606"/>
      <c r="AX20" s="6606"/>
      <c r="AY20" s="6606"/>
      <c r="AZ20" s="6606"/>
      <c r="BA20" s="6606"/>
      <c r="BB20" s="6606"/>
      <c r="BC20" s="6606"/>
      <c r="BD20" s="6606"/>
      <c r="BE20" s="6624" t="str">
        <f>IF(分離第三表入力用!CT133=TRUE,"〇","")</f>
        <v/>
      </c>
      <c r="BF20" s="6606"/>
      <c r="BG20" s="6606"/>
      <c r="BH20" s="6606"/>
      <c r="BI20" s="6606"/>
      <c r="BJ20" s="6606"/>
      <c r="BK20" s="6606"/>
      <c r="BL20" s="6606"/>
      <c r="BM20" s="6606"/>
      <c r="BN20" s="6607"/>
      <c r="BO20" s="1246"/>
      <c r="BP20" s="1245"/>
      <c r="BQ20" s="1245"/>
      <c r="BR20" s="1245"/>
      <c r="BS20" s="1245"/>
      <c r="BT20" s="1244"/>
      <c r="BU20" s="1244"/>
      <c r="BV20" s="1244"/>
      <c r="BW20" s="1244"/>
      <c r="BX20" s="1244"/>
      <c r="BY20" s="1244"/>
      <c r="BZ20" s="1244"/>
      <c r="CA20" s="1244"/>
      <c r="CB20" s="1244"/>
      <c r="CC20" s="1244"/>
      <c r="CD20" s="906"/>
      <c r="CE20" s="819"/>
      <c r="CF20" s="3412" t="s">
        <v>1007</v>
      </c>
      <c r="CG20" s="6418"/>
      <c r="CH20" s="3413"/>
      <c r="CI20" s="1243"/>
      <c r="CJ20" s="1243"/>
      <c r="CK20" s="1243"/>
      <c r="CL20" s="1243"/>
      <c r="CM20" s="1242"/>
      <c r="CN20" s="1242"/>
      <c r="CO20" s="1241"/>
      <c r="CP20" s="1241"/>
      <c r="CQ20" s="1240"/>
      <c r="CR20" s="1240"/>
      <c r="CS20" s="1240"/>
      <c r="CT20" s="1236"/>
      <c r="CU20" s="1236"/>
      <c r="CV20" s="1236"/>
      <c r="CW20" s="1236"/>
      <c r="CX20" s="1238"/>
      <c r="CY20" s="1239"/>
      <c r="CZ20" s="1235"/>
      <c r="DA20" s="1236"/>
      <c r="DB20" s="1236"/>
      <c r="DC20" s="1236"/>
      <c r="DD20" s="1235"/>
      <c r="DE20" s="1238"/>
      <c r="DF20" s="1233"/>
      <c r="DG20" s="1233"/>
      <c r="DH20" s="1233"/>
      <c r="DI20" s="1237"/>
      <c r="DJ20" s="1235"/>
      <c r="DK20" s="1236"/>
      <c r="DL20" s="1236"/>
      <c r="DM20" s="1236"/>
      <c r="DN20" s="1236"/>
      <c r="DO20" s="1235"/>
      <c r="DP20" s="1234"/>
      <c r="DQ20" s="1233"/>
      <c r="DR20" s="1232"/>
      <c r="DS20" s="3202"/>
      <c r="DT20" s="3202"/>
      <c r="DU20" s="827"/>
    </row>
    <row r="21" spans="2:126" ht="22.5" customHeight="1">
      <c r="B21" s="893"/>
      <c r="C21" s="6396" t="s">
        <v>12</v>
      </c>
      <c r="D21" s="6618"/>
      <c r="E21" s="6618"/>
      <c r="F21" s="6618"/>
      <c r="G21" s="852"/>
      <c r="H21" s="3217" t="str">
        <f>分離第三表入力用!H16</f>
        <v>国税　太郎</v>
      </c>
      <c r="I21" s="3217"/>
      <c r="J21" s="3217"/>
      <c r="K21" s="3217"/>
      <c r="L21" s="3217"/>
      <c r="M21" s="3217"/>
      <c r="N21" s="3217"/>
      <c r="O21" s="3217"/>
      <c r="P21" s="3217"/>
      <c r="Q21" s="3217"/>
      <c r="R21" s="3217"/>
      <c r="S21" s="3217"/>
      <c r="T21" s="3217"/>
      <c r="U21" s="3217"/>
      <c r="V21" s="3217"/>
      <c r="W21" s="3217"/>
      <c r="X21" s="3217"/>
      <c r="Y21" s="3217"/>
      <c r="Z21" s="3217"/>
      <c r="AA21" s="3217"/>
      <c r="AB21" s="3217"/>
      <c r="AC21" s="3217"/>
      <c r="AD21" s="3217"/>
      <c r="AE21" s="3217"/>
      <c r="AF21" s="3217"/>
      <c r="AG21" s="3217"/>
      <c r="AH21" s="3217"/>
      <c r="AI21" s="3217"/>
      <c r="AJ21" s="3217"/>
      <c r="AK21" s="3217"/>
      <c r="AL21" s="3217"/>
      <c r="AM21" s="3217"/>
      <c r="AN21" s="930"/>
      <c r="AO21" s="916"/>
      <c r="AP21" s="6608"/>
      <c r="AQ21" s="6609"/>
      <c r="AR21" s="6609"/>
      <c r="AS21" s="6609"/>
      <c r="AT21" s="6609"/>
      <c r="AU21" s="6610"/>
      <c r="AV21" s="6625"/>
      <c r="AW21" s="6609"/>
      <c r="AX21" s="6609"/>
      <c r="AY21" s="6609"/>
      <c r="AZ21" s="6609"/>
      <c r="BA21" s="6609"/>
      <c r="BB21" s="6609"/>
      <c r="BC21" s="6609"/>
      <c r="BD21" s="6609"/>
      <c r="BE21" s="6625"/>
      <c r="BF21" s="6609"/>
      <c r="BG21" s="6609"/>
      <c r="BH21" s="6609"/>
      <c r="BI21" s="6609"/>
      <c r="BJ21" s="6609"/>
      <c r="BK21" s="6609"/>
      <c r="BL21" s="6609"/>
      <c r="BM21" s="6609"/>
      <c r="BN21" s="6610"/>
      <c r="BO21" s="1231"/>
      <c r="BP21" s="3175" t="str">
        <f>IF(OR(分離第三表入力用!AU18=0,LEN(分離第三表入力用!AU18)-2&lt;=0),"",MID(分離第三表入力用!AU18,LEN(分離第三表入力用!AU18)-2,1))</f>
        <v/>
      </c>
      <c r="BQ21" s="3175"/>
      <c r="BR21" s="3175"/>
      <c r="BS21" s="3175"/>
      <c r="BT21" s="1230"/>
      <c r="BU21" s="3175" t="str">
        <f>IF(OR(分離第三表入力用!AU18=0,LEN(分離第三表入力用!AU18)-1&lt;=0),"",MID(分離第三表入力用!AU18,LEN(分離第三表入力用!AU18)-1,1))</f>
        <v/>
      </c>
      <c r="BV21" s="3175"/>
      <c r="BW21" s="3175"/>
      <c r="BX21" s="3175"/>
      <c r="BY21" s="3175"/>
      <c r="BZ21" s="3175"/>
      <c r="CA21" s="841"/>
      <c r="CB21" s="3175" t="str">
        <f>RIGHT(分離第三表入力用!AU18,1)</f>
        <v/>
      </c>
      <c r="CC21" s="3175"/>
      <c r="CD21" s="3175"/>
      <c r="CE21" s="1229"/>
      <c r="CF21" s="3412"/>
      <c r="CG21" s="6418"/>
      <c r="CH21" s="3413"/>
      <c r="CI21" s="6614" t="str">
        <f>IF(OR(分離第三表入力用!BI18=0,LEN(分離第三表入力用!BI18)-1&lt;=0),"",MID(分離第三表入力用!BI18,LEN(分離第三表入力用!BI18)-1,1))</f>
        <v/>
      </c>
      <c r="CJ21" s="3175"/>
      <c r="CK21" s="3175"/>
      <c r="CL21" s="3175"/>
      <c r="CM21" s="3175" t="str">
        <f>RIGHT(分離第三表入力用!BI18,1)</f>
        <v/>
      </c>
      <c r="CN21" s="3175"/>
      <c r="CO21" s="3175"/>
      <c r="CP21" s="3175"/>
      <c r="CQ21" s="6600" t="s">
        <v>1006</v>
      </c>
      <c r="CR21" s="6600"/>
      <c r="CS21" s="6600"/>
      <c r="CT21" s="3663">
        <f>分離第三表入力用!BR18</f>
        <v>0</v>
      </c>
      <c r="CU21" s="3175"/>
      <c r="CV21" s="3175"/>
      <c r="CW21" s="3175"/>
      <c r="CX21" s="1227"/>
      <c r="CY21" s="1228"/>
      <c r="CZ21" s="1226"/>
      <c r="DA21" s="3663">
        <f>分離第三表入力用!BW18</f>
        <v>0</v>
      </c>
      <c r="DB21" s="3175"/>
      <c r="DC21" s="3175"/>
      <c r="DD21" s="1226"/>
      <c r="DE21" s="1227"/>
      <c r="DF21" s="6598" t="s">
        <v>8</v>
      </c>
      <c r="DG21" s="6598"/>
      <c r="DH21" s="6598"/>
      <c r="DI21" s="3830"/>
      <c r="DJ21" s="1226"/>
      <c r="DK21" s="3663">
        <f>分離第三表入力用!CE18</f>
        <v>0</v>
      </c>
      <c r="DL21" s="3175"/>
      <c r="DM21" s="3175"/>
      <c r="DN21" s="3175"/>
      <c r="DO21" s="832"/>
      <c r="DP21" s="3829" t="s">
        <v>9</v>
      </c>
      <c r="DQ21" s="6598"/>
      <c r="DR21" s="6599"/>
      <c r="DS21" s="3202"/>
      <c r="DT21" s="3202"/>
      <c r="DU21" s="1037"/>
    </row>
    <row r="22" spans="2:126" ht="3" customHeight="1" thickBot="1">
      <c r="B22" s="893"/>
      <c r="C22" s="1225"/>
      <c r="D22" s="837"/>
      <c r="E22" s="837"/>
      <c r="F22" s="837"/>
      <c r="G22" s="837"/>
      <c r="H22" s="837"/>
      <c r="I22" s="837"/>
      <c r="J22" s="837"/>
      <c r="K22" s="837"/>
      <c r="L22" s="837"/>
      <c r="M22" s="837"/>
      <c r="N22" s="837"/>
      <c r="O22" s="837"/>
      <c r="P22" s="837"/>
      <c r="Q22" s="837"/>
      <c r="R22" s="837"/>
      <c r="S22" s="837"/>
      <c r="T22" s="837"/>
      <c r="U22" s="837"/>
      <c r="V22" s="837"/>
      <c r="W22" s="837"/>
      <c r="X22" s="837"/>
      <c r="Y22" s="837"/>
      <c r="Z22" s="837"/>
      <c r="AA22" s="837"/>
      <c r="AB22" s="837"/>
      <c r="AC22" s="837"/>
      <c r="AD22" s="837"/>
      <c r="AE22" s="837"/>
      <c r="AF22" s="837"/>
      <c r="AG22" s="837"/>
      <c r="AH22" s="837"/>
      <c r="AI22" s="837"/>
      <c r="AJ22" s="837"/>
      <c r="AK22" s="837"/>
      <c r="AL22" s="837"/>
      <c r="AM22" s="837"/>
      <c r="AN22" s="836"/>
      <c r="AO22" s="1224"/>
      <c r="AP22" s="6640"/>
      <c r="AQ22" s="6641"/>
      <c r="AR22" s="6641"/>
      <c r="AS22" s="6641"/>
      <c r="AT22" s="6641"/>
      <c r="AU22" s="6642"/>
      <c r="AV22" s="6643"/>
      <c r="AW22" s="6641"/>
      <c r="AX22" s="6641"/>
      <c r="AY22" s="6641"/>
      <c r="AZ22" s="6641"/>
      <c r="BA22" s="6641"/>
      <c r="BB22" s="6641"/>
      <c r="BC22" s="6641"/>
      <c r="BD22" s="6641"/>
      <c r="BE22" s="6643"/>
      <c r="BF22" s="6641"/>
      <c r="BG22" s="6641"/>
      <c r="BH22" s="6641"/>
      <c r="BI22" s="6641"/>
      <c r="BJ22" s="6641"/>
      <c r="BK22" s="6641"/>
      <c r="BL22" s="6641"/>
      <c r="BM22" s="6641"/>
      <c r="BN22" s="6642"/>
      <c r="BO22" s="1223"/>
      <c r="BP22" s="1222"/>
      <c r="BQ22" s="1222"/>
      <c r="BR22" s="1222"/>
      <c r="BS22" s="1222"/>
      <c r="BT22" s="838"/>
      <c r="BU22" s="1044"/>
      <c r="BV22" s="838"/>
      <c r="BW22" s="838"/>
      <c r="BX22" s="838"/>
      <c r="BY22" s="838"/>
      <c r="BZ22" s="838"/>
      <c r="CA22" s="1044"/>
      <c r="CB22" s="1044"/>
      <c r="CC22" s="838"/>
      <c r="CD22" s="838"/>
      <c r="CE22" s="1221"/>
      <c r="CF22" s="6615"/>
      <c r="CG22" s="6616"/>
      <c r="CH22" s="6617"/>
      <c r="CI22" s="838"/>
      <c r="CJ22" s="838"/>
      <c r="CK22" s="838"/>
      <c r="CL22" s="1044"/>
      <c r="CM22" s="838"/>
      <c r="CN22" s="838"/>
      <c r="CO22" s="838"/>
      <c r="CP22" s="1044"/>
      <c r="CQ22" s="1044"/>
      <c r="CR22" s="838"/>
      <c r="CS22" s="838"/>
      <c r="CT22" s="838"/>
      <c r="CU22" s="1044"/>
      <c r="CV22" s="1043"/>
      <c r="CW22" s="1043"/>
      <c r="CX22" s="1219"/>
      <c r="CY22" s="1220"/>
      <c r="CZ22" s="1043"/>
      <c r="DA22" s="1043"/>
      <c r="DB22" s="1043"/>
      <c r="DC22" s="1043"/>
      <c r="DD22" s="1043"/>
      <c r="DE22" s="1219"/>
      <c r="DF22" s="1043"/>
      <c r="DG22" s="1043"/>
      <c r="DH22" s="1043"/>
      <c r="DI22" s="1219"/>
      <c r="DJ22" s="1043"/>
      <c r="DK22" s="1043"/>
      <c r="DL22" s="1043"/>
      <c r="DM22" s="1043"/>
      <c r="DN22" s="1044"/>
      <c r="DO22" s="1044"/>
      <c r="DP22" s="996"/>
      <c r="DQ22" s="838"/>
      <c r="DR22" s="1218"/>
      <c r="DS22" s="3202"/>
      <c r="DT22" s="3202"/>
      <c r="DU22" s="1037"/>
    </row>
    <row r="23" spans="2:126" ht="21.75" customHeight="1" thickBot="1">
      <c r="B23" s="893"/>
      <c r="C23" s="893"/>
      <c r="D23" s="873"/>
      <c r="E23" s="873"/>
      <c r="F23" s="873"/>
      <c r="G23" s="873"/>
      <c r="H23" s="873"/>
      <c r="I23" s="893"/>
      <c r="J23" s="893"/>
      <c r="K23" s="893"/>
      <c r="L23" s="893"/>
      <c r="M23" s="873"/>
      <c r="N23" s="873"/>
      <c r="O23" s="893"/>
      <c r="P23" s="1217"/>
      <c r="Q23" s="1217"/>
      <c r="R23" s="1217"/>
      <c r="S23" s="1217"/>
      <c r="T23" s="1217"/>
      <c r="U23" s="1217"/>
      <c r="V23" s="1217"/>
      <c r="W23" s="1041"/>
      <c r="X23" s="1041"/>
      <c r="Y23" s="1041"/>
      <c r="Z23" s="1041"/>
      <c r="AA23" s="1041"/>
      <c r="AB23" s="1041"/>
      <c r="AC23" s="1041"/>
      <c r="AD23" s="1041"/>
      <c r="AE23" s="1040"/>
      <c r="AF23" s="1040"/>
      <c r="AG23" s="6644" t="s">
        <v>13</v>
      </c>
      <c r="AH23" s="6644"/>
      <c r="AI23" s="6644"/>
      <c r="AJ23" s="6644"/>
      <c r="AK23" s="6644"/>
      <c r="AL23" s="6644"/>
      <c r="AM23" s="6644"/>
      <c r="AN23" s="1039"/>
      <c r="AO23" s="1039"/>
      <c r="AP23" s="1039"/>
      <c r="AQ23" s="1039"/>
      <c r="AR23" s="1038"/>
      <c r="AS23" s="1038"/>
      <c r="AT23" s="1038"/>
      <c r="AU23" s="1038"/>
      <c r="AV23" s="1038"/>
      <c r="AW23" s="1038"/>
      <c r="AX23" s="1038"/>
      <c r="AY23" s="1038"/>
      <c r="AZ23" s="1038"/>
      <c r="BA23" s="916"/>
      <c r="BB23" s="916"/>
      <c r="BC23" s="916"/>
      <c r="BD23" s="916"/>
      <c r="BE23" s="916"/>
      <c r="BF23" s="916"/>
      <c r="BG23" s="916"/>
      <c r="BH23" s="916"/>
      <c r="BI23" s="916"/>
      <c r="BJ23" s="916"/>
      <c r="BK23" s="916"/>
      <c r="BL23" s="916"/>
      <c r="BM23" s="916"/>
      <c r="BN23" s="832"/>
      <c r="BO23" s="832"/>
      <c r="BP23" s="832"/>
      <c r="BQ23" s="832"/>
      <c r="BR23" s="832"/>
      <c r="BS23" s="832"/>
      <c r="BT23" s="832"/>
      <c r="BU23" s="832"/>
      <c r="BV23" s="832"/>
      <c r="BW23" s="832"/>
      <c r="BX23" s="832"/>
      <c r="BY23" s="832"/>
      <c r="BZ23" s="832"/>
      <c r="CA23" s="832"/>
      <c r="CB23" s="832"/>
      <c r="CC23" s="832"/>
      <c r="CD23" s="832"/>
      <c r="CE23" s="832"/>
      <c r="CF23" s="832"/>
      <c r="CG23" s="832"/>
      <c r="CH23" s="832"/>
      <c r="CI23" s="832"/>
      <c r="CJ23" s="832"/>
      <c r="CK23" s="832"/>
      <c r="CL23" s="832"/>
      <c r="CM23" s="832"/>
      <c r="CN23" s="832"/>
      <c r="CO23" s="832"/>
      <c r="CP23" s="832"/>
      <c r="CQ23" s="832"/>
      <c r="CR23" s="832"/>
      <c r="CS23" s="832"/>
      <c r="CT23" s="832"/>
      <c r="CU23" s="832"/>
      <c r="CV23" s="832"/>
      <c r="CW23" s="832"/>
      <c r="CX23" s="832"/>
      <c r="CY23" s="832"/>
      <c r="CZ23" s="832"/>
      <c r="DA23" s="832"/>
      <c r="DB23" s="832"/>
      <c r="DC23" s="832"/>
      <c r="DD23" s="832"/>
      <c r="DE23" s="898"/>
      <c r="DF23" s="898"/>
      <c r="DG23" s="832"/>
      <c r="DH23" s="832"/>
      <c r="DI23" s="832"/>
      <c r="DJ23" s="832"/>
      <c r="DK23" s="832"/>
      <c r="DL23" s="832"/>
      <c r="DM23" s="832"/>
      <c r="DN23" s="832"/>
      <c r="DO23" s="832"/>
      <c r="DP23" s="832"/>
      <c r="DQ23" s="832"/>
      <c r="DR23" s="832"/>
      <c r="DS23" s="3202"/>
      <c r="DT23" s="3202"/>
      <c r="DU23" s="1037"/>
    </row>
    <row r="24" spans="2:126" ht="3" customHeight="1">
      <c r="B24" s="893"/>
      <c r="C24" s="6626" t="s">
        <v>1144</v>
      </c>
      <c r="D24" s="6629" t="s">
        <v>1146</v>
      </c>
      <c r="E24" s="6630"/>
      <c r="F24" s="6631" t="s">
        <v>16</v>
      </c>
      <c r="G24" s="3527"/>
      <c r="H24" s="1036"/>
      <c r="I24" s="1003"/>
      <c r="J24" s="1003"/>
      <c r="K24" s="1003"/>
      <c r="L24" s="1003"/>
      <c r="M24" s="846"/>
      <c r="N24" s="846"/>
      <c r="O24" s="846"/>
      <c r="P24" s="846"/>
      <c r="Q24" s="3279" t="s">
        <v>1025</v>
      </c>
      <c r="R24" s="3280"/>
      <c r="S24" s="3281"/>
      <c r="T24" s="846"/>
      <c r="U24" s="846"/>
      <c r="V24" s="846"/>
      <c r="W24" s="846"/>
      <c r="X24" s="846"/>
      <c r="Y24" s="846"/>
      <c r="Z24" s="846"/>
      <c r="AA24" s="846"/>
      <c r="AB24" s="846"/>
      <c r="AC24" s="846"/>
      <c r="AD24" s="846"/>
      <c r="AE24" s="846"/>
      <c r="AF24" s="846"/>
      <c r="AG24" s="846"/>
      <c r="AH24" s="846"/>
      <c r="AI24" s="846"/>
      <c r="AJ24" s="846"/>
      <c r="AK24" s="846"/>
      <c r="AL24" s="846"/>
      <c r="AM24" s="846"/>
      <c r="AN24" s="1035"/>
      <c r="AO24" s="893"/>
      <c r="AP24" s="6632" t="s">
        <v>17</v>
      </c>
      <c r="AQ24" s="6633"/>
      <c r="AR24" s="6633"/>
      <c r="AS24" s="6634"/>
      <c r="AT24" s="6629" t="s">
        <v>18</v>
      </c>
      <c r="AU24" s="6638"/>
      <c r="AV24" s="6638"/>
      <c r="AW24" s="6638"/>
      <c r="AX24" s="6638"/>
      <c r="AY24" s="6630"/>
      <c r="AZ24" s="846"/>
      <c r="BA24" s="1034"/>
      <c r="BB24" s="1034"/>
      <c r="BC24" s="1034"/>
      <c r="BD24" s="1034"/>
      <c r="BE24" s="1034"/>
      <c r="BF24" s="1034"/>
      <c r="BG24" s="1034"/>
      <c r="BH24" s="1034"/>
      <c r="BI24" s="1034"/>
      <c r="BJ24" s="1034"/>
      <c r="BK24" s="1034"/>
      <c r="BL24" s="1034"/>
      <c r="BM24" s="1034"/>
      <c r="BN24" s="1034"/>
      <c r="BO24" s="1034"/>
      <c r="BP24" s="1034"/>
      <c r="BQ24" s="1034"/>
      <c r="BR24" s="1034"/>
      <c r="BS24" s="1034"/>
      <c r="BT24" s="1216"/>
      <c r="BU24" s="6493"/>
      <c r="BV24" s="6494"/>
      <c r="BW24" s="6494"/>
      <c r="BX24" s="6494"/>
      <c r="BY24" s="6495"/>
      <c r="BZ24" s="944"/>
      <c r="CA24" s="944"/>
      <c r="CB24" s="944"/>
      <c r="CC24" s="1034"/>
      <c r="CD24" s="1034"/>
      <c r="CE24" s="1034"/>
      <c r="CF24" s="1034"/>
      <c r="CG24" s="1034"/>
      <c r="CH24" s="1034"/>
      <c r="CI24" s="1034"/>
      <c r="CJ24" s="1034"/>
      <c r="CK24" s="1034"/>
      <c r="CL24" s="1034"/>
      <c r="CM24" s="1034"/>
      <c r="CN24" s="1034"/>
      <c r="CO24" s="1034"/>
      <c r="CP24" s="1034"/>
      <c r="CQ24" s="1034"/>
      <c r="CR24" s="1034"/>
      <c r="CS24" s="1034"/>
      <c r="CT24" s="1034"/>
      <c r="CU24" s="1034"/>
      <c r="CV24" s="1034"/>
      <c r="CW24" s="1034"/>
      <c r="CX24" s="1034"/>
      <c r="CY24" s="1034"/>
      <c r="CZ24" s="1034"/>
      <c r="DA24" s="1034"/>
      <c r="DB24" s="1034"/>
      <c r="DC24" s="1034"/>
      <c r="DD24" s="1034"/>
      <c r="DE24" s="1034"/>
      <c r="DF24" s="1034"/>
      <c r="DG24" s="1034"/>
      <c r="DH24" s="1034"/>
      <c r="DI24" s="1034"/>
      <c r="DJ24" s="1034"/>
      <c r="DK24" s="1034"/>
      <c r="DL24" s="1034"/>
      <c r="DM24" s="1034"/>
      <c r="DN24" s="1034"/>
      <c r="DO24" s="1034"/>
      <c r="DP24" s="1034"/>
      <c r="DQ24" s="1034"/>
      <c r="DR24" s="1033"/>
      <c r="DS24" s="3202"/>
      <c r="DT24" s="3202"/>
      <c r="DU24" s="827"/>
    </row>
    <row r="25" spans="2:126" ht="22.5" customHeight="1">
      <c r="B25" s="893"/>
      <c r="C25" s="6627"/>
      <c r="D25" s="3377"/>
      <c r="E25" s="3378"/>
      <c r="F25" s="6532"/>
      <c r="G25" s="3530"/>
      <c r="H25" s="832"/>
      <c r="I25" s="3299" t="s">
        <v>19</v>
      </c>
      <c r="J25" s="3299"/>
      <c r="K25" s="3299"/>
      <c r="L25" s="3299"/>
      <c r="M25" s="3299"/>
      <c r="N25" s="3299"/>
      <c r="O25" s="3299"/>
      <c r="P25" s="842"/>
      <c r="Q25" s="3253"/>
      <c r="R25" s="3254"/>
      <c r="S25" s="3255"/>
      <c r="T25" s="842"/>
      <c r="U25" s="6462" t="str">
        <f>IF(OR(分離第三表入力用!T22=0,LEN(分離第三表入力用!T22)-7&lt;=0),"",LEFT(分離第三表入力用!T22,LEN(分離第三表入力用!T22)-7))</f>
        <v/>
      </c>
      <c r="V25" s="6463"/>
      <c r="W25" s="6463"/>
      <c r="X25" s="6463"/>
      <c r="Y25" s="6464"/>
      <c r="Z25" s="843"/>
      <c r="AA25" s="1121" t="str">
        <f>IF(OR(分離第三表入力用!T22=0,LEN(分離第三表入力用!T22)-6&lt;=0),"",MID(分離第三表入力用!T22,LEN(分離第三表入力用!T22)-6,1))</f>
        <v/>
      </c>
      <c r="AB25" s="843"/>
      <c r="AC25" s="1121" t="str">
        <f>IF(OR(分離第三表入力用!T22=0,LEN(分離第三表入力用!T22)-5&lt;=0),"",MID(分離第三表入力用!T22,LEN(分離第三表入力用!T22)-5,1))</f>
        <v/>
      </c>
      <c r="AD25" s="843"/>
      <c r="AE25" s="1121" t="str">
        <f>IF(OR(分離第三表入力用!T22=0,LEN(分離第三表入力用!T22)-4&lt;=0),"",MID(分離第三表入力用!T22,LEN(分離第三表入力用!T22)-4,1))</f>
        <v/>
      </c>
      <c r="AF25" s="843"/>
      <c r="AG25" s="1121" t="str">
        <f>IF(OR(分離第三表入力用!T22=0,LEN(分離第三表入力用!T22)-3&lt;=0),"",MID(分離第三表入力用!T22,LEN(分離第三表入力用!T22)-3,1))</f>
        <v/>
      </c>
      <c r="AH25" s="843"/>
      <c r="AI25" s="1121" t="str">
        <f>IF(OR(分離第三表入力用!T22=0,LEN(分離第三表入力用!T22)-2&lt;=0),"",MID(分離第三表入力用!T22,LEN(分離第三表入力用!T22)-2,1))</f>
        <v/>
      </c>
      <c r="AJ25" s="843"/>
      <c r="AK25" s="1121" t="str">
        <f>IF(OR(分離第三表入力用!T22=0,LEN(分離第三表入力用!T22)-1&lt;=0),"",MID(分離第三表入力用!T22,LEN(分離第三表入力用!T22)-1,1))</f>
        <v/>
      </c>
      <c r="AL25" s="843"/>
      <c r="AM25" s="1121" t="str">
        <f>IF(分離第三表入力用!T22&lt;&gt;0,RIGHT(分離第三表入力用!T22,1),"")</f>
        <v/>
      </c>
      <c r="AN25" s="1114"/>
      <c r="AO25" s="893"/>
      <c r="AP25" s="6635"/>
      <c r="AQ25" s="6636"/>
      <c r="AR25" s="6636"/>
      <c r="AS25" s="6637"/>
      <c r="AT25" s="3377"/>
      <c r="AU25" s="6531"/>
      <c r="AV25" s="6531"/>
      <c r="AW25" s="6531"/>
      <c r="AX25" s="6531"/>
      <c r="AY25" s="3378"/>
      <c r="AZ25" s="832"/>
      <c r="BA25" s="6434" t="s">
        <v>1005</v>
      </c>
      <c r="BB25" s="6434"/>
      <c r="BC25" s="6434"/>
      <c r="BD25" s="6434"/>
      <c r="BE25" s="6434"/>
      <c r="BF25" s="6434"/>
      <c r="BG25" s="6434"/>
      <c r="BH25" s="6434"/>
      <c r="BI25" s="6434"/>
      <c r="BJ25" s="6434"/>
      <c r="BK25" s="6434"/>
      <c r="BL25" s="6434"/>
      <c r="BM25" s="6434"/>
      <c r="BN25" s="6434"/>
      <c r="BO25" s="6434"/>
      <c r="BP25" s="6434"/>
      <c r="BQ25" s="6434"/>
      <c r="BR25" s="6434"/>
      <c r="BS25" s="6434"/>
      <c r="BT25" s="887"/>
      <c r="BU25" s="6496"/>
      <c r="BV25" s="3868"/>
      <c r="BW25" s="3868"/>
      <c r="BX25" s="3868"/>
      <c r="BY25" s="3813"/>
      <c r="BZ25" s="896"/>
      <c r="CA25" s="896"/>
      <c r="CB25" s="6462" t="str">
        <f ca="1">IF(OR(分離第三表入力用!BA22=0,LEN(分離第三表入力用!BA22)-7&lt;=0),"",LEFT(分離第三表入力用!BA22,LEN(分離第三表入力用!BA22)-7))</f>
        <v/>
      </c>
      <c r="CC25" s="6463"/>
      <c r="CD25" s="6463"/>
      <c r="CE25" s="6463"/>
      <c r="CF25" s="6463"/>
      <c r="CG25" s="6463"/>
      <c r="CH25" s="6463"/>
      <c r="CI25" s="6463"/>
      <c r="CJ25" s="6463"/>
      <c r="CK25" s="6464"/>
      <c r="CL25" s="1215"/>
      <c r="CM25" s="6565" t="str">
        <f ca="1">IF(OR(分離第三表入力用!BA22=0,LEN(分離第三表入力用!BA22)-6&lt;=0),"",MID(分離第三表入力用!BA22,LEN(分離第三表入力用!BA22)-6,1))</f>
        <v/>
      </c>
      <c r="CN25" s="6566"/>
      <c r="CO25" s="6566"/>
      <c r="CP25" s="6553"/>
      <c r="CQ25" s="843"/>
      <c r="CR25" s="6565" t="str">
        <f ca="1">IF(OR(分離第三表入力用!BA22=0,LEN(分離第三表入力用!BA22)-5&lt;=0),"",MID(分離第三表入力用!BA22,LEN(分離第三表入力用!BA22)-5,1))</f>
        <v>4</v>
      </c>
      <c r="CS25" s="6566"/>
      <c r="CT25" s="6553"/>
      <c r="CU25" s="977"/>
      <c r="CV25" s="6543" t="str">
        <f ca="1">IF(OR(分離第三表入力用!BA22=0,LEN(分離第三表入力用!BA22)-4&lt;=0),"",MID(分離第三表入力用!BA22,LEN(分離第三表入力用!BA22)-4,1))</f>
        <v>2</v>
      </c>
      <c r="CW25" s="6544"/>
      <c r="CX25" s="6544"/>
      <c r="CY25" s="6545"/>
      <c r="CZ25" s="977"/>
      <c r="DA25" s="6543" t="str">
        <f ca="1">IF(OR(分離第三表入力用!BA22=0,LEN(分離第三表入力用!BA22)-3&lt;=0),"",MID(分離第三表入力用!BA22,LEN(分離第三表入力用!BA22)-3,1))</f>
        <v>2</v>
      </c>
      <c r="DB25" s="6544"/>
      <c r="DC25" s="6545"/>
      <c r="DD25" s="977"/>
      <c r="DE25" s="6543" t="str">
        <f ca="1">IF(OR(分離第三表入力用!BA22=0,LEN(分離第三表入力用!BA22)-2&lt;=0),"",MID(分離第三表入力用!BA22,LEN(分離第三表入力用!BA22)-2,1))</f>
        <v>5</v>
      </c>
      <c r="DF25" s="6544"/>
      <c r="DG25" s="6544"/>
      <c r="DH25" s="6545"/>
      <c r="DI25" s="977"/>
      <c r="DJ25" s="6543" t="str">
        <f ca="1">IF(OR(分離第三表入力用!BA22=0,LEN(分離第三表入力用!BA22)-1&lt;=0),"",MID(分離第三表入力用!BA22,LEN(分離第三表入力用!BA22)-1,1))</f>
        <v>0</v>
      </c>
      <c r="DK25" s="6544"/>
      <c r="DL25" s="6545"/>
      <c r="DM25" s="977"/>
      <c r="DN25" s="6543" t="str">
        <f ca="1">IF(分離第三表入力用!BA22&lt;&gt;0,RIGHT(分離第三表入力用!BA22,1),"")</f>
        <v>0</v>
      </c>
      <c r="DO25" s="6544"/>
      <c r="DP25" s="6545"/>
      <c r="DQ25" s="933"/>
      <c r="DR25" s="932"/>
      <c r="DS25" s="3202"/>
      <c r="DT25" s="3202"/>
      <c r="DU25" s="827"/>
    </row>
    <row r="26" spans="2:126" ht="3" customHeight="1">
      <c r="B26" s="893"/>
      <c r="C26" s="6627"/>
      <c r="D26" s="3377"/>
      <c r="E26" s="3378"/>
      <c r="F26" s="6532"/>
      <c r="G26" s="3530"/>
      <c r="H26" s="854"/>
      <c r="I26" s="854"/>
      <c r="J26" s="854"/>
      <c r="K26" s="854"/>
      <c r="L26" s="854"/>
      <c r="M26" s="854"/>
      <c r="N26" s="854"/>
      <c r="O26" s="877"/>
      <c r="P26" s="852"/>
      <c r="Q26" s="3282"/>
      <c r="R26" s="3283"/>
      <c r="S26" s="3284"/>
      <c r="T26" s="852"/>
      <c r="U26" s="851"/>
      <c r="V26" s="851"/>
      <c r="W26" s="851"/>
      <c r="X26" s="851"/>
      <c r="Y26" s="851"/>
      <c r="Z26" s="850"/>
      <c r="AA26" s="919"/>
      <c r="AB26" s="850"/>
      <c r="AC26" s="919"/>
      <c r="AD26" s="850"/>
      <c r="AE26" s="919"/>
      <c r="AF26" s="850"/>
      <c r="AG26" s="850"/>
      <c r="AH26" s="850"/>
      <c r="AI26" s="850"/>
      <c r="AJ26" s="850"/>
      <c r="AK26" s="850"/>
      <c r="AL26" s="850"/>
      <c r="AM26" s="850"/>
      <c r="AN26" s="1118"/>
      <c r="AO26" s="893"/>
      <c r="AP26" s="6635"/>
      <c r="AQ26" s="6636"/>
      <c r="AR26" s="6636"/>
      <c r="AS26" s="6637"/>
      <c r="AT26" s="3377"/>
      <c r="AU26" s="6531"/>
      <c r="AV26" s="6531"/>
      <c r="AW26" s="6531"/>
      <c r="AX26" s="6531"/>
      <c r="AY26" s="3378"/>
      <c r="AZ26" s="889"/>
      <c r="BA26" s="877"/>
      <c r="BB26" s="877"/>
      <c r="BC26" s="877"/>
      <c r="BD26" s="877"/>
      <c r="BE26" s="877"/>
      <c r="BF26" s="877"/>
      <c r="BG26" s="877"/>
      <c r="BH26" s="877"/>
      <c r="BI26" s="877"/>
      <c r="BJ26" s="877"/>
      <c r="BK26" s="877"/>
      <c r="BL26" s="877"/>
      <c r="BM26" s="877"/>
      <c r="BN26" s="877"/>
      <c r="BO26" s="877"/>
      <c r="BP26" s="877"/>
      <c r="BQ26" s="877"/>
      <c r="BR26" s="877"/>
      <c r="BS26" s="877"/>
      <c r="BT26" s="891"/>
      <c r="BU26" s="6502"/>
      <c r="BV26" s="6416"/>
      <c r="BW26" s="6416"/>
      <c r="BX26" s="6416"/>
      <c r="BY26" s="6503"/>
      <c r="BZ26" s="942"/>
      <c r="CA26" s="883"/>
      <c r="CB26" s="851"/>
      <c r="CC26" s="941"/>
      <c r="CD26" s="941"/>
      <c r="CE26" s="941"/>
      <c r="CF26" s="941"/>
      <c r="CG26" s="941"/>
      <c r="CH26" s="941"/>
      <c r="CI26" s="941"/>
      <c r="CJ26" s="941"/>
      <c r="CK26" s="941"/>
      <c r="CL26" s="940"/>
      <c r="CM26" s="940"/>
      <c r="CN26" s="940"/>
      <c r="CO26" s="851"/>
      <c r="CP26" s="919"/>
      <c r="CQ26" s="919"/>
      <c r="CR26" s="919"/>
      <c r="CS26" s="919"/>
      <c r="CT26" s="939"/>
      <c r="CU26" s="939"/>
      <c r="CV26" s="939"/>
      <c r="CW26" s="939"/>
      <c r="CX26" s="939"/>
      <c r="CY26" s="939"/>
      <c r="CZ26" s="939"/>
      <c r="DA26" s="939"/>
      <c r="DB26" s="939"/>
      <c r="DC26" s="939"/>
      <c r="DD26" s="939"/>
      <c r="DE26" s="939"/>
      <c r="DF26" s="939"/>
      <c r="DG26" s="939"/>
      <c r="DH26" s="939"/>
      <c r="DI26" s="939"/>
      <c r="DJ26" s="939"/>
      <c r="DK26" s="939"/>
      <c r="DL26" s="939"/>
      <c r="DM26" s="939"/>
      <c r="DN26" s="939"/>
      <c r="DO26" s="939"/>
      <c r="DP26" s="939"/>
      <c r="DQ26" s="938"/>
      <c r="DR26" s="937"/>
      <c r="DS26" s="3202"/>
      <c r="DT26" s="3202"/>
      <c r="DU26" s="827"/>
    </row>
    <row r="27" spans="2:126" ht="3" customHeight="1">
      <c r="B27" s="893"/>
      <c r="C27" s="6627"/>
      <c r="D27" s="3377"/>
      <c r="E27" s="3378"/>
      <c r="F27" s="6532"/>
      <c r="G27" s="3530"/>
      <c r="H27" s="848"/>
      <c r="I27" s="848"/>
      <c r="J27" s="848"/>
      <c r="K27" s="848"/>
      <c r="L27" s="848"/>
      <c r="M27" s="848"/>
      <c r="N27" s="848"/>
      <c r="O27" s="871"/>
      <c r="P27" s="988"/>
      <c r="Q27" s="3305" t="s">
        <v>1166</v>
      </c>
      <c r="R27" s="3306"/>
      <c r="S27" s="3307"/>
      <c r="T27" s="863"/>
      <c r="U27" s="862"/>
      <c r="V27" s="862"/>
      <c r="W27" s="862"/>
      <c r="X27" s="862"/>
      <c r="Y27" s="862"/>
      <c r="Z27" s="862"/>
      <c r="AA27" s="862"/>
      <c r="AB27" s="862"/>
      <c r="AC27" s="862"/>
      <c r="AD27" s="862"/>
      <c r="AE27" s="862"/>
      <c r="AF27" s="862"/>
      <c r="AG27" s="862"/>
      <c r="AH27" s="862"/>
      <c r="AI27" s="862"/>
      <c r="AJ27" s="862"/>
      <c r="AK27" s="862"/>
      <c r="AL27" s="862"/>
      <c r="AM27" s="862"/>
      <c r="AN27" s="1116"/>
      <c r="AO27" s="893"/>
      <c r="AP27" s="6635"/>
      <c r="AQ27" s="6636"/>
      <c r="AR27" s="6636"/>
      <c r="AS27" s="6637"/>
      <c r="AT27" s="3377"/>
      <c r="AU27" s="6531"/>
      <c r="AV27" s="6531"/>
      <c r="AW27" s="6531"/>
      <c r="AX27" s="6531"/>
      <c r="AY27" s="3378"/>
      <c r="AZ27" s="832"/>
      <c r="BB27" s="827"/>
      <c r="BC27" s="827"/>
      <c r="BD27" s="827"/>
      <c r="BE27" s="827"/>
      <c r="BF27" s="827"/>
      <c r="BG27" s="827"/>
      <c r="BH27" s="827"/>
      <c r="BI27" s="827"/>
      <c r="BJ27" s="827"/>
      <c r="BK27" s="827"/>
      <c r="BL27" s="827"/>
      <c r="BM27" s="827"/>
      <c r="BN27" s="827"/>
      <c r="BO27" s="827"/>
      <c r="BP27" s="827"/>
      <c r="BQ27" s="827"/>
      <c r="BR27" s="827"/>
      <c r="BS27" s="827"/>
      <c r="BT27" s="887"/>
      <c r="BU27" s="6496"/>
      <c r="BV27" s="3868"/>
      <c r="BW27" s="3868"/>
      <c r="BX27" s="3868"/>
      <c r="BY27" s="3813"/>
      <c r="BZ27" s="847"/>
      <c r="CA27" s="847"/>
      <c r="CB27" s="862"/>
      <c r="CC27" s="862"/>
      <c r="CD27" s="862"/>
      <c r="CE27" s="862"/>
      <c r="CF27" s="862"/>
      <c r="CG27" s="862"/>
      <c r="CH27" s="862"/>
      <c r="CI27" s="862"/>
      <c r="CJ27" s="862"/>
      <c r="CK27" s="862"/>
      <c r="CL27" s="862"/>
      <c r="CM27" s="862"/>
      <c r="CN27" s="862"/>
      <c r="CO27" s="862"/>
      <c r="CP27" s="862"/>
      <c r="CQ27" s="862"/>
      <c r="CR27" s="862"/>
      <c r="CS27" s="862"/>
      <c r="CT27" s="862"/>
      <c r="CU27" s="862"/>
      <c r="CV27" s="862"/>
      <c r="CW27" s="862"/>
      <c r="CX27" s="862"/>
      <c r="CY27" s="862"/>
      <c r="CZ27" s="862"/>
      <c r="DA27" s="862"/>
      <c r="DB27" s="862"/>
      <c r="DC27" s="862"/>
      <c r="DD27" s="862"/>
      <c r="DE27" s="862"/>
      <c r="DF27" s="862"/>
      <c r="DG27" s="862"/>
      <c r="DH27" s="862"/>
      <c r="DI27" s="862"/>
      <c r="DJ27" s="862"/>
      <c r="DK27" s="862"/>
      <c r="DL27" s="862"/>
      <c r="DM27" s="862"/>
      <c r="DN27" s="862"/>
      <c r="DO27" s="862"/>
      <c r="DP27" s="862"/>
      <c r="DQ27" s="936"/>
      <c r="DR27" s="861"/>
      <c r="DS27" s="3202"/>
      <c r="DT27" s="3202"/>
      <c r="DU27" s="827"/>
    </row>
    <row r="28" spans="2:126" ht="22.5" customHeight="1">
      <c r="B28" s="893"/>
      <c r="C28" s="6627"/>
      <c r="D28" s="3377"/>
      <c r="E28" s="3378"/>
      <c r="F28" s="6532"/>
      <c r="G28" s="3530"/>
      <c r="H28" s="842"/>
      <c r="I28" s="3311" t="s">
        <v>21</v>
      </c>
      <c r="J28" s="3311"/>
      <c r="K28" s="3311"/>
      <c r="L28" s="3311"/>
      <c r="M28" s="3311"/>
      <c r="N28" s="3311"/>
      <c r="O28" s="3311"/>
      <c r="P28" s="873"/>
      <c r="Q28" s="3253"/>
      <c r="R28" s="3254"/>
      <c r="S28" s="3255"/>
      <c r="T28" s="842"/>
      <c r="U28" s="6462" t="str">
        <f>IF(OR(分離第三表入力用!T25=0,LEN(分離第三表入力用!T25)-7&lt;=0),"",LEFT(分離第三表入力用!T25,LEN(分離第三表入力用!T25)-7))</f>
        <v/>
      </c>
      <c r="V28" s="6463"/>
      <c r="W28" s="6463"/>
      <c r="X28" s="6463"/>
      <c r="Y28" s="6464"/>
      <c r="Z28" s="843"/>
      <c r="AA28" s="1121" t="str">
        <f>IF(OR(分離第三表入力用!T25=0,LEN(分離第三表入力用!T25)-6&lt;=0),"",MID(分離第三表入力用!T25,LEN(分離第三表入力用!T25)-6,1))</f>
        <v/>
      </c>
      <c r="AB28" s="843"/>
      <c r="AC28" s="1121" t="str">
        <f>IF(OR(分離第三表入力用!T25=0,LEN(分離第三表入力用!T25)-5&lt;=0),"",MID(分離第三表入力用!T25,LEN(分離第三表入力用!T25)-5,1))</f>
        <v/>
      </c>
      <c r="AD28" s="843"/>
      <c r="AE28" s="1121" t="str">
        <f>IF(OR(分離第三表入力用!T25=0,LEN(分離第三表入力用!T25)-4&lt;=0),"",MID(分離第三表入力用!T25,LEN(分離第三表入力用!T25)-4,1))</f>
        <v/>
      </c>
      <c r="AF28" s="843"/>
      <c r="AG28" s="1121" t="str">
        <f>IF(OR(分離第三表入力用!T25=0,LEN(分離第三表入力用!T25)-3&lt;=0),"",MID(分離第三表入力用!T25,LEN(分離第三表入力用!T25)-3,1))</f>
        <v/>
      </c>
      <c r="AH28" s="843"/>
      <c r="AI28" s="1121" t="str">
        <f>IF(OR(分離第三表入力用!T25=0,LEN(分離第三表入力用!T25)-2&lt;=0),"",MID(分離第三表入力用!T25,LEN(分離第三表入力用!T25)-2,1))</f>
        <v/>
      </c>
      <c r="AJ28" s="843"/>
      <c r="AK28" s="1121" t="str">
        <f>IF(OR(分離第三表入力用!T25=0,LEN(分離第三表入力用!T25)-1&lt;=0),"",MID(分離第三表入力用!T25,LEN(分離第三表入力用!T25)-1,1))</f>
        <v/>
      </c>
      <c r="AL28" s="843"/>
      <c r="AM28" s="1121" t="str">
        <f>IF(分離第三表入力用!T25&lt;&gt;0,RIGHT(分離第三表入力用!T25,1),"")</f>
        <v/>
      </c>
      <c r="AN28" s="1114"/>
      <c r="AO28" s="893"/>
      <c r="AP28" s="6635"/>
      <c r="AQ28" s="6636"/>
      <c r="AR28" s="6636"/>
      <c r="AS28" s="6637"/>
      <c r="AT28" s="3377"/>
      <c r="AU28" s="6531"/>
      <c r="AV28" s="6531"/>
      <c r="AW28" s="6531"/>
      <c r="AX28" s="6531"/>
      <c r="AY28" s="3378"/>
      <c r="AZ28" s="832"/>
      <c r="BA28" s="6434" t="s">
        <v>1004</v>
      </c>
      <c r="BB28" s="6434"/>
      <c r="BC28" s="6434"/>
      <c r="BD28" s="6434"/>
      <c r="BE28" s="6434"/>
      <c r="BF28" s="6434"/>
      <c r="BG28" s="6434"/>
      <c r="BH28" s="6434"/>
      <c r="BI28" s="6434"/>
      <c r="BJ28" s="6434"/>
      <c r="BK28" s="6434"/>
      <c r="BL28" s="6434"/>
      <c r="BM28" s="6434"/>
      <c r="BN28" s="6434"/>
      <c r="BO28" s="6434"/>
      <c r="BP28" s="6434"/>
      <c r="BQ28" s="6434"/>
      <c r="BR28" s="6434"/>
      <c r="BS28" s="6434"/>
      <c r="BT28" s="887"/>
      <c r="BU28" s="6496"/>
      <c r="BV28" s="3868"/>
      <c r="BW28" s="3868"/>
      <c r="BX28" s="3868"/>
      <c r="BY28" s="3813"/>
      <c r="BZ28" s="896"/>
      <c r="CA28" s="896"/>
      <c r="CB28" s="6462" t="str">
        <f>IF(OR(分離第三表入力用!BA25=0,LEN(分離第三表入力用!BA25)-7&lt;=0),"",LEFT(分離第三表入力用!BA25,LEN(分離第三表入力用!BA25)-7))</f>
        <v/>
      </c>
      <c r="CC28" s="6463"/>
      <c r="CD28" s="6463"/>
      <c r="CE28" s="6463"/>
      <c r="CF28" s="6463"/>
      <c r="CG28" s="6463"/>
      <c r="CH28" s="6463"/>
      <c r="CI28" s="6463"/>
      <c r="CJ28" s="6463"/>
      <c r="CK28" s="6464"/>
      <c r="CL28" s="935"/>
      <c r="CM28" s="6565" t="str">
        <f>IF(OR(分離第三表入力用!BA25=0,LEN(分離第三表入力用!BA25)-6&lt;=0),"",MID(分離第三表入力用!BA25,LEN(分離第三表入力用!BA25)-6,1))</f>
        <v/>
      </c>
      <c r="CN28" s="6566"/>
      <c r="CO28" s="6566"/>
      <c r="CP28" s="6553"/>
      <c r="CQ28" s="843"/>
      <c r="CR28" s="6565" t="str">
        <f>IF(OR(分離第三表入力用!BA25=0,LEN(分離第三表入力用!BA25)-5&lt;=0),"",MID(分離第三表入力用!BA25,LEN(分離第三表入力用!BA25)-5,1))</f>
        <v/>
      </c>
      <c r="CS28" s="6566"/>
      <c r="CT28" s="6553"/>
      <c r="CU28" s="934"/>
      <c r="CV28" s="6543" t="str">
        <f>IF(OR(分離第三表入力用!BA25=0,LEN(分離第三表入力用!BA25)-4&lt;=0),"",MID(分離第三表入力用!BA25,LEN(分離第三表入力用!BA25)-4,1))</f>
        <v/>
      </c>
      <c r="CW28" s="6544"/>
      <c r="CX28" s="6544"/>
      <c r="CY28" s="6545"/>
      <c r="CZ28" s="934"/>
      <c r="DA28" s="6543" t="str">
        <f>IF(OR(分離第三表入力用!BA25=0,LEN(分離第三表入力用!BA25)-3&lt;=0),"",MID(分離第三表入力用!BA25,LEN(分離第三表入力用!BA25)-3,1))</f>
        <v/>
      </c>
      <c r="DB28" s="6544"/>
      <c r="DC28" s="6545"/>
      <c r="DD28" s="934"/>
      <c r="DE28" s="6543" t="str">
        <f>IF(OR(分離第三表入力用!BA25=0,LEN(分離第三表入力用!BA25)-2&lt;=0),"",MID(分離第三表入力用!BA25,LEN(分離第三表入力用!BA25)-2,1))</f>
        <v/>
      </c>
      <c r="DF28" s="6544"/>
      <c r="DG28" s="6544"/>
      <c r="DH28" s="6545"/>
      <c r="DI28" s="934"/>
      <c r="DJ28" s="6543" t="str">
        <f>IF(OR(分離第三表入力用!BA25=0,LEN(分離第三表入力用!BA25)-1&lt;=0),"",MID(分離第三表入力用!BA25,LEN(分離第三表入力用!BA25)-1,1))</f>
        <v/>
      </c>
      <c r="DK28" s="6544"/>
      <c r="DL28" s="6545"/>
      <c r="DM28" s="934"/>
      <c r="DN28" s="6543" t="str">
        <f>IF(分離第三表入力用!BA25&lt;&gt;0,RIGHT(分離第三表入力用!BA25,1),"")</f>
        <v/>
      </c>
      <c r="DO28" s="6544"/>
      <c r="DP28" s="6545"/>
      <c r="DQ28" s="933"/>
      <c r="DR28" s="932"/>
      <c r="DS28" s="3202"/>
      <c r="DT28" s="3202"/>
      <c r="DU28" s="827"/>
      <c r="DV28" s="1214"/>
    </row>
    <row r="29" spans="2:126" ht="3" customHeight="1">
      <c r="B29" s="893"/>
      <c r="C29" s="6627"/>
      <c r="D29" s="3377"/>
      <c r="E29" s="3378"/>
      <c r="F29" s="6533"/>
      <c r="G29" s="6534"/>
      <c r="H29" s="854"/>
      <c r="I29" s="854"/>
      <c r="J29" s="854"/>
      <c r="K29" s="854"/>
      <c r="L29" s="854"/>
      <c r="M29" s="854"/>
      <c r="N29" s="854"/>
      <c r="O29" s="854"/>
      <c r="P29" s="854"/>
      <c r="Q29" s="3282"/>
      <c r="R29" s="3283"/>
      <c r="S29" s="3284"/>
      <c r="T29" s="852"/>
      <c r="U29" s="851"/>
      <c r="V29" s="851"/>
      <c r="W29" s="851"/>
      <c r="X29" s="851"/>
      <c r="Y29" s="851"/>
      <c r="Z29" s="850"/>
      <c r="AA29" s="919"/>
      <c r="AB29" s="850"/>
      <c r="AC29" s="919"/>
      <c r="AD29" s="850"/>
      <c r="AE29" s="919"/>
      <c r="AF29" s="850"/>
      <c r="AG29" s="850"/>
      <c r="AH29" s="850"/>
      <c r="AI29" s="850"/>
      <c r="AJ29" s="850"/>
      <c r="AK29" s="850"/>
      <c r="AL29" s="850"/>
      <c r="AM29" s="850"/>
      <c r="AN29" s="1118"/>
      <c r="AO29" s="893"/>
      <c r="AP29" s="6635"/>
      <c r="AQ29" s="6636"/>
      <c r="AR29" s="6636"/>
      <c r="AS29" s="6637"/>
      <c r="AT29" s="3377"/>
      <c r="AU29" s="6531"/>
      <c r="AV29" s="6531"/>
      <c r="AW29" s="6531"/>
      <c r="AX29" s="6531"/>
      <c r="AY29" s="3378"/>
      <c r="AZ29" s="832"/>
      <c r="BA29" s="827"/>
      <c r="BB29" s="827"/>
      <c r="BC29" s="827"/>
      <c r="BD29" s="827"/>
      <c r="BE29" s="827"/>
      <c r="BF29" s="827"/>
      <c r="BG29" s="827"/>
      <c r="BH29" s="827"/>
      <c r="BI29" s="827"/>
      <c r="BJ29" s="827"/>
      <c r="BK29" s="827"/>
      <c r="BL29" s="827"/>
      <c r="BM29" s="827"/>
      <c r="BN29" s="827"/>
      <c r="BO29" s="827"/>
      <c r="BP29" s="827"/>
      <c r="BQ29" s="827"/>
      <c r="BR29" s="827"/>
      <c r="BS29" s="827"/>
      <c r="BT29" s="887"/>
      <c r="BU29" s="6496"/>
      <c r="BV29" s="3868"/>
      <c r="BW29" s="3868"/>
      <c r="BX29" s="3868"/>
      <c r="BY29" s="3813"/>
      <c r="BZ29" s="942"/>
      <c r="CA29" s="883"/>
      <c r="CB29" s="851"/>
      <c r="CC29" s="941"/>
      <c r="CD29" s="941"/>
      <c r="CE29" s="941"/>
      <c r="CF29" s="941"/>
      <c r="CG29" s="941"/>
      <c r="CH29" s="941"/>
      <c r="CI29" s="941"/>
      <c r="CJ29" s="941"/>
      <c r="CK29" s="941"/>
      <c r="CL29" s="940"/>
      <c r="CM29" s="940"/>
      <c r="CN29" s="940"/>
      <c r="CO29" s="851"/>
      <c r="CP29" s="919"/>
      <c r="CQ29" s="919"/>
      <c r="CR29" s="919"/>
      <c r="CS29" s="919"/>
      <c r="CT29" s="939"/>
      <c r="CU29" s="939"/>
      <c r="CV29" s="939"/>
      <c r="CW29" s="939"/>
      <c r="CX29" s="939"/>
      <c r="CY29" s="939"/>
      <c r="CZ29" s="939"/>
      <c r="DA29" s="939"/>
      <c r="DB29" s="939"/>
      <c r="DC29" s="939"/>
      <c r="DD29" s="939"/>
      <c r="DE29" s="939"/>
      <c r="DF29" s="939"/>
      <c r="DG29" s="939"/>
      <c r="DH29" s="939"/>
      <c r="DI29" s="939"/>
      <c r="DJ29" s="939"/>
      <c r="DK29" s="939"/>
      <c r="DL29" s="939"/>
      <c r="DM29" s="939"/>
      <c r="DN29" s="939"/>
      <c r="DO29" s="939"/>
      <c r="DP29" s="939"/>
      <c r="DQ29" s="938"/>
      <c r="DR29" s="937"/>
      <c r="DS29" s="3202"/>
      <c r="DT29" s="3202"/>
      <c r="DU29" s="827"/>
      <c r="DV29" s="1214"/>
    </row>
    <row r="30" spans="2:126" ht="3" customHeight="1">
      <c r="B30" s="893"/>
      <c r="C30" s="6627"/>
      <c r="D30" s="3377"/>
      <c r="E30" s="3378"/>
      <c r="F30" s="6591" t="s">
        <v>1149</v>
      </c>
      <c r="G30" s="6592"/>
      <c r="H30" s="848"/>
      <c r="I30" s="848"/>
      <c r="J30" s="848"/>
      <c r="K30" s="848"/>
      <c r="L30" s="848"/>
      <c r="M30" s="848"/>
      <c r="N30" s="848"/>
      <c r="O30" s="848"/>
      <c r="P30" s="848"/>
      <c r="Q30" s="3305" t="s">
        <v>1165</v>
      </c>
      <c r="R30" s="3306"/>
      <c r="S30" s="3307"/>
      <c r="T30" s="863"/>
      <c r="U30" s="862"/>
      <c r="V30" s="862"/>
      <c r="W30" s="862"/>
      <c r="X30" s="862"/>
      <c r="Y30" s="862"/>
      <c r="Z30" s="862"/>
      <c r="AA30" s="862"/>
      <c r="AB30" s="862"/>
      <c r="AC30" s="862"/>
      <c r="AD30" s="862"/>
      <c r="AE30" s="862"/>
      <c r="AF30" s="862"/>
      <c r="AG30" s="862"/>
      <c r="AH30" s="862"/>
      <c r="AI30" s="862"/>
      <c r="AJ30" s="862"/>
      <c r="AK30" s="862"/>
      <c r="AL30" s="862"/>
      <c r="AM30" s="862"/>
      <c r="AN30" s="1116"/>
      <c r="AO30" s="893"/>
      <c r="AP30" s="6635"/>
      <c r="AQ30" s="6636"/>
      <c r="AR30" s="6636"/>
      <c r="AS30" s="6637"/>
      <c r="AT30" s="3377"/>
      <c r="AU30" s="6531"/>
      <c r="AV30" s="6531"/>
      <c r="AW30" s="6531"/>
      <c r="AX30" s="6531"/>
      <c r="AY30" s="3378"/>
      <c r="AZ30" s="895"/>
      <c r="BA30" s="871"/>
      <c r="BB30" s="871"/>
      <c r="BC30" s="871"/>
      <c r="BD30" s="871"/>
      <c r="BE30" s="871"/>
      <c r="BF30" s="871"/>
      <c r="BG30" s="871"/>
      <c r="BH30" s="871"/>
      <c r="BI30" s="871"/>
      <c r="BJ30" s="871"/>
      <c r="BK30" s="871"/>
      <c r="BL30" s="871"/>
      <c r="BM30" s="871"/>
      <c r="BN30" s="871"/>
      <c r="BO30" s="871"/>
      <c r="BP30" s="871"/>
      <c r="BQ30" s="871"/>
      <c r="BR30" s="871"/>
      <c r="BS30" s="871"/>
      <c r="BT30" s="894"/>
      <c r="BU30" s="6500"/>
      <c r="BV30" s="6415"/>
      <c r="BW30" s="6415"/>
      <c r="BX30" s="6415"/>
      <c r="BY30" s="6501"/>
      <c r="BZ30" s="847"/>
      <c r="CA30" s="847"/>
      <c r="CB30" s="862"/>
      <c r="CC30" s="862"/>
      <c r="CD30" s="862"/>
      <c r="CE30" s="862"/>
      <c r="CF30" s="862"/>
      <c r="CG30" s="862"/>
      <c r="CH30" s="862"/>
      <c r="CI30" s="862"/>
      <c r="CJ30" s="862"/>
      <c r="CK30" s="862"/>
      <c r="CL30" s="862"/>
      <c r="CM30" s="862"/>
      <c r="CN30" s="862"/>
      <c r="CO30" s="862"/>
      <c r="CP30" s="862"/>
      <c r="CQ30" s="862"/>
      <c r="CR30" s="862"/>
      <c r="CS30" s="862"/>
      <c r="CT30" s="862"/>
      <c r="CU30" s="862"/>
      <c r="CV30" s="862"/>
      <c r="CW30" s="862"/>
      <c r="CX30" s="862"/>
      <c r="CY30" s="862"/>
      <c r="CZ30" s="862"/>
      <c r="DA30" s="862"/>
      <c r="DB30" s="862"/>
      <c r="DC30" s="862"/>
      <c r="DD30" s="862"/>
      <c r="DE30" s="862"/>
      <c r="DF30" s="862"/>
      <c r="DG30" s="862"/>
      <c r="DH30" s="862"/>
      <c r="DI30" s="862"/>
      <c r="DJ30" s="862"/>
      <c r="DK30" s="862"/>
      <c r="DL30" s="862"/>
      <c r="DM30" s="862"/>
      <c r="DN30" s="862"/>
      <c r="DO30" s="862"/>
      <c r="DP30" s="862"/>
      <c r="DQ30" s="936"/>
      <c r="DR30" s="861"/>
      <c r="DS30" s="3202"/>
      <c r="DT30" s="3202"/>
      <c r="DU30" s="827"/>
      <c r="DV30" s="1214"/>
    </row>
    <row r="31" spans="2:126" ht="22.5" customHeight="1">
      <c r="B31" s="893"/>
      <c r="C31" s="6627"/>
      <c r="D31" s="3377"/>
      <c r="E31" s="3378"/>
      <c r="F31" s="6593"/>
      <c r="G31" s="6594"/>
      <c r="H31" s="842"/>
      <c r="I31" s="3311" t="s">
        <v>19</v>
      </c>
      <c r="J31" s="3311"/>
      <c r="K31" s="3311"/>
      <c r="L31" s="3311"/>
      <c r="M31" s="3311"/>
      <c r="N31" s="3311"/>
      <c r="O31" s="3311"/>
      <c r="P31" s="873"/>
      <c r="Q31" s="3253"/>
      <c r="R31" s="3254"/>
      <c r="S31" s="3255"/>
      <c r="T31" s="842"/>
      <c r="U31" s="6462" t="str">
        <f>IF(OR(分離第三表入力用!T28=0,LEN(分離第三表入力用!T28)-7&lt;=0),"",LEFT(分離第三表入力用!T28,LEN(分離第三表入力用!T28)-7))</f>
        <v>5</v>
      </c>
      <c r="V31" s="6463"/>
      <c r="W31" s="6463"/>
      <c r="X31" s="6463"/>
      <c r="Y31" s="6464"/>
      <c r="Z31" s="843"/>
      <c r="AA31" s="1121" t="str">
        <f>IF(OR(分離第三表入力用!T28=0,LEN(分離第三表入力用!T28)-6&lt;=0),"",MID(分離第三表入力用!T28,LEN(分離第三表入力用!T28)-6,1))</f>
        <v>0</v>
      </c>
      <c r="AB31" s="843"/>
      <c r="AC31" s="1121" t="str">
        <f>IF(OR(分離第三表入力用!T28=0,LEN(分離第三表入力用!T28)-5&lt;=0),"",MID(分離第三表入力用!T28,LEN(分離第三表入力用!T28)-5,1))</f>
        <v>1</v>
      </c>
      <c r="AD31" s="843"/>
      <c r="AE31" s="1121" t="str">
        <f>IF(OR(分離第三表入力用!T28=0,LEN(分離第三表入力用!T28)-4&lt;=0),"",MID(分離第三表入力用!T28,LEN(分離第三表入力用!T28)-4,1))</f>
        <v>2</v>
      </c>
      <c r="AF31" s="843"/>
      <c r="AG31" s="1121" t="str">
        <f>IF(OR(分離第三表入力用!T28=0,LEN(分離第三表入力用!T28)-3&lt;=0),"",MID(分離第三表入力用!T28,LEN(分離第三表入力用!T28)-3,1))</f>
        <v>4</v>
      </c>
      <c r="AH31" s="843"/>
      <c r="AI31" s="1121" t="str">
        <f>IF(OR(分離第三表入力用!T28=0,LEN(分離第三表入力用!T28)-2&lt;=0),"",MID(分離第三表入力用!T28,LEN(分離第三表入力用!T28)-2,1))</f>
        <v>0</v>
      </c>
      <c r="AJ31" s="843"/>
      <c r="AK31" s="1121" t="str">
        <f>IF(OR(分離第三表入力用!T28=0,LEN(分離第三表入力用!T28)-1&lt;=0),"",MID(分離第三表入力用!T28,LEN(分離第三表入力用!T28)-1,1))</f>
        <v>0</v>
      </c>
      <c r="AL31" s="843"/>
      <c r="AM31" s="1121" t="str">
        <f>IF(分離第三表入力用!T28&lt;&gt;0,RIGHT(分離第三表入力用!T28,1),"")</f>
        <v>0</v>
      </c>
      <c r="AN31" s="1114"/>
      <c r="AO31" s="893"/>
      <c r="AP31" s="6635"/>
      <c r="AQ31" s="6636"/>
      <c r="AR31" s="6636"/>
      <c r="AS31" s="6637"/>
      <c r="AT31" s="3377"/>
      <c r="AU31" s="6531"/>
      <c r="AV31" s="6531"/>
      <c r="AW31" s="6531"/>
      <c r="AX31" s="6531"/>
      <c r="AY31" s="3378"/>
      <c r="AZ31" s="888"/>
      <c r="BA31" s="6434" t="s">
        <v>1004</v>
      </c>
      <c r="BB31" s="6434"/>
      <c r="BC31" s="6434"/>
      <c r="BD31" s="6434"/>
      <c r="BE31" s="6434"/>
      <c r="BF31" s="6434"/>
      <c r="BG31" s="6434"/>
      <c r="BH31" s="6434"/>
      <c r="BI31" s="6434"/>
      <c r="BJ31" s="6434"/>
      <c r="BK31" s="6434"/>
      <c r="BL31" s="6434"/>
      <c r="BM31" s="6434"/>
      <c r="BN31" s="6434"/>
      <c r="BO31" s="6434"/>
      <c r="BP31" s="6434"/>
      <c r="BQ31" s="6434"/>
      <c r="BR31" s="6434"/>
      <c r="BS31" s="6434"/>
      <c r="BT31" s="887"/>
      <c r="BU31" s="6496"/>
      <c r="BV31" s="3868"/>
      <c r="BW31" s="3868"/>
      <c r="BX31" s="3868"/>
      <c r="BY31" s="3813"/>
      <c r="BZ31" s="896"/>
      <c r="CA31" s="896"/>
      <c r="CB31" s="6462" t="str">
        <f ca="1">IF(OR(分離第三表入力用!BA28=0,LEN(分離第三表入力用!BA28)-7&lt;=0),"",LEFT(分離第三表入力用!BA28,LEN(分離第三表入力用!BA28)-7))</f>
        <v/>
      </c>
      <c r="CC31" s="6463"/>
      <c r="CD31" s="6463"/>
      <c r="CE31" s="6463"/>
      <c r="CF31" s="6463"/>
      <c r="CG31" s="6463"/>
      <c r="CH31" s="6463"/>
      <c r="CI31" s="6463"/>
      <c r="CJ31" s="6463"/>
      <c r="CK31" s="6464"/>
      <c r="CL31" s="935"/>
      <c r="CM31" s="6565" t="str">
        <f ca="1">IF(OR(分離第三表入力用!BA28=0,LEN(分離第三表入力用!BA28)-6&lt;=0),"",MID(分離第三表入力用!BA28,LEN(分離第三表入力用!BA28)-6,1))</f>
        <v>6</v>
      </c>
      <c r="CN31" s="6566"/>
      <c r="CO31" s="6566"/>
      <c r="CP31" s="6553"/>
      <c r="CQ31" s="843"/>
      <c r="CR31" s="6565" t="str">
        <f ca="1">IF(OR(分離第三表入力用!BA28=0,LEN(分離第三表入力用!BA28)-5&lt;=0),"",MID(分離第三表入力用!BA28,LEN(分離第三表入力用!BA28)-5,1))</f>
        <v>8</v>
      </c>
      <c r="CS31" s="6566"/>
      <c r="CT31" s="6553"/>
      <c r="CU31" s="934"/>
      <c r="CV31" s="6543" t="str">
        <f ca="1">IF(OR(分離第三表入力用!BA28=0,LEN(分離第三表入力用!BA28)-4&lt;=0),"",MID(分離第三表入力用!BA28,LEN(分離第三表入力用!BA28)-4,1))</f>
        <v>7</v>
      </c>
      <c r="CW31" s="6544"/>
      <c r="CX31" s="6544"/>
      <c r="CY31" s="6545"/>
      <c r="CZ31" s="934"/>
      <c r="DA31" s="6543" t="str">
        <f ca="1">IF(OR(分離第三表入力用!BA28=0,LEN(分離第三表入力用!BA28)-3&lt;=0),"",MID(分離第三表入力用!BA28,LEN(分離第三表入力用!BA28)-3,1))</f>
        <v>2</v>
      </c>
      <c r="DB31" s="6544"/>
      <c r="DC31" s="6545"/>
      <c r="DD31" s="934"/>
      <c r="DE31" s="6543" t="str">
        <f ca="1">IF(OR(分離第三表入力用!BA28=0,LEN(分離第三表入力用!BA28)-2&lt;=0),"",MID(分離第三表入力用!BA28,LEN(分離第三表入力用!BA28)-2,1))</f>
        <v>2</v>
      </c>
      <c r="DF31" s="6544"/>
      <c r="DG31" s="6544"/>
      <c r="DH31" s="6545"/>
      <c r="DI31" s="934"/>
      <c r="DJ31" s="6543" t="str">
        <f ca="1">IF(OR(分離第三表入力用!BA28=0,LEN(分離第三表入力用!BA28)-1&lt;=0),"",MID(分離第三表入力用!BA28,LEN(分離第三表入力用!BA28)-1,1))</f>
        <v>5</v>
      </c>
      <c r="DK31" s="6544"/>
      <c r="DL31" s="6545"/>
      <c r="DM31" s="934"/>
      <c r="DN31" s="6543" t="str">
        <f ca="1">IF(分離第三表入力用!BA28&lt;&gt;0,RIGHT(分離第三表入力用!BA28,1),"")</f>
        <v>0</v>
      </c>
      <c r="DO31" s="6544"/>
      <c r="DP31" s="6545"/>
      <c r="DQ31" s="933"/>
      <c r="DR31" s="932"/>
      <c r="DS31" s="3202"/>
      <c r="DT31" s="3202"/>
      <c r="DU31" s="827"/>
    </row>
    <row r="32" spans="2:126" ht="3" customHeight="1">
      <c r="B32" s="893"/>
      <c r="C32" s="6627"/>
      <c r="D32" s="3377"/>
      <c r="E32" s="3378"/>
      <c r="F32" s="6593"/>
      <c r="G32" s="6594"/>
      <c r="H32" s="854"/>
      <c r="I32" s="854"/>
      <c r="J32" s="854"/>
      <c r="K32" s="854"/>
      <c r="L32" s="854"/>
      <c r="M32" s="854"/>
      <c r="N32" s="854"/>
      <c r="O32" s="854"/>
      <c r="P32" s="854"/>
      <c r="Q32" s="3282"/>
      <c r="R32" s="3283"/>
      <c r="S32" s="3284"/>
      <c r="T32" s="852"/>
      <c r="U32" s="851"/>
      <c r="V32" s="851"/>
      <c r="W32" s="851"/>
      <c r="X32" s="851"/>
      <c r="Y32" s="851"/>
      <c r="Z32" s="850"/>
      <c r="AA32" s="919"/>
      <c r="AB32" s="850"/>
      <c r="AC32" s="919"/>
      <c r="AD32" s="850"/>
      <c r="AE32" s="919"/>
      <c r="AF32" s="850"/>
      <c r="AG32" s="850"/>
      <c r="AH32" s="850"/>
      <c r="AI32" s="850"/>
      <c r="AJ32" s="850"/>
      <c r="AK32" s="850"/>
      <c r="AL32" s="850"/>
      <c r="AM32" s="850"/>
      <c r="AN32" s="1118"/>
      <c r="AO32" s="893"/>
      <c r="AP32" s="6635"/>
      <c r="AQ32" s="6636"/>
      <c r="AR32" s="6636"/>
      <c r="AS32" s="6637"/>
      <c r="AT32" s="3377"/>
      <c r="AU32" s="6531"/>
      <c r="AV32" s="6531"/>
      <c r="AW32" s="6531"/>
      <c r="AX32" s="6531"/>
      <c r="AY32" s="3378"/>
      <c r="AZ32" s="890"/>
      <c r="BA32" s="877"/>
      <c r="BB32" s="877"/>
      <c r="BC32" s="877"/>
      <c r="BD32" s="877"/>
      <c r="BE32" s="877"/>
      <c r="BF32" s="877"/>
      <c r="BG32" s="877"/>
      <c r="BH32" s="877"/>
      <c r="BI32" s="877"/>
      <c r="BJ32" s="877"/>
      <c r="BK32" s="877"/>
      <c r="BL32" s="877"/>
      <c r="BM32" s="877"/>
      <c r="BN32" s="877"/>
      <c r="BO32" s="877"/>
      <c r="BP32" s="877"/>
      <c r="BQ32" s="877"/>
      <c r="BR32" s="877"/>
      <c r="BS32" s="877"/>
      <c r="BT32" s="891"/>
      <c r="BU32" s="6502"/>
      <c r="BV32" s="6416"/>
      <c r="BW32" s="6416"/>
      <c r="BX32" s="6416"/>
      <c r="BY32" s="6503"/>
      <c r="BZ32" s="942"/>
      <c r="CA32" s="883"/>
      <c r="CB32" s="851"/>
      <c r="CC32" s="941"/>
      <c r="CD32" s="941"/>
      <c r="CE32" s="941"/>
      <c r="CF32" s="941"/>
      <c r="CG32" s="941"/>
      <c r="CH32" s="941"/>
      <c r="CI32" s="941"/>
      <c r="CJ32" s="941"/>
      <c r="CK32" s="941"/>
      <c r="CL32" s="940"/>
      <c r="CM32" s="940"/>
      <c r="CN32" s="940"/>
      <c r="CO32" s="851"/>
      <c r="CP32" s="919"/>
      <c r="CQ32" s="919"/>
      <c r="CR32" s="919"/>
      <c r="CS32" s="919"/>
      <c r="CT32" s="939"/>
      <c r="CU32" s="939"/>
      <c r="CV32" s="939"/>
      <c r="CW32" s="939"/>
      <c r="CX32" s="939"/>
      <c r="CY32" s="939"/>
      <c r="CZ32" s="939"/>
      <c r="DA32" s="939"/>
      <c r="DB32" s="939"/>
      <c r="DC32" s="939"/>
      <c r="DD32" s="939"/>
      <c r="DE32" s="939"/>
      <c r="DF32" s="939"/>
      <c r="DG32" s="939"/>
      <c r="DH32" s="939"/>
      <c r="DI32" s="939"/>
      <c r="DJ32" s="939"/>
      <c r="DK32" s="939"/>
      <c r="DL32" s="939"/>
      <c r="DM32" s="939"/>
      <c r="DN32" s="939"/>
      <c r="DO32" s="939"/>
      <c r="DP32" s="939"/>
      <c r="DQ32" s="938"/>
      <c r="DR32" s="937"/>
      <c r="DS32" s="3202"/>
      <c r="DT32" s="3202"/>
      <c r="DU32" s="827"/>
    </row>
    <row r="33" spans="2:125" ht="3" customHeight="1">
      <c r="B33" s="893"/>
      <c r="C33" s="6627"/>
      <c r="D33" s="3377"/>
      <c r="E33" s="3378"/>
      <c r="F33" s="6593"/>
      <c r="G33" s="6594"/>
      <c r="H33" s="848"/>
      <c r="I33" s="848"/>
      <c r="J33" s="848"/>
      <c r="K33" s="848"/>
      <c r="L33" s="848"/>
      <c r="M33" s="848"/>
      <c r="N33" s="848"/>
      <c r="O33" s="848"/>
      <c r="P33" s="848"/>
      <c r="Q33" s="3305" t="s">
        <v>1164</v>
      </c>
      <c r="R33" s="3306"/>
      <c r="S33" s="3307"/>
      <c r="T33" s="863"/>
      <c r="U33" s="862"/>
      <c r="V33" s="862"/>
      <c r="W33" s="862"/>
      <c r="X33" s="862"/>
      <c r="Y33" s="862"/>
      <c r="Z33" s="862"/>
      <c r="AA33" s="862"/>
      <c r="AB33" s="862"/>
      <c r="AC33" s="862"/>
      <c r="AD33" s="862"/>
      <c r="AE33" s="862"/>
      <c r="AF33" s="862"/>
      <c r="AG33" s="862"/>
      <c r="AH33" s="862"/>
      <c r="AI33" s="862"/>
      <c r="AJ33" s="862"/>
      <c r="AK33" s="862"/>
      <c r="AL33" s="862"/>
      <c r="AM33" s="862"/>
      <c r="AN33" s="1116"/>
      <c r="AO33" s="893"/>
      <c r="AP33" s="6635"/>
      <c r="AQ33" s="6636"/>
      <c r="AR33" s="6636"/>
      <c r="AS33" s="6637"/>
      <c r="AT33" s="3377"/>
      <c r="AU33" s="6531"/>
      <c r="AV33" s="6531"/>
      <c r="AW33" s="6531"/>
      <c r="AX33" s="6531"/>
      <c r="AY33" s="3378"/>
      <c r="AZ33" s="832"/>
      <c r="BA33" s="827"/>
      <c r="BB33" s="827"/>
      <c r="BC33" s="827"/>
      <c r="BD33" s="827"/>
      <c r="BE33" s="827"/>
      <c r="BF33" s="827"/>
      <c r="BG33" s="827"/>
      <c r="BH33" s="827"/>
      <c r="BI33" s="827"/>
      <c r="BJ33" s="827"/>
      <c r="BK33" s="827"/>
      <c r="BL33" s="827"/>
      <c r="BM33" s="827"/>
      <c r="BN33" s="827"/>
      <c r="BO33" s="827"/>
      <c r="BP33" s="827"/>
      <c r="BQ33" s="827"/>
      <c r="BR33" s="827"/>
      <c r="BS33" s="827"/>
      <c r="BT33" s="887"/>
      <c r="BU33" s="6496"/>
      <c r="BV33" s="3868"/>
      <c r="BW33" s="3868"/>
      <c r="BX33" s="3868"/>
      <c r="BY33" s="3813"/>
      <c r="BZ33" s="847"/>
      <c r="CA33" s="847"/>
      <c r="CB33" s="862"/>
      <c r="CC33" s="862"/>
      <c r="CD33" s="862"/>
      <c r="CE33" s="862"/>
      <c r="CF33" s="862"/>
      <c r="CG33" s="862"/>
      <c r="CH33" s="862"/>
      <c r="CI33" s="862"/>
      <c r="CJ33" s="862"/>
      <c r="CK33" s="862"/>
      <c r="CL33" s="862"/>
      <c r="CM33" s="862"/>
      <c r="CN33" s="862"/>
      <c r="CO33" s="862"/>
      <c r="CP33" s="862"/>
      <c r="CQ33" s="862"/>
      <c r="CR33" s="862"/>
      <c r="CS33" s="862"/>
      <c r="CT33" s="862"/>
      <c r="CU33" s="862"/>
      <c r="CV33" s="862"/>
      <c r="CW33" s="862"/>
      <c r="CX33" s="862"/>
      <c r="CY33" s="862"/>
      <c r="CZ33" s="862"/>
      <c r="DA33" s="862"/>
      <c r="DB33" s="862"/>
      <c r="DC33" s="862"/>
      <c r="DD33" s="862"/>
      <c r="DE33" s="862"/>
      <c r="DF33" s="862"/>
      <c r="DG33" s="862"/>
      <c r="DH33" s="862"/>
      <c r="DI33" s="862"/>
      <c r="DJ33" s="862"/>
      <c r="DK33" s="862"/>
      <c r="DL33" s="862"/>
      <c r="DM33" s="862"/>
      <c r="DN33" s="862"/>
      <c r="DO33" s="862"/>
      <c r="DP33" s="862"/>
      <c r="DQ33" s="936"/>
      <c r="DR33" s="861"/>
      <c r="DS33" s="3202"/>
      <c r="DT33" s="3202"/>
      <c r="DU33" s="827"/>
    </row>
    <row r="34" spans="2:125" ht="22.5" customHeight="1">
      <c r="B34" s="893"/>
      <c r="C34" s="6627"/>
      <c r="D34" s="3377"/>
      <c r="E34" s="3378"/>
      <c r="F34" s="6593"/>
      <c r="G34" s="6594"/>
      <c r="H34" s="842"/>
      <c r="I34" s="3311" t="s">
        <v>25</v>
      </c>
      <c r="J34" s="3311"/>
      <c r="K34" s="3311"/>
      <c r="L34" s="3311"/>
      <c r="M34" s="3311"/>
      <c r="N34" s="3311"/>
      <c r="O34" s="3311"/>
      <c r="P34" s="873"/>
      <c r="Q34" s="3253"/>
      <c r="R34" s="3254"/>
      <c r="S34" s="3255"/>
      <c r="T34" s="842"/>
      <c r="U34" s="6462" t="str">
        <f>IF(OR(分離第三表入力用!T31=0,LEN(分離第三表入力用!T31)-7&lt;=0),"",LEFT(分離第三表入力用!T31,LEN(分離第三表入力用!T31)-7))</f>
        <v/>
      </c>
      <c r="V34" s="6463"/>
      <c r="W34" s="6463"/>
      <c r="X34" s="6463"/>
      <c r="Y34" s="6464"/>
      <c r="Z34" s="843"/>
      <c r="AA34" s="1121" t="str">
        <f>IF(OR(分離第三表入力用!T31=0,LEN(分離第三表入力用!T31)-6&lt;=0),"",MID(分離第三表入力用!T31,LEN(分離第三表入力用!T31)-6,1))</f>
        <v/>
      </c>
      <c r="AB34" s="843"/>
      <c r="AC34" s="1121" t="str">
        <f>IF(OR(分離第三表入力用!T31=0,LEN(分離第三表入力用!T31)-5&lt;=0),"",MID(分離第三表入力用!T31,LEN(分離第三表入力用!T31)-5,1))</f>
        <v/>
      </c>
      <c r="AD34" s="843"/>
      <c r="AE34" s="1121" t="str">
        <f>IF(OR(分離第三表入力用!T31=0,LEN(分離第三表入力用!T31)-4&lt;=0),"",MID(分離第三表入力用!T31,LEN(分離第三表入力用!T31)-4,1))</f>
        <v/>
      </c>
      <c r="AF34" s="843"/>
      <c r="AG34" s="1121" t="str">
        <f>IF(OR(分離第三表入力用!T31=0,LEN(分離第三表入力用!T31)-3&lt;=0),"",MID(分離第三表入力用!T31,LEN(分離第三表入力用!T31)-3,1))</f>
        <v/>
      </c>
      <c r="AH34" s="843"/>
      <c r="AI34" s="1121" t="str">
        <f>IF(OR(分離第三表入力用!T31=0,LEN(分離第三表入力用!T31)-2&lt;=0),"",MID(分離第三表入力用!T31,LEN(分離第三表入力用!T31)-2,1))</f>
        <v/>
      </c>
      <c r="AJ34" s="843"/>
      <c r="AK34" s="1121" t="str">
        <f>IF(OR(分離第三表入力用!T31=0,LEN(分離第三表入力用!T31)-1&lt;=0),"",MID(分離第三表入力用!T31,LEN(分離第三表入力用!T31)-1,1))</f>
        <v/>
      </c>
      <c r="AL34" s="843"/>
      <c r="AM34" s="1121" t="str">
        <f>IF(分離第三表入力用!T31&lt;&gt;0,RIGHT(分離第三表入力用!T31,1),"")</f>
        <v/>
      </c>
      <c r="AN34" s="1114"/>
      <c r="AO34" s="893"/>
      <c r="AP34" s="6635"/>
      <c r="AQ34" s="6636"/>
      <c r="AR34" s="6636"/>
      <c r="AS34" s="6637"/>
      <c r="AT34" s="3377"/>
      <c r="AU34" s="6531"/>
      <c r="AV34" s="6531"/>
      <c r="AW34" s="6531"/>
      <c r="AX34" s="6531"/>
      <c r="AY34" s="3378"/>
      <c r="AZ34" s="832"/>
      <c r="BA34" s="6434" t="s">
        <v>1004</v>
      </c>
      <c r="BB34" s="6434"/>
      <c r="BC34" s="6434"/>
      <c r="BD34" s="6434"/>
      <c r="BE34" s="6434"/>
      <c r="BF34" s="6434"/>
      <c r="BG34" s="6434"/>
      <c r="BH34" s="6434"/>
      <c r="BI34" s="6434"/>
      <c r="BJ34" s="6434"/>
      <c r="BK34" s="6434"/>
      <c r="BL34" s="6434"/>
      <c r="BM34" s="6434"/>
      <c r="BN34" s="6434"/>
      <c r="BO34" s="6434"/>
      <c r="BP34" s="6434"/>
      <c r="BQ34" s="6434"/>
      <c r="BR34" s="6434"/>
      <c r="BS34" s="6434"/>
      <c r="BT34" s="887"/>
      <c r="BU34" s="6496"/>
      <c r="BV34" s="3868"/>
      <c r="BW34" s="3868"/>
      <c r="BX34" s="3868"/>
      <c r="BY34" s="3813"/>
      <c r="BZ34" s="896"/>
      <c r="CA34" s="896"/>
      <c r="CB34" s="6462" t="str">
        <f ca="1">IF(OR(分離第三表入力用!BA31=0,LEN(分離第三表入力用!BA31)-7&lt;=0),"",LEFT(分離第三表入力用!BA31,LEN(分離第三表入力用!BA31)-7))</f>
        <v/>
      </c>
      <c r="CC34" s="6463"/>
      <c r="CD34" s="6463"/>
      <c r="CE34" s="6463"/>
      <c r="CF34" s="6463"/>
      <c r="CG34" s="6463"/>
      <c r="CH34" s="6463"/>
      <c r="CI34" s="6463"/>
      <c r="CJ34" s="6463"/>
      <c r="CK34" s="6464"/>
      <c r="CL34" s="935"/>
      <c r="CM34" s="6565" t="str">
        <f ca="1">IF(OR(分離第三表入力用!BA31=0,LEN(分離第三表入力用!BA31)-6&lt;=0),"",MID(分離第三表入力用!BA31,LEN(分離第三表入力用!BA31)-6,1))</f>
        <v/>
      </c>
      <c r="CN34" s="6566"/>
      <c r="CO34" s="6566"/>
      <c r="CP34" s="6553"/>
      <c r="CQ34" s="843"/>
      <c r="CR34" s="6565" t="str">
        <f ca="1">IF(OR(分離第三表入力用!BA31=0,LEN(分離第三表入力用!BA31)-5&lt;=0),"",MID(分離第三表入力用!BA31,LEN(分離第三表入力用!BA31)-5,1))</f>
        <v/>
      </c>
      <c r="CS34" s="6566"/>
      <c r="CT34" s="6553"/>
      <c r="CU34" s="934"/>
      <c r="CV34" s="6543" t="str">
        <f ca="1">IF(OR(分離第三表入力用!BA31=0,LEN(分離第三表入力用!BA31)-4&lt;=0),"",MID(分離第三表入力用!BA31,LEN(分離第三表入力用!BA31)-4,1))</f>
        <v/>
      </c>
      <c r="CW34" s="6544"/>
      <c r="CX34" s="6544"/>
      <c r="CY34" s="6545"/>
      <c r="CZ34" s="934"/>
      <c r="DA34" s="6543" t="str">
        <f ca="1">IF(OR(分離第三表入力用!BA31=0,LEN(分離第三表入力用!BA31)-3&lt;=0),"",MID(分離第三表入力用!BA31,LEN(分離第三表入力用!BA31)-3,1))</f>
        <v/>
      </c>
      <c r="DB34" s="6544"/>
      <c r="DC34" s="6545"/>
      <c r="DD34" s="934"/>
      <c r="DE34" s="6543" t="str">
        <f ca="1">IF(OR(分離第三表入力用!BA31=0,LEN(分離第三表入力用!BA31)-2&lt;=0),"",MID(分離第三表入力用!BA31,LEN(分離第三表入力用!BA31)-2,1))</f>
        <v/>
      </c>
      <c r="DF34" s="6544"/>
      <c r="DG34" s="6544"/>
      <c r="DH34" s="6545"/>
      <c r="DI34" s="934"/>
      <c r="DJ34" s="6543" t="str">
        <f ca="1">IF(OR(分離第三表入力用!BA31=0,LEN(分離第三表入力用!BA31)-1&lt;=0),"",MID(分離第三表入力用!BA31,LEN(分離第三表入力用!BA31)-1,1))</f>
        <v/>
      </c>
      <c r="DK34" s="6544"/>
      <c r="DL34" s="6545"/>
      <c r="DM34" s="934"/>
      <c r="DN34" s="6543" t="str">
        <f ca="1">IF(分離第三表入力用!BA31&lt;&gt;0,RIGHT(分離第三表入力用!BA31,1),"")</f>
        <v/>
      </c>
      <c r="DO34" s="6544"/>
      <c r="DP34" s="6545"/>
      <c r="DQ34" s="933"/>
      <c r="DR34" s="932"/>
      <c r="DS34" s="3202"/>
      <c r="DT34" s="3202"/>
      <c r="DU34" s="827"/>
    </row>
    <row r="35" spans="2:125" ht="3" customHeight="1">
      <c r="B35" s="893"/>
      <c r="C35" s="6627"/>
      <c r="D35" s="3377"/>
      <c r="E35" s="3378"/>
      <c r="F35" s="6593"/>
      <c r="G35" s="6594"/>
      <c r="H35" s="854"/>
      <c r="I35" s="854"/>
      <c r="J35" s="854"/>
      <c r="K35" s="854"/>
      <c r="L35" s="854"/>
      <c r="M35" s="854"/>
      <c r="N35" s="854"/>
      <c r="O35" s="854"/>
      <c r="P35" s="854"/>
      <c r="Q35" s="3282"/>
      <c r="R35" s="3283"/>
      <c r="S35" s="3284"/>
      <c r="T35" s="852"/>
      <c r="U35" s="851"/>
      <c r="V35" s="851"/>
      <c r="W35" s="851"/>
      <c r="X35" s="851"/>
      <c r="Y35" s="851"/>
      <c r="Z35" s="850"/>
      <c r="AA35" s="919"/>
      <c r="AB35" s="850"/>
      <c r="AC35" s="919"/>
      <c r="AD35" s="850"/>
      <c r="AE35" s="919"/>
      <c r="AF35" s="850"/>
      <c r="AG35" s="850"/>
      <c r="AH35" s="850"/>
      <c r="AI35" s="850"/>
      <c r="AJ35" s="850"/>
      <c r="AK35" s="850"/>
      <c r="AL35" s="850"/>
      <c r="AM35" s="850"/>
      <c r="AN35" s="1118"/>
      <c r="AO35" s="893"/>
      <c r="AP35" s="6635"/>
      <c r="AQ35" s="6636"/>
      <c r="AR35" s="6636"/>
      <c r="AS35" s="6637"/>
      <c r="AT35" s="3377"/>
      <c r="AU35" s="6531"/>
      <c r="AV35" s="6531"/>
      <c r="AW35" s="6531"/>
      <c r="AX35" s="6531"/>
      <c r="AY35" s="3378"/>
      <c r="AZ35" s="832"/>
      <c r="BA35" s="827"/>
      <c r="BB35" s="827"/>
      <c r="BC35" s="827"/>
      <c r="BD35" s="827"/>
      <c r="BE35" s="827"/>
      <c r="BF35" s="827"/>
      <c r="BG35" s="827"/>
      <c r="BH35" s="827"/>
      <c r="BI35" s="827"/>
      <c r="BJ35" s="827"/>
      <c r="BK35" s="827"/>
      <c r="BL35" s="827"/>
      <c r="BM35" s="827"/>
      <c r="BN35" s="827"/>
      <c r="BO35" s="827"/>
      <c r="BP35" s="827"/>
      <c r="BQ35" s="827"/>
      <c r="BR35" s="827"/>
      <c r="BS35" s="827"/>
      <c r="BT35" s="887"/>
      <c r="BU35" s="6496"/>
      <c r="BV35" s="3868"/>
      <c r="BW35" s="3868"/>
      <c r="BX35" s="3868"/>
      <c r="BY35" s="3813"/>
      <c r="BZ35" s="942"/>
      <c r="CA35" s="883"/>
      <c r="CB35" s="851"/>
      <c r="CC35" s="941"/>
      <c r="CD35" s="941"/>
      <c r="CE35" s="941"/>
      <c r="CF35" s="941"/>
      <c r="CG35" s="941"/>
      <c r="CH35" s="941"/>
      <c r="CI35" s="941"/>
      <c r="CJ35" s="941"/>
      <c r="CK35" s="941"/>
      <c r="CL35" s="940"/>
      <c r="CM35" s="940"/>
      <c r="CN35" s="940"/>
      <c r="CO35" s="851"/>
      <c r="CP35" s="919"/>
      <c r="CQ35" s="919"/>
      <c r="CR35" s="919"/>
      <c r="CS35" s="919"/>
      <c r="CT35" s="939"/>
      <c r="CU35" s="939"/>
      <c r="CV35" s="939"/>
      <c r="CW35" s="939"/>
      <c r="CX35" s="939"/>
      <c r="CY35" s="939"/>
      <c r="CZ35" s="939"/>
      <c r="DA35" s="939"/>
      <c r="DB35" s="939"/>
      <c r="DC35" s="939"/>
      <c r="DD35" s="939"/>
      <c r="DE35" s="939"/>
      <c r="DF35" s="939"/>
      <c r="DG35" s="939"/>
      <c r="DH35" s="939"/>
      <c r="DI35" s="939"/>
      <c r="DJ35" s="939"/>
      <c r="DK35" s="939"/>
      <c r="DL35" s="939"/>
      <c r="DM35" s="939"/>
      <c r="DN35" s="939"/>
      <c r="DO35" s="939"/>
      <c r="DP35" s="939"/>
      <c r="DQ35" s="938"/>
      <c r="DR35" s="937"/>
      <c r="DS35" s="3202"/>
      <c r="DT35" s="3202"/>
      <c r="DU35" s="827"/>
    </row>
    <row r="36" spans="2:125" ht="3" customHeight="1">
      <c r="B36" s="893"/>
      <c r="C36" s="6627"/>
      <c r="D36" s="3377"/>
      <c r="E36" s="3378"/>
      <c r="F36" s="6593"/>
      <c r="G36" s="6594"/>
      <c r="H36" s="848"/>
      <c r="I36" s="848"/>
      <c r="J36" s="848"/>
      <c r="K36" s="848"/>
      <c r="L36" s="848"/>
      <c r="M36" s="848"/>
      <c r="N36" s="848"/>
      <c r="O36" s="848"/>
      <c r="P36" s="848"/>
      <c r="Q36" s="3305" t="s">
        <v>1163</v>
      </c>
      <c r="R36" s="3306"/>
      <c r="S36" s="3307"/>
      <c r="T36" s="863"/>
      <c r="U36" s="862"/>
      <c r="V36" s="862"/>
      <c r="W36" s="862"/>
      <c r="X36" s="862"/>
      <c r="Y36" s="862"/>
      <c r="Z36" s="862"/>
      <c r="AA36" s="862"/>
      <c r="AB36" s="862"/>
      <c r="AC36" s="862"/>
      <c r="AD36" s="862"/>
      <c r="AE36" s="862"/>
      <c r="AF36" s="862"/>
      <c r="AG36" s="862"/>
      <c r="AH36" s="862"/>
      <c r="AI36" s="862"/>
      <c r="AJ36" s="862"/>
      <c r="AK36" s="862"/>
      <c r="AL36" s="862"/>
      <c r="AM36" s="862"/>
      <c r="AN36" s="1116"/>
      <c r="AO36" s="893"/>
      <c r="AP36" s="6635"/>
      <c r="AQ36" s="6636"/>
      <c r="AR36" s="6636"/>
      <c r="AS36" s="6637"/>
      <c r="AT36" s="3377"/>
      <c r="AU36" s="6531"/>
      <c r="AV36" s="6531"/>
      <c r="AW36" s="6531"/>
      <c r="AX36" s="6531"/>
      <c r="AY36" s="3378"/>
      <c r="AZ36" s="895"/>
      <c r="BA36" s="871"/>
      <c r="BB36" s="871"/>
      <c r="BC36" s="871"/>
      <c r="BD36" s="871"/>
      <c r="BE36" s="871"/>
      <c r="BF36" s="871"/>
      <c r="BG36" s="871"/>
      <c r="BH36" s="871"/>
      <c r="BI36" s="871"/>
      <c r="BJ36" s="871"/>
      <c r="BK36" s="871"/>
      <c r="BL36" s="871"/>
      <c r="BM36" s="871"/>
      <c r="BN36" s="871"/>
      <c r="BO36" s="871"/>
      <c r="BP36" s="871"/>
      <c r="BQ36" s="871"/>
      <c r="BR36" s="871"/>
      <c r="BS36" s="871"/>
      <c r="BT36" s="894"/>
      <c r="BU36" s="6415"/>
      <c r="BV36" s="6415"/>
      <c r="BW36" s="6415"/>
      <c r="BX36" s="6415"/>
      <c r="BY36" s="6501"/>
      <c r="BZ36" s="847"/>
      <c r="CA36" s="847"/>
      <c r="CB36" s="862"/>
      <c r="CC36" s="862"/>
      <c r="CD36" s="862"/>
      <c r="CE36" s="862"/>
      <c r="CF36" s="862"/>
      <c r="CG36" s="862"/>
      <c r="CH36" s="862"/>
      <c r="CI36" s="862"/>
      <c r="CJ36" s="862"/>
      <c r="CK36" s="862"/>
      <c r="CL36" s="862"/>
      <c r="CM36" s="862"/>
      <c r="CN36" s="862"/>
      <c r="CO36" s="862"/>
      <c r="CP36" s="862"/>
      <c r="CQ36" s="862"/>
      <c r="CR36" s="862"/>
      <c r="CS36" s="862"/>
      <c r="CT36" s="862"/>
      <c r="CU36" s="862"/>
      <c r="CV36" s="862"/>
      <c r="CW36" s="862"/>
      <c r="CX36" s="862"/>
      <c r="CY36" s="862"/>
      <c r="CZ36" s="862"/>
      <c r="DA36" s="862"/>
      <c r="DB36" s="862"/>
      <c r="DC36" s="862"/>
      <c r="DD36" s="862"/>
      <c r="DE36" s="862"/>
      <c r="DF36" s="862"/>
      <c r="DG36" s="862"/>
      <c r="DH36" s="862"/>
      <c r="DI36" s="862"/>
      <c r="DJ36" s="862"/>
      <c r="DK36" s="862"/>
      <c r="DL36" s="862"/>
      <c r="DM36" s="862"/>
      <c r="DN36" s="862"/>
      <c r="DO36" s="862"/>
      <c r="DP36" s="862"/>
      <c r="DQ36" s="936"/>
      <c r="DR36" s="861"/>
      <c r="DS36" s="3202"/>
      <c r="DT36" s="3202"/>
      <c r="DU36" s="827"/>
    </row>
    <row r="37" spans="2:125" ht="22.5" customHeight="1">
      <c r="B37" s="893"/>
      <c r="C37" s="6627"/>
      <c r="D37" s="3377"/>
      <c r="E37" s="3378"/>
      <c r="F37" s="6593"/>
      <c r="G37" s="6594"/>
      <c r="H37" s="842"/>
      <c r="I37" s="3311" t="s">
        <v>26</v>
      </c>
      <c r="J37" s="3311"/>
      <c r="K37" s="3311"/>
      <c r="L37" s="3311"/>
      <c r="M37" s="3311"/>
      <c r="N37" s="3311"/>
      <c r="O37" s="3311"/>
      <c r="P37" s="873"/>
      <c r="Q37" s="3253"/>
      <c r="R37" s="3254"/>
      <c r="S37" s="3255"/>
      <c r="T37" s="842"/>
      <c r="U37" s="6462" t="str">
        <f>IF(OR(分離第三表入力用!T34=0,LEN(分離第三表入力用!T34)-7&lt;=0),"",LEFT(分離第三表入力用!T34,LEN(分離第三表入力用!T34)-7))</f>
        <v/>
      </c>
      <c r="V37" s="6463"/>
      <c r="W37" s="6463"/>
      <c r="X37" s="6463"/>
      <c r="Y37" s="6464"/>
      <c r="Z37" s="843"/>
      <c r="AA37" s="1121" t="str">
        <f>IF(OR(分離第三表入力用!T34=0,LEN(分離第三表入力用!T34)-6&lt;=0),"",MID(分離第三表入力用!T34,LEN(分離第三表入力用!T34)-6,1))</f>
        <v/>
      </c>
      <c r="AB37" s="843"/>
      <c r="AC37" s="1121" t="str">
        <f>IF(OR(分離第三表入力用!T34=0,LEN(分離第三表入力用!T34)-5&lt;=0),"",MID(分離第三表入力用!T34,LEN(分離第三表入力用!T34)-5,1))</f>
        <v/>
      </c>
      <c r="AD37" s="843"/>
      <c r="AE37" s="1121" t="str">
        <f>IF(OR(分離第三表入力用!T34=0,LEN(分離第三表入力用!T34)-4&lt;=0),"",MID(分離第三表入力用!T34,LEN(分離第三表入力用!T34)-4,1))</f>
        <v/>
      </c>
      <c r="AF37" s="843"/>
      <c r="AG37" s="1121" t="str">
        <f>IF(OR(分離第三表入力用!T34=0,LEN(分離第三表入力用!T34)-3&lt;=0),"",MID(分離第三表入力用!T34,LEN(分離第三表入力用!T34)-3,1))</f>
        <v/>
      </c>
      <c r="AH37" s="843"/>
      <c r="AI37" s="1121" t="str">
        <f>IF(OR(分離第三表入力用!T34=0,LEN(分離第三表入力用!T34)-2&lt;=0),"",MID(分離第三表入力用!T34,LEN(分離第三表入力用!T34)-2,1))</f>
        <v/>
      </c>
      <c r="AJ37" s="843"/>
      <c r="AK37" s="1121" t="str">
        <f>IF(OR(分離第三表入力用!T34=0,LEN(分離第三表入力用!T34)-1&lt;=0),"",MID(分離第三表入力用!T34,LEN(分離第三表入力用!T34)-1,1))</f>
        <v/>
      </c>
      <c r="AL37" s="843"/>
      <c r="AM37" s="1121" t="str">
        <f>IF(分離第三表入力用!T34&lt;&gt;0,RIGHT(分離第三表入力用!T34,1),"")</f>
        <v/>
      </c>
      <c r="AN37" s="1114"/>
      <c r="AO37" s="893"/>
      <c r="AP37" s="6635"/>
      <c r="AQ37" s="6636"/>
      <c r="AR37" s="6636"/>
      <c r="AS37" s="6637"/>
      <c r="AT37" s="3377"/>
      <c r="AU37" s="6531"/>
      <c r="AV37" s="6531"/>
      <c r="AW37" s="6531"/>
      <c r="AX37" s="6531"/>
      <c r="AY37" s="3378"/>
      <c r="AZ37" s="888"/>
      <c r="BA37" s="6434" t="s">
        <v>1004</v>
      </c>
      <c r="BB37" s="6434"/>
      <c r="BC37" s="6434"/>
      <c r="BD37" s="6434"/>
      <c r="BE37" s="6434"/>
      <c r="BF37" s="6434"/>
      <c r="BG37" s="6434"/>
      <c r="BH37" s="6434"/>
      <c r="BI37" s="6434"/>
      <c r="BJ37" s="6434"/>
      <c r="BK37" s="6434"/>
      <c r="BL37" s="6434"/>
      <c r="BM37" s="6434"/>
      <c r="BN37" s="6434"/>
      <c r="BO37" s="6434"/>
      <c r="BP37" s="6434"/>
      <c r="BQ37" s="6434"/>
      <c r="BR37" s="6434"/>
      <c r="BS37" s="6434"/>
      <c r="BT37" s="887"/>
      <c r="BU37" s="3868"/>
      <c r="BV37" s="3868"/>
      <c r="BW37" s="3868"/>
      <c r="BX37" s="3868"/>
      <c r="BY37" s="3813"/>
      <c r="BZ37" s="896"/>
      <c r="CA37" s="896"/>
      <c r="CB37" s="6462" t="str">
        <f>IF(OR(分離第三表入力用!BA34=0,LEN(分離第三表入力用!BA34)-7&lt;=0),"",LEFT(分離第三表入力用!BA34,LEN(分離第三表入力用!BA34)-7))</f>
        <v/>
      </c>
      <c r="CC37" s="6463"/>
      <c r="CD37" s="6463"/>
      <c r="CE37" s="6463"/>
      <c r="CF37" s="6463"/>
      <c r="CG37" s="6463"/>
      <c r="CH37" s="6463"/>
      <c r="CI37" s="6463"/>
      <c r="CJ37" s="6463"/>
      <c r="CK37" s="6464"/>
      <c r="CL37" s="935"/>
      <c r="CM37" s="6565" t="str">
        <f>IF(OR(分離第三表入力用!BA34=0,LEN(分離第三表入力用!BA34)-6&lt;=0),"",MID(分離第三表入力用!BA34,LEN(分離第三表入力用!BA34)-6,1))</f>
        <v/>
      </c>
      <c r="CN37" s="6566"/>
      <c r="CO37" s="6566"/>
      <c r="CP37" s="6553"/>
      <c r="CQ37" s="843"/>
      <c r="CR37" s="6565" t="str">
        <f>IF(OR(分離第三表入力用!BA34=0,LEN(分離第三表入力用!BA34)-5&lt;=0),"",MID(分離第三表入力用!BA34,LEN(分離第三表入力用!BA34)-5,1))</f>
        <v/>
      </c>
      <c r="CS37" s="6566"/>
      <c r="CT37" s="6553"/>
      <c r="CU37" s="934"/>
      <c r="CV37" s="6543" t="str">
        <f>IF(OR(分離第三表入力用!BA34=0,LEN(分離第三表入力用!BA34)-4&lt;=0),"",MID(分離第三表入力用!BA34,LEN(分離第三表入力用!BA34)-4,1))</f>
        <v/>
      </c>
      <c r="CW37" s="6544"/>
      <c r="CX37" s="6544"/>
      <c r="CY37" s="6545"/>
      <c r="CZ37" s="934"/>
      <c r="DA37" s="6543" t="str">
        <f>IF(OR(分離第三表入力用!BA34=0,LEN(分離第三表入力用!BA34)-3&lt;=0),"",MID(分離第三表入力用!BA34,LEN(分離第三表入力用!BA34)-3,1))</f>
        <v/>
      </c>
      <c r="DB37" s="6544"/>
      <c r="DC37" s="6545"/>
      <c r="DD37" s="934"/>
      <c r="DE37" s="6543" t="str">
        <f>IF(OR(分離第三表入力用!BA34=0,LEN(分離第三表入力用!BA34)-2&lt;=0),"",MID(分離第三表入力用!BA34,LEN(分離第三表入力用!BA34)-2,1))</f>
        <v/>
      </c>
      <c r="DF37" s="6544"/>
      <c r="DG37" s="6544"/>
      <c r="DH37" s="6545"/>
      <c r="DI37" s="934"/>
      <c r="DJ37" s="6543" t="str">
        <f>IF(OR(分離第三表入力用!BA34=0,LEN(分離第三表入力用!BA34)-1&lt;=0),"",MID(分離第三表入力用!BA34,LEN(分離第三表入力用!BA34)-1,1))</f>
        <v/>
      </c>
      <c r="DK37" s="6544"/>
      <c r="DL37" s="6545"/>
      <c r="DM37" s="934"/>
      <c r="DN37" s="6543" t="str">
        <f>IF(分離第三表入力用!BA34&lt;&gt;0,RIGHT(分離第三表入力用!BA34,1),"")</f>
        <v/>
      </c>
      <c r="DO37" s="6544"/>
      <c r="DP37" s="6545"/>
      <c r="DQ37" s="933"/>
      <c r="DR37" s="932"/>
      <c r="DS37" s="3202"/>
      <c r="DT37" s="3202"/>
      <c r="DU37" s="827"/>
    </row>
    <row r="38" spans="2:125" ht="3" customHeight="1">
      <c r="B38" s="893"/>
      <c r="C38" s="6627"/>
      <c r="D38" s="3377"/>
      <c r="E38" s="3378"/>
      <c r="F38" s="6595"/>
      <c r="G38" s="6596"/>
      <c r="H38" s="854"/>
      <c r="I38" s="854"/>
      <c r="J38" s="854"/>
      <c r="K38" s="854"/>
      <c r="L38" s="854"/>
      <c r="M38" s="854"/>
      <c r="N38" s="854"/>
      <c r="O38" s="854"/>
      <c r="P38" s="854"/>
      <c r="Q38" s="3282"/>
      <c r="R38" s="3283"/>
      <c r="S38" s="3284"/>
      <c r="T38" s="852"/>
      <c r="U38" s="851"/>
      <c r="V38" s="851"/>
      <c r="W38" s="851"/>
      <c r="X38" s="851"/>
      <c r="Y38" s="851"/>
      <c r="Z38" s="850"/>
      <c r="AA38" s="919"/>
      <c r="AB38" s="850"/>
      <c r="AC38" s="919"/>
      <c r="AD38" s="850"/>
      <c r="AE38" s="919"/>
      <c r="AF38" s="850"/>
      <c r="AG38" s="850"/>
      <c r="AH38" s="850"/>
      <c r="AI38" s="850"/>
      <c r="AJ38" s="850"/>
      <c r="AK38" s="850"/>
      <c r="AL38" s="850"/>
      <c r="AM38" s="850"/>
      <c r="AN38" s="1118"/>
      <c r="AO38" s="893"/>
      <c r="AP38" s="6635"/>
      <c r="AQ38" s="6636"/>
      <c r="AR38" s="6636"/>
      <c r="AS38" s="6637"/>
      <c r="AT38" s="3377"/>
      <c r="AU38" s="6531"/>
      <c r="AV38" s="6531"/>
      <c r="AW38" s="6531"/>
      <c r="AX38" s="6531"/>
      <c r="AY38" s="3378"/>
      <c r="AZ38" s="890"/>
      <c r="BA38" s="877"/>
      <c r="BB38" s="877"/>
      <c r="BC38" s="877"/>
      <c r="BD38" s="877"/>
      <c r="BE38" s="877"/>
      <c r="BF38" s="877"/>
      <c r="BG38" s="877"/>
      <c r="BH38" s="877"/>
      <c r="BI38" s="877"/>
      <c r="BJ38" s="877"/>
      <c r="BK38" s="877"/>
      <c r="BL38" s="877"/>
      <c r="BM38" s="877"/>
      <c r="BN38" s="877"/>
      <c r="BO38" s="877"/>
      <c r="BP38" s="877"/>
      <c r="BQ38" s="877"/>
      <c r="BR38" s="877"/>
      <c r="BS38" s="877"/>
      <c r="BT38" s="891"/>
      <c r="BU38" s="6416"/>
      <c r="BV38" s="6416"/>
      <c r="BW38" s="6416"/>
      <c r="BX38" s="6416"/>
      <c r="BY38" s="6503"/>
      <c r="BZ38" s="942"/>
      <c r="CA38" s="883"/>
      <c r="CB38" s="851"/>
      <c r="CC38" s="941"/>
      <c r="CD38" s="941"/>
      <c r="CE38" s="941"/>
      <c r="CF38" s="941"/>
      <c r="CG38" s="941"/>
      <c r="CH38" s="941"/>
      <c r="CI38" s="941"/>
      <c r="CJ38" s="941"/>
      <c r="CK38" s="941"/>
      <c r="CL38" s="940"/>
      <c r="CM38" s="940"/>
      <c r="CN38" s="940"/>
      <c r="CO38" s="851"/>
      <c r="CP38" s="919"/>
      <c r="CQ38" s="919"/>
      <c r="CR38" s="919"/>
      <c r="CS38" s="919"/>
      <c r="CT38" s="939"/>
      <c r="CU38" s="939"/>
      <c r="CV38" s="939"/>
      <c r="CW38" s="939"/>
      <c r="CX38" s="939"/>
      <c r="CY38" s="939"/>
      <c r="CZ38" s="939"/>
      <c r="DA38" s="939"/>
      <c r="DB38" s="939"/>
      <c r="DC38" s="939"/>
      <c r="DD38" s="939"/>
      <c r="DE38" s="939"/>
      <c r="DF38" s="939"/>
      <c r="DG38" s="939"/>
      <c r="DH38" s="939"/>
      <c r="DI38" s="939"/>
      <c r="DJ38" s="939"/>
      <c r="DK38" s="939"/>
      <c r="DL38" s="939"/>
      <c r="DM38" s="939"/>
      <c r="DN38" s="939"/>
      <c r="DO38" s="939"/>
      <c r="DP38" s="939"/>
      <c r="DQ38" s="938"/>
      <c r="DR38" s="937"/>
      <c r="DS38" s="3202"/>
      <c r="DT38" s="3202"/>
      <c r="DU38" s="827"/>
    </row>
    <row r="39" spans="2:125" ht="3" customHeight="1">
      <c r="B39" s="893"/>
      <c r="C39" s="6627"/>
      <c r="D39" s="3377"/>
      <c r="E39" s="3378"/>
      <c r="F39" s="1181"/>
      <c r="G39" s="1180"/>
      <c r="H39" s="848"/>
      <c r="I39" s="848"/>
      <c r="J39" s="848"/>
      <c r="K39" s="848"/>
      <c r="L39" s="848"/>
      <c r="M39" s="848"/>
      <c r="N39" s="848"/>
      <c r="O39" s="848"/>
      <c r="P39" s="848"/>
      <c r="Q39" s="3305" t="s">
        <v>1162</v>
      </c>
      <c r="R39" s="3306"/>
      <c r="S39" s="3307"/>
      <c r="T39" s="863"/>
      <c r="U39" s="862"/>
      <c r="V39" s="862"/>
      <c r="W39" s="862"/>
      <c r="X39" s="862"/>
      <c r="Y39" s="862"/>
      <c r="Z39" s="862"/>
      <c r="AA39" s="862"/>
      <c r="AB39" s="862"/>
      <c r="AC39" s="862"/>
      <c r="AD39" s="862"/>
      <c r="AE39" s="862"/>
      <c r="AF39" s="862"/>
      <c r="AG39" s="862"/>
      <c r="AH39" s="862"/>
      <c r="AI39" s="862"/>
      <c r="AJ39" s="862"/>
      <c r="AK39" s="862"/>
      <c r="AL39" s="862"/>
      <c r="AM39" s="862"/>
      <c r="AN39" s="1116"/>
      <c r="AO39" s="893"/>
      <c r="AP39" s="6635"/>
      <c r="AQ39" s="6636"/>
      <c r="AR39" s="6636"/>
      <c r="AS39" s="6637"/>
      <c r="AT39" s="3377"/>
      <c r="AU39" s="6531"/>
      <c r="AV39" s="6531"/>
      <c r="AW39" s="6531"/>
      <c r="AX39" s="6531"/>
      <c r="AY39" s="3378"/>
      <c r="AZ39" s="832"/>
      <c r="BA39" s="827"/>
      <c r="BB39" s="827"/>
      <c r="BC39" s="827"/>
      <c r="BD39" s="827"/>
      <c r="BE39" s="827"/>
      <c r="BF39" s="827"/>
      <c r="BG39" s="827"/>
      <c r="BH39" s="827"/>
      <c r="BI39" s="827"/>
      <c r="BJ39" s="827"/>
      <c r="BK39" s="827"/>
      <c r="BL39" s="827"/>
      <c r="BM39" s="827"/>
      <c r="BN39" s="827"/>
      <c r="BO39" s="827"/>
      <c r="BP39" s="827"/>
      <c r="BQ39" s="827"/>
      <c r="BR39" s="827"/>
      <c r="BS39" s="827"/>
      <c r="BT39" s="887"/>
      <c r="BU39" s="6496"/>
      <c r="BV39" s="3868"/>
      <c r="BW39" s="3868"/>
      <c r="BX39" s="3868"/>
      <c r="BY39" s="3813"/>
      <c r="BZ39" s="847"/>
      <c r="CA39" s="847"/>
      <c r="CB39" s="862"/>
      <c r="CC39" s="862"/>
      <c r="CD39" s="862"/>
      <c r="CE39" s="862"/>
      <c r="CF39" s="862"/>
      <c r="CG39" s="862"/>
      <c r="CH39" s="862"/>
      <c r="CI39" s="862"/>
      <c r="CJ39" s="862"/>
      <c r="CK39" s="862"/>
      <c r="CL39" s="862"/>
      <c r="CM39" s="862"/>
      <c r="CN39" s="862"/>
      <c r="CO39" s="862"/>
      <c r="CP39" s="862"/>
      <c r="CQ39" s="862"/>
      <c r="CR39" s="862"/>
      <c r="CS39" s="862"/>
      <c r="CT39" s="862"/>
      <c r="CU39" s="862"/>
      <c r="CV39" s="862"/>
      <c r="CW39" s="862"/>
      <c r="CX39" s="862"/>
      <c r="CY39" s="862"/>
      <c r="CZ39" s="862"/>
      <c r="DA39" s="862"/>
      <c r="DB39" s="862"/>
      <c r="DC39" s="862"/>
      <c r="DD39" s="862"/>
      <c r="DE39" s="862"/>
      <c r="DF39" s="862"/>
      <c r="DG39" s="862"/>
      <c r="DH39" s="862"/>
      <c r="DI39" s="862"/>
      <c r="DJ39" s="862"/>
      <c r="DK39" s="862"/>
      <c r="DL39" s="862"/>
      <c r="DM39" s="862"/>
      <c r="DN39" s="862"/>
      <c r="DO39" s="862"/>
      <c r="DP39" s="862"/>
      <c r="DQ39" s="936"/>
      <c r="DR39" s="861"/>
      <c r="DS39" s="3202"/>
      <c r="DT39" s="3202"/>
      <c r="DU39" s="827"/>
    </row>
    <row r="40" spans="2:125" ht="22.5" customHeight="1">
      <c r="B40" s="893"/>
      <c r="C40" s="6627"/>
      <c r="D40" s="3377"/>
      <c r="E40" s="3378"/>
      <c r="F40" s="3320" t="s">
        <v>27</v>
      </c>
      <c r="G40" s="3321"/>
      <c r="H40" s="3321"/>
      <c r="I40" s="3321"/>
      <c r="J40" s="3321"/>
      <c r="K40" s="3321"/>
      <c r="L40" s="3321"/>
      <c r="M40" s="3321"/>
      <c r="N40" s="3321"/>
      <c r="O40" s="3321"/>
      <c r="P40" s="3322"/>
      <c r="Q40" s="3253"/>
      <c r="R40" s="3254"/>
      <c r="S40" s="3255"/>
      <c r="T40" s="842"/>
      <c r="U40" s="6462" t="str">
        <f>IF(OR(分離第三表入力用!T37=0,LEN(分離第三表入力用!T37)-7&lt;=0),"",LEFT(分離第三表入力用!T37,LEN(分離第三表入力用!T37)-7))</f>
        <v/>
      </c>
      <c r="V40" s="6463"/>
      <c r="W40" s="6463"/>
      <c r="X40" s="6463"/>
      <c r="Y40" s="6464"/>
      <c r="Z40" s="843"/>
      <c r="AA40" s="1121" t="str">
        <f>IF(OR(分離第三表入力用!T37=0,LEN(分離第三表入力用!T37)-6&lt;=0),"",MID(分離第三表入力用!T37,LEN(分離第三表入力用!T37)-6,1))</f>
        <v/>
      </c>
      <c r="AB40" s="843"/>
      <c r="AC40" s="1121" t="str">
        <f>IF(OR(分離第三表入力用!T37=0,LEN(分離第三表入力用!T37)-5&lt;=0),"",MID(分離第三表入力用!T37,LEN(分離第三表入力用!T37)-5,1))</f>
        <v/>
      </c>
      <c r="AD40" s="843"/>
      <c r="AE40" s="1121" t="str">
        <f>IF(OR(分離第三表入力用!T37=0,LEN(分離第三表入力用!T37)-4&lt;=0),"",MID(分離第三表入力用!T37,LEN(分離第三表入力用!T37)-4,1))</f>
        <v/>
      </c>
      <c r="AF40" s="843"/>
      <c r="AG40" s="1121" t="str">
        <f>IF(OR(分離第三表入力用!T37=0,LEN(分離第三表入力用!T37)-3&lt;=0),"",MID(分離第三表入力用!T37,LEN(分離第三表入力用!T37)-3,1))</f>
        <v/>
      </c>
      <c r="AH40" s="843"/>
      <c r="AI40" s="1121" t="str">
        <f>IF(OR(分離第三表入力用!T37=0,LEN(分離第三表入力用!T37)-2&lt;=0),"",MID(分離第三表入力用!T37,LEN(分離第三表入力用!T37)-2,1))</f>
        <v/>
      </c>
      <c r="AJ40" s="843"/>
      <c r="AK40" s="1121" t="str">
        <f>IF(OR(分離第三表入力用!T37=0,LEN(分離第三表入力用!T37)-1&lt;=0),"",MID(分離第三表入力用!T37,LEN(分離第三表入力用!T37)-1,1))</f>
        <v/>
      </c>
      <c r="AL40" s="843"/>
      <c r="AM40" s="1121" t="str">
        <f>IF(分離第三表入力用!T37&lt;&gt;0,RIGHT(分離第三表入力用!T37,1),"")</f>
        <v/>
      </c>
      <c r="AN40" s="1114"/>
      <c r="AO40" s="893"/>
      <c r="AP40" s="6635"/>
      <c r="AQ40" s="6636"/>
      <c r="AR40" s="6636"/>
      <c r="AS40" s="6637"/>
      <c r="AT40" s="3377"/>
      <c r="AU40" s="6531"/>
      <c r="AV40" s="6531"/>
      <c r="AW40" s="6531"/>
      <c r="AX40" s="6531"/>
      <c r="AY40" s="3378"/>
      <c r="AZ40" s="832"/>
      <c r="BA40" s="6434" t="s">
        <v>1004</v>
      </c>
      <c r="BB40" s="6434"/>
      <c r="BC40" s="6434"/>
      <c r="BD40" s="6434"/>
      <c r="BE40" s="6434"/>
      <c r="BF40" s="6434"/>
      <c r="BG40" s="6434"/>
      <c r="BH40" s="6434"/>
      <c r="BI40" s="6434"/>
      <c r="BJ40" s="6434"/>
      <c r="BK40" s="6434"/>
      <c r="BL40" s="6434"/>
      <c r="BM40" s="6434"/>
      <c r="BN40" s="6434"/>
      <c r="BO40" s="6434"/>
      <c r="BP40" s="6434"/>
      <c r="BQ40" s="6434"/>
      <c r="BR40" s="6434"/>
      <c r="BS40" s="6434"/>
      <c r="BT40" s="887"/>
      <c r="BU40" s="6496"/>
      <c r="BV40" s="3868"/>
      <c r="BW40" s="3868"/>
      <c r="BX40" s="3868"/>
      <c r="BY40" s="3813"/>
      <c r="BZ40" s="896"/>
      <c r="CA40" s="896"/>
      <c r="CB40" s="6462" t="str">
        <f>IF(OR(分離第三表入力用!BA37=0,LEN(分離第三表入力用!BA37)-7&lt;=0),"",LEFT(分離第三表入力用!BA37,LEN(分離第三表入力用!BA37)-7))</f>
        <v/>
      </c>
      <c r="CC40" s="6463"/>
      <c r="CD40" s="6463"/>
      <c r="CE40" s="6463"/>
      <c r="CF40" s="6463"/>
      <c r="CG40" s="6463"/>
      <c r="CH40" s="6463"/>
      <c r="CI40" s="6463"/>
      <c r="CJ40" s="6463"/>
      <c r="CK40" s="6464"/>
      <c r="CL40" s="935"/>
      <c r="CM40" s="6565" t="str">
        <f>IF(OR(分離第三表入力用!BA37=0,LEN(分離第三表入力用!BA37)-6&lt;=0),"",MID(分離第三表入力用!BA37,LEN(分離第三表入力用!BA37)-6,1))</f>
        <v/>
      </c>
      <c r="CN40" s="6566"/>
      <c r="CO40" s="6566"/>
      <c r="CP40" s="6553"/>
      <c r="CQ40" s="843"/>
      <c r="CR40" s="6565" t="str">
        <f>IF(OR(分離第三表入力用!BA37=0,LEN(分離第三表入力用!BA37)-5&lt;=0),"",MID(分離第三表入力用!BA37,LEN(分離第三表入力用!BA37)-5,1))</f>
        <v/>
      </c>
      <c r="CS40" s="6566"/>
      <c r="CT40" s="6553"/>
      <c r="CU40" s="934"/>
      <c r="CV40" s="6543" t="str">
        <f>IF(OR(分離第三表入力用!BA37=0,LEN(分離第三表入力用!BA37)-4&lt;=0),"",MID(分離第三表入力用!BA37,LEN(分離第三表入力用!BA37)-4,1))</f>
        <v/>
      </c>
      <c r="CW40" s="6544"/>
      <c r="CX40" s="6544"/>
      <c r="CY40" s="6545"/>
      <c r="CZ40" s="934"/>
      <c r="DA40" s="6543" t="str">
        <f>IF(OR(分離第三表入力用!BA37=0,LEN(分離第三表入力用!BA37)-3&lt;=0),"",MID(分離第三表入力用!BA37,LEN(分離第三表入力用!BA37)-3,1))</f>
        <v/>
      </c>
      <c r="DB40" s="6544"/>
      <c r="DC40" s="6545"/>
      <c r="DD40" s="934"/>
      <c r="DE40" s="6543" t="str">
        <f>IF(OR(分離第三表入力用!BA37=0,LEN(分離第三表入力用!BA37)-2&lt;=0),"",MID(分離第三表入力用!BA37,LEN(分離第三表入力用!BA37)-2,1))</f>
        <v/>
      </c>
      <c r="DF40" s="6544"/>
      <c r="DG40" s="6544"/>
      <c r="DH40" s="6545"/>
      <c r="DI40" s="934"/>
      <c r="DJ40" s="6543" t="str">
        <f>IF(OR(分離第三表入力用!BA37=0,LEN(分離第三表入力用!BA37)-1&lt;=0),"",MID(分離第三表入力用!BA37,LEN(分離第三表入力用!BA37)-1,1))</f>
        <v/>
      </c>
      <c r="DK40" s="6544"/>
      <c r="DL40" s="6545"/>
      <c r="DM40" s="934"/>
      <c r="DN40" s="6543" t="str">
        <f>IF(分離第三表入力用!BA37&lt;&gt;0,RIGHT(分離第三表入力用!BA37,1),"")</f>
        <v/>
      </c>
      <c r="DO40" s="6544"/>
      <c r="DP40" s="6545"/>
      <c r="DQ40" s="933"/>
      <c r="DR40" s="932"/>
      <c r="DS40" s="3202"/>
      <c r="DT40" s="3202"/>
      <c r="DU40" s="827"/>
    </row>
    <row r="41" spans="2:125" ht="3" customHeight="1">
      <c r="B41" s="893"/>
      <c r="C41" s="6627"/>
      <c r="D41" s="3377"/>
      <c r="E41" s="3378"/>
      <c r="F41" s="1211"/>
      <c r="G41" s="1210"/>
      <c r="H41" s="1210"/>
      <c r="I41" s="1210"/>
      <c r="J41" s="1210"/>
      <c r="K41" s="1210"/>
      <c r="L41" s="1210"/>
      <c r="M41" s="1210"/>
      <c r="N41" s="1210"/>
      <c r="O41" s="1210"/>
      <c r="P41" s="854"/>
      <c r="Q41" s="3282"/>
      <c r="R41" s="3283"/>
      <c r="S41" s="3284"/>
      <c r="T41" s="852"/>
      <c r="U41" s="851"/>
      <c r="V41" s="851"/>
      <c r="W41" s="851"/>
      <c r="X41" s="851"/>
      <c r="Y41" s="851"/>
      <c r="Z41" s="850"/>
      <c r="AA41" s="919"/>
      <c r="AB41" s="850"/>
      <c r="AC41" s="919"/>
      <c r="AD41" s="850"/>
      <c r="AE41" s="919"/>
      <c r="AF41" s="850"/>
      <c r="AG41" s="850"/>
      <c r="AH41" s="850"/>
      <c r="AI41" s="850"/>
      <c r="AJ41" s="850"/>
      <c r="AK41" s="850"/>
      <c r="AL41" s="850"/>
      <c r="AM41" s="850"/>
      <c r="AN41" s="1118"/>
      <c r="AO41" s="893"/>
      <c r="AP41" s="6635"/>
      <c r="AQ41" s="6636"/>
      <c r="AR41" s="6636"/>
      <c r="AS41" s="6637"/>
      <c r="AT41" s="3377"/>
      <c r="AU41" s="6531"/>
      <c r="AV41" s="6531"/>
      <c r="AW41" s="6531"/>
      <c r="AX41" s="6531"/>
      <c r="AY41" s="3378"/>
      <c r="AZ41" s="832"/>
      <c r="BA41" s="827"/>
      <c r="BB41" s="827"/>
      <c r="BC41" s="827"/>
      <c r="BD41" s="827"/>
      <c r="BE41" s="827"/>
      <c r="BF41" s="827"/>
      <c r="BG41" s="827"/>
      <c r="BH41" s="827"/>
      <c r="BI41" s="827"/>
      <c r="BJ41" s="827"/>
      <c r="BK41" s="827"/>
      <c r="BL41" s="827"/>
      <c r="BM41" s="827"/>
      <c r="BN41" s="827"/>
      <c r="BO41" s="827"/>
      <c r="BP41" s="827"/>
      <c r="BQ41" s="827"/>
      <c r="BR41" s="827"/>
      <c r="BS41" s="827"/>
      <c r="BT41" s="887"/>
      <c r="BU41" s="6496"/>
      <c r="BV41" s="3868"/>
      <c r="BW41" s="3868"/>
      <c r="BX41" s="3868"/>
      <c r="BY41" s="3813"/>
      <c r="BZ41" s="942"/>
      <c r="CA41" s="883"/>
      <c r="CB41" s="851"/>
      <c r="CC41" s="941"/>
      <c r="CD41" s="941"/>
      <c r="CE41" s="941"/>
      <c r="CF41" s="941"/>
      <c r="CG41" s="941"/>
      <c r="CH41" s="941"/>
      <c r="CI41" s="941"/>
      <c r="CJ41" s="941"/>
      <c r="CK41" s="941"/>
      <c r="CL41" s="940"/>
      <c r="CM41" s="940"/>
      <c r="CN41" s="940"/>
      <c r="CO41" s="851"/>
      <c r="CP41" s="919"/>
      <c r="CQ41" s="919"/>
      <c r="CR41" s="919"/>
      <c r="CS41" s="919"/>
      <c r="CT41" s="939"/>
      <c r="CU41" s="939"/>
      <c r="CV41" s="939"/>
      <c r="CW41" s="939"/>
      <c r="CX41" s="939"/>
      <c r="CY41" s="939"/>
      <c r="CZ41" s="939"/>
      <c r="DA41" s="939"/>
      <c r="DB41" s="939"/>
      <c r="DC41" s="939"/>
      <c r="DD41" s="939"/>
      <c r="DE41" s="939"/>
      <c r="DF41" s="939"/>
      <c r="DG41" s="939"/>
      <c r="DH41" s="939"/>
      <c r="DI41" s="939"/>
      <c r="DJ41" s="939"/>
      <c r="DK41" s="939"/>
      <c r="DL41" s="939"/>
      <c r="DM41" s="939"/>
      <c r="DN41" s="939"/>
      <c r="DO41" s="939"/>
      <c r="DP41" s="939"/>
      <c r="DQ41" s="938"/>
      <c r="DR41" s="937"/>
      <c r="DS41" s="3202"/>
      <c r="DT41" s="3202"/>
      <c r="DU41" s="827"/>
    </row>
    <row r="42" spans="2:125" ht="3" customHeight="1">
      <c r="B42" s="893"/>
      <c r="C42" s="6627"/>
      <c r="D42" s="3377"/>
      <c r="E42" s="3378"/>
      <c r="F42" s="1213"/>
      <c r="G42" s="1212"/>
      <c r="H42" s="1212"/>
      <c r="I42" s="1212"/>
      <c r="J42" s="1212"/>
      <c r="K42" s="1212"/>
      <c r="L42" s="1212"/>
      <c r="M42" s="1212"/>
      <c r="N42" s="1212"/>
      <c r="O42" s="1212"/>
      <c r="P42" s="873"/>
      <c r="Q42" s="3253" t="s">
        <v>1161</v>
      </c>
      <c r="R42" s="3254"/>
      <c r="S42" s="3255"/>
      <c r="T42" s="863"/>
      <c r="U42" s="862"/>
      <c r="V42" s="862"/>
      <c r="W42" s="862"/>
      <c r="X42" s="862"/>
      <c r="Y42" s="862"/>
      <c r="Z42" s="862"/>
      <c r="AA42" s="862"/>
      <c r="AB42" s="862"/>
      <c r="AC42" s="862"/>
      <c r="AD42" s="862"/>
      <c r="AE42" s="862"/>
      <c r="AF42" s="862"/>
      <c r="AG42" s="862"/>
      <c r="AH42" s="862"/>
      <c r="AI42" s="862"/>
      <c r="AJ42" s="862"/>
      <c r="AK42" s="862"/>
      <c r="AL42" s="862"/>
      <c r="AM42" s="862"/>
      <c r="AN42" s="1116"/>
      <c r="AO42" s="893"/>
      <c r="AP42" s="6635"/>
      <c r="AQ42" s="6636"/>
      <c r="AR42" s="6636"/>
      <c r="AS42" s="6637"/>
      <c r="AT42" s="3377"/>
      <c r="AU42" s="6531"/>
      <c r="AV42" s="6531"/>
      <c r="AW42" s="6531"/>
      <c r="AX42" s="6531"/>
      <c r="AY42" s="3378"/>
      <c r="AZ42" s="895"/>
      <c r="BA42" s="871"/>
      <c r="BB42" s="871"/>
      <c r="BC42" s="871"/>
      <c r="BD42" s="871"/>
      <c r="BE42" s="871"/>
      <c r="BF42" s="871"/>
      <c r="BG42" s="871"/>
      <c r="BH42" s="871"/>
      <c r="BI42" s="871"/>
      <c r="BJ42" s="871"/>
      <c r="BK42" s="871"/>
      <c r="BL42" s="871"/>
      <c r="BM42" s="871"/>
      <c r="BN42" s="871"/>
      <c r="BO42" s="871"/>
      <c r="BP42" s="871"/>
      <c r="BQ42" s="871"/>
      <c r="BR42" s="871"/>
      <c r="BS42" s="871"/>
      <c r="BT42" s="894"/>
      <c r="BU42" s="6500"/>
      <c r="BV42" s="6415"/>
      <c r="BW42" s="6415"/>
      <c r="BX42" s="6415"/>
      <c r="BY42" s="6501"/>
      <c r="BZ42" s="847"/>
      <c r="CA42" s="847"/>
      <c r="CB42" s="862"/>
      <c r="CC42" s="862"/>
      <c r="CD42" s="862"/>
      <c r="CE42" s="862"/>
      <c r="CF42" s="862"/>
      <c r="CG42" s="862"/>
      <c r="CH42" s="862"/>
      <c r="CI42" s="862"/>
      <c r="CJ42" s="862"/>
      <c r="CK42" s="862"/>
      <c r="CL42" s="862"/>
      <c r="CM42" s="862"/>
      <c r="CN42" s="862"/>
      <c r="CO42" s="862"/>
      <c r="CP42" s="862"/>
      <c r="CQ42" s="862"/>
      <c r="CR42" s="862"/>
      <c r="CS42" s="862"/>
      <c r="CT42" s="862"/>
      <c r="CU42" s="862"/>
      <c r="CV42" s="862"/>
      <c r="CW42" s="862"/>
      <c r="CX42" s="862"/>
      <c r="CY42" s="862"/>
      <c r="CZ42" s="862"/>
      <c r="DA42" s="862"/>
      <c r="DB42" s="862"/>
      <c r="DC42" s="862"/>
      <c r="DD42" s="862"/>
      <c r="DE42" s="862"/>
      <c r="DF42" s="862"/>
      <c r="DG42" s="862"/>
      <c r="DH42" s="862"/>
      <c r="DI42" s="862"/>
      <c r="DJ42" s="862"/>
      <c r="DK42" s="862"/>
      <c r="DL42" s="862"/>
      <c r="DM42" s="862"/>
      <c r="DN42" s="862"/>
      <c r="DO42" s="862"/>
      <c r="DP42" s="862"/>
      <c r="DQ42" s="936"/>
      <c r="DR42" s="861"/>
      <c r="DS42" s="3202"/>
      <c r="DT42" s="3202"/>
      <c r="DU42" s="827"/>
    </row>
    <row r="43" spans="2:125" ht="22.5" customHeight="1">
      <c r="B43" s="893"/>
      <c r="C43" s="6627"/>
      <c r="D43" s="3377"/>
      <c r="E43" s="3378"/>
      <c r="F43" s="3320" t="s">
        <v>28</v>
      </c>
      <c r="G43" s="3321"/>
      <c r="H43" s="3321"/>
      <c r="I43" s="3321"/>
      <c r="J43" s="3321"/>
      <c r="K43" s="3321"/>
      <c r="L43" s="3321"/>
      <c r="M43" s="3321"/>
      <c r="N43" s="3321"/>
      <c r="O43" s="3321"/>
      <c r="P43" s="3322"/>
      <c r="Q43" s="3253"/>
      <c r="R43" s="3254"/>
      <c r="S43" s="3255"/>
      <c r="T43" s="842"/>
      <c r="U43" s="6462" t="str">
        <f>IF(OR(分離第三表入力用!T40=0,LEN(分離第三表入力用!T40)-7&lt;=0),"",LEFT(分離第三表入力用!T40,LEN(分離第三表入力用!T40)-7))</f>
        <v/>
      </c>
      <c r="V43" s="6463"/>
      <c r="W43" s="6463"/>
      <c r="X43" s="6463"/>
      <c r="Y43" s="6464"/>
      <c r="Z43" s="843"/>
      <c r="AA43" s="1121" t="str">
        <f>IF(OR(分離第三表入力用!T40=0,LEN(分離第三表入力用!T40)-6&lt;=0),"",MID(分離第三表入力用!T40,LEN(分離第三表入力用!T40)-6,1))</f>
        <v/>
      </c>
      <c r="AB43" s="843"/>
      <c r="AC43" s="1121" t="str">
        <f>IF(OR(分離第三表入力用!T40=0,LEN(分離第三表入力用!T40)-5&lt;=0),"",MID(分離第三表入力用!T40,LEN(分離第三表入力用!T40)-5,1))</f>
        <v/>
      </c>
      <c r="AD43" s="843"/>
      <c r="AE43" s="1121" t="str">
        <f>IF(OR(分離第三表入力用!T40=0,LEN(分離第三表入力用!T40)-4&lt;=0),"",MID(分離第三表入力用!T40,LEN(分離第三表入力用!T40)-4,1))</f>
        <v/>
      </c>
      <c r="AF43" s="843"/>
      <c r="AG43" s="1121" t="str">
        <f>IF(OR(分離第三表入力用!T40=0,LEN(分離第三表入力用!T40)-3&lt;=0),"",MID(分離第三表入力用!T40,LEN(分離第三表入力用!T40)-3,1))</f>
        <v/>
      </c>
      <c r="AH43" s="843"/>
      <c r="AI43" s="1121" t="str">
        <f>IF(OR(分離第三表入力用!T40=0,LEN(分離第三表入力用!T40)-2&lt;=0),"",MID(分離第三表入力用!T40,LEN(分離第三表入力用!T40)-2,1))</f>
        <v/>
      </c>
      <c r="AJ43" s="843"/>
      <c r="AK43" s="1121" t="str">
        <f>IF(OR(分離第三表入力用!T40=0,LEN(分離第三表入力用!T40)-1&lt;=0),"",MID(分離第三表入力用!T40,LEN(分離第三表入力用!T40)-1,1))</f>
        <v/>
      </c>
      <c r="AL43" s="843"/>
      <c r="AM43" s="1121" t="str">
        <f>IF(分離第三表入力用!T40&lt;&gt;0,RIGHT(分離第三表入力用!T40,1),"")</f>
        <v/>
      </c>
      <c r="AN43" s="1114"/>
      <c r="AO43" s="893"/>
      <c r="AP43" s="6635"/>
      <c r="AQ43" s="6636"/>
      <c r="AR43" s="6636"/>
      <c r="AS43" s="6637"/>
      <c r="AT43" s="3377"/>
      <c r="AU43" s="6531"/>
      <c r="AV43" s="6531"/>
      <c r="AW43" s="6531"/>
      <c r="AX43" s="6531"/>
      <c r="AY43" s="3378"/>
      <c r="AZ43" s="888"/>
      <c r="BA43" s="6434" t="s">
        <v>1004</v>
      </c>
      <c r="BB43" s="6434"/>
      <c r="BC43" s="6434"/>
      <c r="BD43" s="6434"/>
      <c r="BE43" s="6434"/>
      <c r="BF43" s="6434"/>
      <c r="BG43" s="6434"/>
      <c r="BH43" s="6434"/>
      <c r="BI43" s="6434"/>
      <c r="BJ43" s="6434"/>
      <c r="BK43" s="6434"/>
      <c r="BL43" s="6434"/>
      <c r="BM43" s="6434"/>
      <c r="BN43" s="6434"/>
      <c r="BO43" s="6434"/>
      <c r="BP43" s="6434"/>
      <c r="BQ43" s="6434"/>
      <c r="BR43" s="6434"/>
      <c r="BS43" s="6434"/>
      <c r="BT43" s="887"/>
      <c r="BU43" s="6496"/>
      <c r="BV43" s="3868"/>
      <c r="BW43" s="3868"/>
      <c r="BX43" s="3868"/>
      <c r="BY43" s="3813"/>
      <c r="BZ43" s="896"/>
      <c r="CA43" s="896"/>
      <c r="CB43" s="6462" t="str">
        <f>IF(OR(分離第三表入力用!BA40=0,LEN(分離第三表入力用!BA40)-7&lt;=0),"",LEFT(分離第三表入力用!BA40,LEN(分離第三表入力用!BA40)-7))</f>
        <v/>
      </c>
      <c r="CC43" s="6463"/>
      <c r="CD43" s="6463"/>
      <c r="CE43" s="6463"/>
      <c r="CF43" s="6463"/>
      <c r="CG43" s="6463"/>
      <c r="CH43" s="6463"/>
      <c r="CI43" s="6463"/>
      <c r="CJ43" s="6463"/>
      <c r="CK43" s="6464"/>
      <c r="CL43" s="935"/>
      <c r="CM43" s="6565" t="str">
        <f>IF(OR(分離第三表入力用!BA40=0,LEN(分離第三表入力用!BA40)-6&lt;=0),"",MID(分離第三表入力用!BA40,LEN(分離第三表入力用!BA40)-6,1))</f>
        <v/>
      </c>
      <c r="CN43" s="6566"/>
      <c r="CO43" s="6566"/>
      <c r="CP43" s="6553"/>
      <c r="CQ43" s="843"/>
      <c r="CR43" s="6565" t="str">
        <f>IF(OR(分離第三表入力用!BA40=0,LEN(分離第三表入力用!BA40)-5&lt;=0),"",MID(分離第三表入力用!BA40,LEN(分離第三表入力用!BA40)-5,1))</f>
        <v/>
      </c>
      <c r="CS43" s="6566"/>
      <c r="CT43" s="6553"/>
      <c r="CU43" s="934"/>
      <c r="CV43" s="6543" t="str">
        <f>IF(OR(分離第三表入力用!BA40=0,LEN(分離第三表入力用!BA40)-4&lt;=0),"",MID(分離第三表入力用!BA40,LEN(分離第三表入力用!BA40)-4,1))</f>
        <v/>
      </c>
      <c r="CW43" s="6544"/>
      <c r="CX43" s="6544"/>
      <c r="CY43" s="6545"/>
      <c r="CZ43" s="934"/>
      <c r="DA43" s="6543" t="str">
        <f>IF(OR(分離第三表入力用!BA40=0,LEN(分離第三表入力用!BA40)-3&lt;=0),"",MID(分離第三表入力用!BA40,LEN(分離第三表入力用!BA40)-3,1))</f>
        <v/>
      </c>
      <c r="DB43" s="6544"/>
      <c r="DC43" s="6545"/>
      <c r="DD43" s="934"/>
      <c r="DE43" s="6543" t="str">
        <f>IF(OR(分離第三表入力用!BA40=0,LEN(分離第三表入力用!BA40)-2&lt;=0),"",MID(分離第三表入力用!BA40,LEN(分離第三表入力用!BA40)-2,1))</f>
        <v/>
      </c>
      <c r="DF43" s="6544"/>
      <c r="DG43" s="6544"/>
      <c r="DH43" s="6545"/>
      <c r="DI43" s="934"/>
      <c r="DJ43" s="6543" t="str">
        <f>IF(OR(分離第三表入力用!BA40=0,LEN(分離第三表入力用!BA40)-1&lt;=0),"",MID(分離第三表入力用!BA40,LEN(分離第三表入力用!BA40)-1,1))</f>
        <v/>
      </c>
      <c r="DK43" s="6544"/>
      <c r="DL43" s="6545"/>
      <c r="DM43" s="934"/>
      <c r="DN43" s="6543" t="str">
        <f>IF(分離第三表入力用!BA40&lt;&gt;0,RIGHT(分離第三表入力用!BA40,1),"")</f>
        <v/>
      </c>
      <c r="DO43" s="6544"/>
      <c r="DP43" s="6545"/>
      <c r="DQ43" s="933"/>
      <c r="DR43" s="932"/>
      <c r="DS43" s="3202"/>
      <c r="DT43" s="3202"/>
      <c r="DU43" s="827"/>
    </row>
    <row r="44" spans="2:125" ht="3" customHeight="1">
      <c r="B44" s="893"/>
      <c r="C44" s="6627"/>
      <c r="D44" s="3377"/>
      <c r="E44" s="3378"/>
      <c r="F44" s="1211"/>
      <c r="G44" s="1210"/>
      <c r="H44" s="854"/>
      <c r="I44" s="854"/>
      <c r="J44" s="854"/>
      <c r="K44" s="854"/>
      <c r="L44" s="854"/>
      <c r="M44" s="854"/>
      <c r="N44" s="854"/>
      <c r="O44" s="854"/>
      <c r="P44" s="854"/>
      <c r="Q44" s="3282"/>
      <c r="R44" s="3283"/>
      <c r="S44" s="3284"/>
      <c r="T44" s="852"/>
      <c r="U44" s="851"/>
      <c r="V44" s="851"/>
      <c r="W44" s="851"/>
      <c r="X44" s="851"/>
      <c r="Y44" s="851"/>
      <c r="Z44" s="850"/>
      <c r="AA44" s="919"/>
      <c r="AB44" s="850"/>
      <c r="AC44" s="919"/>
      <c r="AD44" s="850"/>
      <c r="AE44" s="919"/>
      <c r="AF44" s="850"/>
      <c r="AG44" s="850"/>
      <c r="AH44" s="850"/>
      <c r="AI44" s="850"/>
      <c r="AJ44" s="850"/>
      <c r="AK44" s="850"/>
      <c r="AL44" s="850"/>
      <c r="AM44" s="850"/>
      <c r="AN44" s="1118"/>
      <c r="AO44" s="893"/>
      <c r="AP44" s="6635"/>
      <c r="AQ44" s="6636"/>
      <c r="AR44" s="6636"/>
      <c r="AS44" s="6637"/>
      <c r="AT44" s="3377"/>
      <c r="AU44" s="6531"/>
      <c r="AV44" s="6531"/>
      <c r="AW44" s="6531"/>
      <c r="AX44" s="6531"/>
      <c r="AY44" s="3378"/>
      <c r="AZ44" s="890"/>
      <c r="BA44" s="877"/>
      <c r="BB44" s="877"/>
      <c r="BC44" s="877"/>
      <c r="BD44" s="877"/>
      <c r="BE44" s="877"/>
      <c r="BF44" s="877"/>
      <c r="BG44" s="877"/>
      <c r="BH44" s="877"/>
      <c r="BI44" s="877"/>
      <c r="BJ44" s="877"/>
      <c r="BK44" s="877"/>
      <c r="BL44" s="877"/>
      <c r="BM44" s="877"/>
      <c r="BN44" s="877"/>
      <c r="BO44" s="877"/>
      <c r="BP44" s="877"/>
      <c r="BQ44" s="877"/>
      <c r="BR44" s="877"/>
      <c r="BS44" s="877"/>
      <c r="BT44" s="891"/>
      <c r="BU44" s="6502"/>
      <c r="BV44" s="6416"/>
      <c r="BW44" s="6416"/>
      <c r="BX44" s="6416"/>
      <c r="BY44" s="6503"/>
      <c r="BZ44" s="942"/>
      <c r="CA44" s="883"/>
      <c r="CB44" s="851"/>
      <c r="CC44" s="941"/>
      <c r="CD44" s="941"/>
      <c r="CE44" s="941"/>
      <c r="CF44" s="941"/>
      <c r="CG44" s="941"/>
      <c r="CH44" s="941"/>
      <c r="CI44" s="941"/>
      <c r="CJ44" s="941"/>
      <c r="CK44" s="941"/>
      <c r="CL44" s="940"/>
      <c r="CM44" s="940"/>
      <c r="CN44" s="940"/>
      <c r="CO44" s="851"/>
      <c r="CP44" s="919"/>
      <c r="CQ44" s="919"/>
      <c r="CR44" s="919"/>
      <c r="CS44" s="919"/>
      <c r="CT44" s="939"/>
      <c r="CU44" s="939"/>
      <c r="CV44" s="939"/>
      <c r="CW44" s="939"/>
      <c r="CX44" s="939"/>
      <c r="CY44" s="939"/>
      <c r="CZ44" s="939"/>
      <c r="DA44" s="939"/>
      <c r="DB44" s="939"/>
      <c r="DC44" s="939"/>
      <c r="DD44" s="939"/>
      <c r="DE44" s="939"/>
      <c r="DF44" s="939"/>
      <c r="DG44" s="939"/>
      <c r="DH44" s="939"/>
      <c r="DI44" s="939"/>
      <c r="DJ44" s="939"/>
      <c r="DK44" s="939"/>
      <c r="DL44" s="939"/>
      <c r="DM44" s="939"/>
      <c r="DN44" s="939"/>
      <c r="DO44" s="939"/>
      <c r="DP44" s="939"/>
      <c r="DQ44" s="938"/>
      <c r="DR44" s="937"/>
      <c r="DS44" s="3202"/>
      <c r="DT44" s="3202"/>
      <c r="DU44" s="827"/>
    </row>
    <row r="45" spans="2:125" ht="3" customHeight="1">
      <c r="B45" s="893"/>
      <c r="C45" s="6627"/>
      <c r="D45" s="3377"/>
      <c r="E45" s="3378"/>
      <c r="F45" s="848"/>
      <c r="G45" s="848"/>
      <c r="H45" s="848"/>
      <c r="I45" s="848"/>
      <c r="J45" s="848"/>
      <c r="K45" s="848"/>
      <c r="L45" s="848"/>
      <c r="M45" s="848"/>
      <c r="N45" s="848"/>
      <c r="O45" s="848"/>
      <c r="P45" s="848"/>
      <c r="Q45" s="3305" t="s">
        <v>1160</v>
      </c>
      <c r="R45" s="3306"/>
      <c r="S45" s="3307"/>
      <c r="T45" s="863"/>
      <c r="U45" s="862"/>
      <c r="V45" s="862"/>
      <c r="W45" s="862"/>
      <c r="X45" s="862"/>
      <c r="Y45" s="862"/>
      <c r="Z45" s="862"/>
      <c r="AA45" s="862"/>
      <c r="AB45" s="862"/>
      <c r="AC45" s="862"/>
      <c r="AD45" s="862"/>
      <c r="AE45" s="862"/>
      <c r="AF45" s="862"/>
      <c r="AG45" s="862"/>
      <c r="AH45" s="862"/>
      <c r="AI45" s="862"/>
      <c r="AJ45" s="862"/>
      <c r="AK45" s="862"/>
      <c r="AL45" s="862"/>
      <c r="AM45" s="862"/>
      <c r="AN45" s="1116"/>
      <c r="AO45" s="893"/>
      <c r="AP45" s="6635"/>
      <c r="AQ45" s="6636"/>
      <c r="AR45" s="6636"/>
      <c r="AS45" s="6637"/>
      <c r="AT45" s="3377"/>
      <c r="AU45" s="6531"/>
      <c r="AV45" s="6531"/>
      <c r="AW45" s="6531"/>
      <c r="AX45" s="6531"/>
      <c r="AY45" s="3378"/>
      <c r="AZ45" s="832"/>
      <c r="BA45" s="827"/>
      <c r="BB45" s="827"/>
      <c r="BC45" s="827"/>
      <c r="BD45" s="827"/>
      <c r="BE45" s="827"/>
      <c r="BF45" s="827"/>
      <c r="BG45" s="827"/>
      <c r="BH45" s="827"/>
      <c r="BI45" s="827"/>
      <c r="BJ45" s="827"/>
      <c r="BK45" s="827"/>
      <c r="BL45" s="827"/>
      <c r="BM45" s="827"/>
      <c r="BN45" s="827"/>
      <c r="BO45" s="827"/>
      <c r="BP45" s="827"/>
      <c r="BQ45" s="827"/>
      <c r="BR45" s="827"/>
      <c r="BS45" s="827"/>
      <c r="BT45" s="887"/>
      <c r="BU45" s="6496"/>
      <c r="BV45" s="3868"/>
      <c r="BW45" s="3868"/>
      <c r="BX45" s="3868"/>
      <c r="BY45" s="3813"/>
      <c r="BZ45" s="847"/>
      <c r="CA45" s="847"/>
      <c r="CB45" s="862"/>
      <c r="CC45" s="862"/>
      <c r="CD45" s="862"/>
      <c r="CE45" s="862"/>
      <c r="CF45" s="862"/>
      <c r="CG45" s="862"/>
      <c r="CH45" s="862"/>
      <c r="CI45" s="862"/>
      <c r="CJ45" s="862"/>
      <c r="CK45" s="862"/>
      <c r="CL45" s="862"/>
      <c r="CM45" s="862"/>
      <c r="CN45" s="862"/>
      <c r="CO45" s="862"/>
      <c r="CP45" s="862"/>
      <c r="CQ45" s="862"/>
      <c r="CR45" s="862"/>
      <c r="CS45" s="862"/>
      <c r="CT45" s="862"/>
      <c r="CU45" s="862"/>
      <c r="CV45" s="862"/>
      <c r="CW45" s="862"/>
      <c r="CX45" s="862"/>
      <c r="CY45" s="862"/>
      <c r="CZ45" s="862"/>
      <c r="DA45" s="862"/>
      <c r="DB45" s="862"/>
      <c r="DC45" s="862"/>
      <c r="DD45" s="862"/>
      <c r="DE45" s="862"/>
      <c r="DF45" s="862"/>
      <c r="DG45" s="862"/>
      <c r="DH45" s="862"/>
      <c r="DI45" s="862"/>
      <c r="DJ45" s="862"/>
      <c r="DK45" s="862"/>
      <c r="DL45" s="862"/>
      <c r="DM45" s="862"/>
      <c r="DN45" s="862"/>
      <c r="DO45" s="862"/>
      <c r="DP45" s="862"/>
      <c r="DQ45" s="936"/>
      <c r="DR45" s="861"/>
      <c r="DS45" s="3202"/>
      <c r="DT45" s="3202"/>
      <c r="DU45" s="827"/>
    </row>
    <row r="46" spans="2:125" ht="22.5" customHeight="1">
      <c r="B46" s="893"/>
      <c r="C46" s="6627"/>
      <c r="D46" s="3377"/>
      <c r="E46" s="3378"/>
      <c r="F46" s="6538" t="s">
        <v>30</v>
      </c>
      <c r="G46" s="6539"/>
      <c r="H46" s="6539"/>
      <c r="I46" s="6539"/>
      <c r="J46" s="6539"/>
      <c r="K46" s="6539"/>
      <c r="L46" s="6539"/>
      <c r="M46" s="6539"/>
      <c r="N46" s="6539"/>
      <c r="O46" s="6539"/>
      <c r="P46" s="6540"/>
      <c r="Q46" s="3253"/>
      <c r="R46" s="3254"/>
      <c r="S46" s="3255"/>
      <c r="T46" s="842"/>
      <c r="U46" s="6462" t="str">
        <f>IF(OR(分離第三表入力用!T43=0,LEN(分離第三表入力用!T43)-7&lt;=0),"",LEFT(分離第三表入力用!T43,LEN(分離第三表入力用!T43)-7))</f>
        <v/>
      </c>
      <c r="V46" s="6463"/>
      <c r="W46" s="6463"/>
      <c r="X46" s="6463"/>
      <c r="Y46" s="6464"/>
      <c r="Z46" s="843"/>
      <c r="AA46" s="1121" t="str">
        <f>IF(OR(分離第三表入力用!T43=0,LEN(分離第三表入力用!T43)-6&lt;=0),"",MID(分離第三表入力用!T43,LEN(分離第三表入力用!T43)-6,1))</f>
        <v/>
      </c>
      <c r="AB46" s="843"/>
      <c r="AC46" s="1121" t="str">
        <f>IF(OR(分離第三表入力用!T43=0,LEN(分離第三表入力用!T43)-5&lt;=0),"",MID(分離第三表入力用!T43,LEN(分離第三表入力用!T43)-5,1))</f>
        <v/>
      </c>
      <c r="AD46" s="843"/>
      <c r="AE46" s="1121" t="str">
        <f>IF(OR(分離第三表入力用!T43=0,LEN(分離第三表入力用!T43)-4&lt;=0),"",MID(分離第三表入力用!T43,LEN(分離第三表入力用!T43)-4,1))</f>
        <v/>
      </c>
      <c r="AF46" s="843"/>
      <c r="AG46" s="1121" t="str">
        <f>IF(OR(分離第三表入力用!T43=0,LEN(分離第三表入力用!T43)-3&lt;=0),"",MID(分離第三表入力用!T43,LEN(分離第三表入力用!T43)-3,1))</f>
        <v/>
      </c>
      <c r="AH46" s="843"/>
      <c r="AI46" s="1121" t="str">
        <f>IF(OR(分離第三表入力用!T43=0,LEN(分離第三表入力用!T43)-2&lt;=0),"",MID(分離第三表入力用!T43,LEN(分離第三表入力用!T43)-2,1))</f>
        <v/>
      </c>
      <c r="AJ46" s="843"/>
      <c r="AK46" s="1121" t="str">
        <f>IF(OR(分離第三表入力用!T43=0,LEN(分離第三表入力用!T43)-1&lt;=0),"",MID(分離第三表入力用!T43,LEN(分離第三表入力用!T43)-1,1))</f>
        <v/>
      </c>
      <c r="AL46" s="843"/>
      <c r="AM46" s="1121" t="str">
        <f>IF(分離第三表入力用!T43&lt;&gt;0,RIGHT(分離第三表入力用!T43,1),"")</f>
        <v/>
      </c>
      <c r="AN46" s="1114"/>
      <c r="AO46" s="893"/>
      <c r="AP46" s="6635"/>
      <c r="AQ46" s="6636"/>
      <c r="AR46" s="6636"/>
      <c r="AS46" s="6637"/>
      <c r="AT46" s="3377"/>
      <c r="AU46" s="6531"/>
      <c r="AV46" s="6531"/>
      <c r="AW46" s="6531"/>
      <c r="AX46" s="6531"/>
      <c r="AY46" s="3378"/>
      <c r="AZ46" s="832"/>
      <c r="BA46" s="6434" t="s">
        <v>1004</v>
      </c>
      <c r="BB46" s="6434"/>
      <c r="BC46" s="6434"/>
      <c r="BD46" s="6434"/>
      <c r="BE46" s="6434"/>
      <c r="BF46" s="6434"/>
      <c r="BG46" s="6434"/>
      <c r="BH46" s="6434"/>
      <c r="BI46" s="6434"/>
      <c r="BJ46" s="6434"/>
      <c r="BK46" s="6434"/>
      <c r="BL46" s="6434"/>
      <c r="BM46" s="6434"/>
      <c r="BN46" s="6434"/>
      <c r="BO46" s="6434"/>
      <c r="BP46" s="6434"/>
      <c r="BQ46" s="6434"/>
      <c r="BR46" s="6434"/>
      <c r="BS46" s="6434"/>
      <c r="BT46" s="887"/>
      <c r="BU46" s="6496"/>
      <c r="BV46" s="3868"/>
      <c r="BW46" s="3868"/>
      <c r="BX46" s="3868"/>
      <c r="BY46" s="3813"/>
      <c r="BZ46" s="896"/>
      <c r="CA46" s="896"/>
      <c r="CB46" s="6462" t="str">
        <f>IF(OR(分離第三表入力用!BA43=0,LEN(分離第三表入力用!BA43)-7&lt;=0),"",LEFT(分離第三表入力用!BA43,LEN(分離第三表入力用!BA43)-7))</f>
        <v/>
      </c>
      <c r="CC46" s="6463"/>
      <c r="CD46" s="6463"/>
      <c r="CE46" s="6463"/>
      <c r="CF46" s="6463"/>
      <c r="CG46" s="6463"/>
      <c r="CH46" s="6463"/>
      <c r="CI46" s="6463"/>
      <c r="CJ46" s="6463"/>
      <c r="CK46" s="6464"/>
      <c r="CL46" s="935"/>
      <c r="CM46" s="6565" t="str">
        <f>IF(OR(分離第三表入力用!BA43=0,LEN(分離第三表入力用!BA43)-6&lt;=0),"",MID(分離第三表入力用!BA43,LEN(分離第三表入力用!BA43)-6,1))</f>
        <v/>
      </c>
      <c r="CN46" s="6566"/>
      <c r="CO46" s="6566"/>
      <c r="CP46" s="6553"/>
      <c r="CQ46" s="843"/>
      <c r="CR46" s="6565" t="str">
        <f>IF(OR(分離第三表入力用!BA43=0,LEN(分離第三表入力用!BA43)-5&lt;=0),"",MID(分離第三表入力用!BA43,LEN(分離第三表入力用!BA43)-5,1))</f>
        <v/>
      </c>
      <c r="CS46" s="6566"/>
      <c r="CT46" s="6553"/>
      <c r="CU46" s="934"/>
      <c r="CV46" s="6543" t="str">
        <f>IF(OR(分離第三表入力用!BA43=0,LEN(分離第三表入力用!BA43)-4&lt;=0),"",MID(分離第三表入力用!BA43,LEN(分離第三表入力用!BA43)-4,1))</f>
        <v/>
      </c>
      <c r="CW46" s="6544"/>
      <c r="CX46" s="6544"/>
      <c r="CY46" s="6545"/>
      <c r="CZ46" s="934"/>
      <c r="DA46" s="6543" t="str">
        <f>IF(OR(分離第三表入力用!BA43=0,LEN(分離第三表入力用!BA43)-3&lt;=0),"",MID(分離第三表入力用!BA43,LEN(分離第三表入力用!BA43)-3,1))</f>
        <v/>
      </c>
      <c r="DB46" s="6544"/>
      <c r="DC46" s="6545"/>
      <c r="DD46" s="934"/>
      <c r="DE46" s="6543" t="str">
        <f>IF(OR(分離第三表入力用!BA43=0,LEN(分離第三表入力用!BA43)-2&lt;=0),"",MID(分離第三表入力用!BA43,LEN(分離第三表入力用!BA43)-2,1))</f>
        <v/>
      </c>
      <c r="DF46" s="6544"/>
      <c r="DG46" s="6544"/>
      <c r="DH46" s="6545"/>
      <c r="DI46" s="934"/>
      <c r="DJ46" s="6543" t="str">
        <f>IF(OR(分離第三表入力用!BA43=0,LEN(分離第三表入力用!BA43)-1&lt;=0),"",MID(分離第三表入力用!BA43,LEN(分離第三表入力用!BA43)-1,1))</f>
        <v/>
      </c>
      <c r="DK46" s="6544"/>
      <c r="DL46" s="6545"/>
      <c r="DM46" s="934"/>
      <c r="DN46" s="6543" t="str">
        <f>IF(分離第三表入力用!BA43&lt;&gt;0,RIGHT(分離第三表入力用!BA43,1),"")</f>
        <v/>
      </c>
      <c r="DO46" s="6544"/>
      <c r="DP46" s="6545"/>
      <c r="DQ46" s="933"/>
      <c r="DR46" s="932"/>
      <c r="DS46" s="3202"/>
      <c r="DT46" s="3202"/>
      <c r="DU46" s="827"/>
    </row>
    <row r="47" spans="2:125" ht="3" customHeight="1">
      <c r="B47" s="893"/>
      <c r="C47" s="6627"/>
      <c r="D47" s="3377"/>
      <c r="E47" s="3378"/>
      <c r="F47" s="854"/>
      <c r="G47" s="854"/>
      <c r="H47" s="854"/>
      <c r="I47" s="854"/>
      <c r="J47" s="854"/>
      <c r="K47" s="854"/>
      <c r="L47" s="884"/>
      <c r="M47" s="854"/>
      <c r="N47" s="854"/>
      <c r="O47" s="854"/>
      <c r="P47" s="854"/>
      <c r="Q47" s="3282"/>
      <c r="R47" s="3283"/>
      <c r="S47" s="3284"/>
      <c r="T47" s="852"/>
      <c r="U47" s="851"/>
      <c r="V47" s="851"/>
      <c r="W47" s="851"/>
      <c r="X47" s="851"/>
      <c r="Y47" s="851"/>
      <c r="Z47" s="850"/>
      <c r="AA47" s="919"/>
      <c r="AB47" s="850"/>
      <c r="AC47" s="919"/>
      <c r="AD47" s="850"/>
      <c r="AE47" s="919"/>
      <c r="AF47" s="850"/>
      <c r="AG47" s="850"/>
      <c r="AH47" s="850"/>
      <c r="AI47" s="850"/>
      <c r="AJ47" s="850"/>
      <c r="AK47" s="850"/>
      <c r="AL47" s="850"/>
      <c r="AM47" s="850"/>
      <c r="AN47" s="1118"/>
      <c r="AO47" s="893"/>
      <c r="AP47" s="6635"/>
      <c r="AQ47" s="6636"/>
      <c r="AR47" s="6636"/>
      <c r="AS47" s="6637"/>
      <c r="AT47" s="3379"/>
      <c r="AU47" s="6639"/>
      <c r="AV47" s="6639"/>
      <c r="AW47" s="6639"/>
      <c r="AX47" s="6639"/>
      <c r="AY47" s="3380"/>
      <c r="AZ47" s="832"/>
      <c r="BA47" s="832"/>
      <c r="BB47" s="832"/>
      <c r="BC47" s="832"/>
      <c r="BD47" s="832"/>
      <c r="BE47" s="832"/>
      <c r="BF47" s="832"/>
      <c r="BG47" s="832"/>
      <c r="BH47" s="832"/>
      <c r="BI47" s="832"/>
      <c r="BJ47" s="832"/>
      <c r="BK47" s="832"/>
      <c r="BL47" s="832"/>
      <c r="BM47" s="832"/>
      <c r="BN47" s="832"/>
      <c r="BO47" s="832"/>
      <c r="BP47" s="832"/>
      <c r="BQ47" s="832"/>
      <c r="BR47" s="832"/>
      <c r="BS47" s="832"/>
      <c r="BT47" s="887"/>
      <c r="BU47" s="6496"/>
      <c r="BV47" s="3868"/>
      <c r="BW47" s="3868"/>
      <c r="BX47" s="3868"/>
      <c r="BY47" s="3813"/>
      <c r="BZ47" s="942"/>
      <c r="CA47" s="883"/>
      <c r="CB47" s="851"/>
      <c r="CC47" s="941"/>
      <c r="CD47" s="941"/>
      <c r="CE47" s="941"/>
      <c r="CF47" s="941"/>
      <c r="CG47" s="941"/>
      <c r="CH47" s="941"/>
      <c r="CI47" s="941"/>
      <c r="CJ47" s="941"/>
      <c r="CK47" s="941"/>
      <c r="CL47" s="940"/>
      <c r="CM47" s="940"/>
      <c r="CN47" s="940"/>
      <c r="CO47" s="851"/>
      <c r="CP47" s="919"/>
      <c r="CQ47" s="919"/>
      <c r="CR47" s="919"/>
      <c r="CS47" s="919"/>
      <c r="CT47" s="939"/>
      <c r="CU47" s="939"/>
      <c r="CV47" s="939"/>
      <c r="CW47" s="939"/>
      <c r="CX47" s="939"/>
      <c r="CY47" s="939"/>
      <c r="CZ47" s="939"/>
      <c r="DA47" s="939"/>
      <c r="DB47" s="939"/>
      <c r="DC47" s="939"/>
      <c r="DD47" s="939"/>
      <c r="DE47" s="939"/>
      <c r="DF47" s="939"/>
      <c r="DG47" s="939"/>
      <c r="DH47" s="939"/>
      <c r="DI47" s="939"/>
      <c r="DJ47" s="939"/>
      <c r="DK47" s="939"/>
      <c r="DL47" s="939"/>
      <c r="DM47" s="939"/>
      <c r="DN47" s="939"/>
      <c r="DO47" s="939"/>
      <c r="DP47" s="939"/>
      <c r="DQ47" s="938"/>
      <c r="DR47" s="937"/>
      <c r="DS47" s="3202"/>
      <c r="DT47" s="3202"/>
      <c r="DU47" s="827"/>
    </row>
    <row r="48" spans="2:125" ht="3" customHeight="1">
      <c r="B48" s="893"/>
      <c r="C48" s="6627"/>
      <c r="D48" s="3377"/>
      <c r="E48" s="3378"/>
      <c r="F48" s="848"/>
      <c r="G48" s="848"/>
      <c r="H48" s="848"/>
      <c r="I48" s="848"/>
      <c r="J48" s="848"/>
      <c r="K48" s="848"/>
      <c r="L48" s="848"/>
      <c r="M48" s="848"/>
      <c r="N48" s="848"/>
      <c r="O48" s="848"/>
      <c r="P48" s="848"/>
      <c r="Q48" s="3305" t="s">
        <v>1159</v>
      </c>
      <c r="R48" s="3306"/>
      <c r="S48" s="3307"/>
      <c r="T48" s="863"/>
      <c r="U48" s="862"/>
      <c r="V48" s="862"/>
      <c r="W48" s="862"/>
      <c r="X48" s="862"/>
      <c r="Y48" s="862"/>
      <c r="Z48" s="862"/>
      <c r="AA48" s="862"/>
      <c r="AB48" s="862"/>
      <c r="AC48" s="862"/>
      <c r="AD48" s="862"/>
      <c r="AE48" s="862"/>
      <c r="AF48" s="862"/>
      <c r="AG48" s="862"/>
      <c r="AH48" s="862"/>
      <c r="AI48" s="862"/>
      <c r="AJ48" s="862"/>
      <c r="AK48" s="862"/>
      <c r="AL48" s="862"/>
      <c r="AM48" s="862"/>
      <c r="AN48" s="1116"/>
      <c r="AO48" s="893"/>
      <c r="AP48" s="6635"/>
      <c r="AQ48" s="6636"/>
      <c r="AR48" s="6636"/>
      <c r="AS48" s="6637"/>
      <c r="AT48" s="895"/>
      <c r="AU48" s="3564" t="s">
        <v>1003</v>
      </c>
      <c r="AV48" s="3564"/>
      <c r="AW48" s="3564"/>
      <c r="AX48" s="3564"/>
      <c r="AY48" s="3564"/>
      <c r="AZ48" s="3564"/>
      <c r="BA48" s="3564"/>
      <c r="BB48" s="3564"/>
      <c r="BC48" s="3564"/>
      <c r="BD48" s="3564"/>
      <c r="BE48" s="3564"/>
      <c r="BF48" s="3564"/>
      <c r="BG48" s="3564"/>
      <c r="BH48" s="3564"/>
      <c r="BI48" s="3564"/>
      <c r="BJ48" s="3564"/>
      <c r="BK48" s="3564"/>
      <c r="BL48" s="3564"/>
      <c r="BM48" s="3564"/>
      <c r="BN48" s="3564"/>
      <c r="BO48" s="3564"/>
      <c r="BP48" s="3564"/>
      <c r="BQ48" s="3564"/>
      <c r="BR48" s="3564"/>
      <c r="BS48" s="3564"/>
      <c r="BT48" s="894"/>
      <c r="BU48" s="6500"/>
      <c r="BV48" s="6415"/>
      <c r="BW48" s="6415"/>
      <c r="BX48" s="6415"/>
      <c r="BY48" s="6501"/>
      <c r="BZ48" s="847"/>
      <c r="CA48" s="847"/>
      <c r="CB48" s="862"/>
      <c r="CC48" s="862"/>
      <c r="CD48" s="862"/>
      <c r="CE48" s="862"/>
      <c r="CF48" s="862"/>
      <c r="CG48" s="862"/>
      <c r="CH48" s="862"/>
      <c r="CI48" s="862"/>
      <c r="CJ48" s="862"/>
      <c r="CK48" s="862"/>
      <c r="CL48" s="862"/>
      <c r="CM48" s="862"/>
      <c r="CN48" s="862"/>
      <c r="CO48" s="862"/>
      <c r="CP48" s="862"/>
      <c r="CQ48" s="862"/>
      <c r="CR48" s="862"/>
      <c r="CS48" s="862"/>
      <c r="CT48" s="862"/>
      <c r="CU48" s="862"/>
      <c r="CV48" s="862"/>
      <c r="CW48" s="862"/>
      <c r="CX48" s="862"/>
      <c r="CY48" s="862"/>
      <c r="CZ48" s="862"/>
      <c r="DA48" s="862"/>
      <c r="DB48" s="862"/>
      <c r="DC48" s="862"/>
      <c r="DD48" s="862"/>
      <c r="DE48" s="862"/>
      <c r="DF48" s="862"/>
      <c r="DG48" s="862"/>
      <c r="DH48" s="862"/>
      <c r="DI48" s="862"/>
      <c r="DJ48" s="862"/>
      <c r="DK48" s="862"/>
      <c r="DL48" s="862"/>
      <c r="DM48" s="862"/>
      <c r="DN48" s="862"/>
      <c r="DO48" s="862"/>
      <c r="DP48" s="862"/>
      <c r="DQ48" s="936"/>
      <c r="DR48" s="861"/>
      <c r="DS48" s="3202"/>
      <c r="DT48" s="3202"/>
      <c r="DU48" s="827"/>
    </row>
    <row r="49" spans="2:125" ht="22.5" customHeight="1">
      <c r="B49" s="893"/>
      <c r="C49" s="6627"/>
      <c r="D49" s="3377"/>
      <c r="E49" s="3378"/>
      <c r="F49" s="827"/>
      <c r="G49" s="3311" t="s">
        <v>31</v>
      </c>
      <c r="H49" s="3311"/>
      <c r="I49" s="3311"/>
      <c r="J49" s="3311"/>
      <c r="K49" s="3311"/>
      <c r="L49" s="3311"/>
      <c r="M49" s="3311"/>
      <c r="N49" s="3311"/>
      <c r="O49" s="3311"/>
      <c r="P49" s="3149"/>
      <c r="Q49" s="3253"/>
      <c r="R49" s="3254"/>
      <c r="S49" s="3255"/>
      <c r="T49" s="842"/>
      <c r="U49" s="6462" t="str">
        <f ca="1">IF(OR(分離第三表入力用!T46=0,LEN(分離第三表入力用!T46)-7&lt;=0),"",LEFT(分離第三表入力用!T46,LEN(分離第三表入力用!T46)-7))</f>
        <v/>
      </c>
      <c r="V49" s="6463"/>
      <c r="W49" s="6463"/>
      <c r="X49" s="6463"/>
      <c r="Y49" s="6464"/>
      <c r="Z49" s="843"/>
      <c r="AA49" s="1121" t="str">
        <f ca="1">IF(OR(分離第三表入力用!T46=0,LEN(分離第三表入力用!T46)-6&lt;=0),"",MID(分離第三表入力用!T46,LEN(分離第三表入力用!T46)-6,1))</f>
        <v/>
      </c>
      <c r="AB49" s="843"/>
      <c r="AC49" s="1121" t="str">
        <f ca="1">IF(OR(分離第三表入力用!T46=0,LEN(分離第三表入力用!T46)-5&lt;=0),"",MID(分離第三表入力用!T46,LEN(分離第三表入力用!T46)-5,1))</f>
        <v/>
      </c>
      <c r="AD49" s="843"/>
      <c r="AE49" s="1121" t="str">
        <f ca="1">IF(OR(分離第三表入力用!T46=0,LEN(分離第三表入力用!T46)-4&lt;=0),"",MID(分離第三表入力用!T46,LEN(分離第三表入力用!T46)-4,1))</f>
        <v/>
      </c>
      <c r="AF49" s="843"/>
      <c r="AG49" s="1121" t="str">
        <f ca="1">IF(OR(分離第三表入力用!T46=0,LEN(分離第三表入力用!T46)-3&lt;=0),"",MID(分離第三表入力用!T46,LEN(分離第三表入力用!T46)-3,1))</f>
        <v/>
      </c>
      <c r="AH49" s="843"/>
      <c r="AI49" s="1121" t="str">
        <f ca="1">IF(OR(分離第三表入力用!T46=0,LEN(分離第三表入力用!T46)-2&lt;=0),"",MID(分離第三表入力用!T46,LEN(分離第三表入力用!T46)-2,1))</f>
        <v/>
      </c>
      <c r="AJ49" s="843"/>
      <c r="AK49" s="1121" t="str">
        <f ca="1">IF(OR(分離第三表入力用!T46=0,LEN(分離第三表入力用!T46)-1&lt;=0),"",MID(分離第三表入力用!T46,LEN(分離第三表入力用!T46)-1,1))</f>
        <v/>
      </c>
      <c r="AL49" s="843"/>
      <c r="AM49" s="1121" t="str">
        <f ca="1">IF(分離第三表入力用!T46&lt;&gt;0,RIGHT(分離第三表入力用!T46,1),"")</f>
        <v/>
      </c>
      <c r="AN49" s="1114"/>
      <c r="AO49" s="893"/>
      <c r="AP49" s="6635"/>
      <c r="AQ49" s="6636"/>
      <c r="AR49" s="6636"/>
      <c r="AS49" s="6637"/>
      <c r="AT49" s="888"/>
      <c r="AU49" s="3565"/>
      <c r="AV49" s="3565"/>
      <c r="AW49" s="3565"/>
      <c r="AX49" s="3565"/>
      <c r="AY49" s="3565"/>
      <c r="AZ49" s="3565"/>
      <c r="BA49" s="3565"/>
      <c r="BB49" s="3565"/>
      <c r="BC49" s="3565"/>
      <c r="BD49" s="3565"/>
      <c r="BE49" s="3565"/>
      <c r="BF49" s="3565"/>
      <c r="BG49" s="3565"/>
      <c r="BH49" s="3565"/>
      <c r="BI49" s="3565"/>
      <c r="BJ49" s="3565"/>
      <c r="BK49" s="3565"/>
      <c r="BL49" s="3565"/>
      <c r="BM49" s="3565"/>
      <c r="BN49" s="3565"/>
      <c r="BO49" s="3565"/>
      <c r="BP49" s="3565"/>
      <c r="BQ49" s="3565"/>
      <c r="BR49" s="3565"/>
      <c r="BS49" s="3565"/>
      <c r="BT49" s="887"/>
      <c r="BU49" s="6496"/>
      <c r="BV49" s="3868"/>
      <c r="BW49" s="3868"/>
      <c r="BX49" s="3868"/>
      <c r="BY49" s="3813"/>
      <c r="BZ49" s="896"/>
      <c r="CA49" s="896"/>
      <c r="CB49" s="6462" t="str">
        <f ca="1">IF(OR(分離第三表入力用!BA46=0,LEN(分離第三表入力用!BA46)-7&lt;=0),"",LEFT(分離第三表入力用!BA46,LEN(分離第三表入力用!BA46)-7))</f>
        <v/>
      </c>
      <c r="CC49" s="6463"/>
      <c r="CD49" s="6463"/>
      <c r="CE49" s="6463"/>
      <c r="CF49" s="6463"/>
      <c r="CG49" s="6463"/>
      <c r="CH49" s="6463"/>
      <c r="CI49" s="6463"/>
      <c r="CJ49" s="6463"/>
      <c r="CK49" s="6464"/>
      <c r="CL49" s="935"/>
      <c r="CM49" s="6565" t="str">
        <f ca="1">IF(OR(分離第三表入力用!BA46=0,LEN(分離第三表入力用!BA46)-6&lt;=0),"",MID(分離第三表入力用!BA46,LEN(分離第三表入力用!BA46)-6,1))</f>
        <v>7</v>
      </c>
      <c r="CN49" s="6566"/>
      <c r="CO49" s="6566"/>
      <c r="CP49" s="6553"/>
      <c r="CQ49" s="843"/>
      <c r="CR49" s="6565" t="str">
        <f ca="1">IF(OR(分離第三表入力用!BA46=0,LEN(分離第三表入力用!BA46)-5&lt;=0),"",MID(分離第三表入力用!BA46,LEN(分離第三表入力用!BA46)-5,1))</f>
        <v>2</v>
      </c>
      <c r="CS49" s="6566"/>
      <c r="CT49" s="6553"/>
      <c r="CU49" s="934"/>
      <c r="CV49" s="6543" t="str">
        <f ca="1">IF(OR(分離第三表入力用!BA46=0,LEN(分離第三表入力用!BA46)-4&lt;=0),"",MID(分離第三表入力用!BA46,LEN(分離第三表入力用!BA46)-4,1))</f>
        <v>9</v>
      </c>
      <c r="CW49" s="6544"/>
      <c r="CX49" s="6544"/>
      <c r="CY49" s="6545"/>
      <c r="CZ49" s="934"/>
      <c r="DA49" s="6543" t="str">
        <f ca="1">IF(OR(分離第三表入力用!BA46=0,LEN(分離第三表入力用!BA46)-3&lt;=0),"",MID(分離第三表入力用!BA46,LEN(分離第三表入力用!BA46)-3,1))</f>
        <v>4</v>
      </c>
      <c r="DB49" s="6544"/>
      <c r="DC49" s="6545"/>
      <c r="DD49" s="934"/>
      <c r="DE49" s="6543" t="str">
        <f ca="1">IF(OR(分離第三表入力用!BA46=0,LEN(分離第三表入力用!BA46)-2&lt;=0),"",MID(分離第三表入力用!BA46,LEN(分離第三表入力用!BA46)-2,1))</f>
        <v>7</v>
      </c>
      <c r="DF49" s="6544"/>
      <c r="DG49" s="6544"/>
      <c r="DH49" s="6545"/>
      <c r="DI49" s="934"/>
      <c r="DJ49" s="6543" t="str">
        <f ca="1">IF(OR(分離第三表入力用!BA46=0,LEN(分離第三表入力用!BA46)-1&lt;=0),"",MID(分離第三表入力用!BA46,LEN(分離第三表入力用!BA46)-1,1))</f>
        <v>5</v>
      </c>
      <c r="DK49" s="6544"/>
      <c r="DL49" s="6545"/>
      <c r="DM49" s="934"/>
      <c r="DN49" s="6543" t="str">
        <f ca="1">IF(分離第三表入力用!BA46&lt;&gt;0,RIGHT(分離第三表入力用!BA46,1),"")</f>
        <v>0</v>
      </c>
      <c r="DO49" s="6544"/>
      <c r="DP49" s="6545"/>
      <c r="DQ49" s="933"/>
      <c r="DR49" s="932"/>
      <c r="DS49" s="3202"/>
      <c r="DT49" s="3202"/>
      <c r="DU49" s="827"/>
    </row>
    <row r="50" spans="2:125" ht="3" customHeight="1" thickBot="1">
      <c r="B50" s="893"/>
      <c r="C50" s="6627"/>
      <c r="D50" s="3377"/>
      <c r="E50" s="3378"/>
      <c r="F50" s="842"/>
      <c r="G50" s="842"/>
      <c r="H50" s="842"/>
      <c r="I50" s="842"/>
      <c r="J50" s="842"/>
      <c r="K50" s="842"/>
      <c r="L50" s="842"/>
      <c r="M50" s="842"/>
      <c r="N50" s="842"/>
      <c r="O50" s="842"/>
      <c r="P50" s="3149"/>
      <c r="Q50" s="3253"/>
      <c r="R50" s="3254"/>
      <c r="S50" s="3255"/>
      <c r="T50" s="852"/>
      <c r="U50" s="851"/>
      <c r="V50" s="851"/>
      <c r="W50" s="851"/>
      <c r="X50" s="851"/>
      <c r="Y50" s="851"/>
      <c r="Z50" s="850"/>
      <c r="AA50" s="919"/>
      <c r="AB50" s="850"/>
      <c r="AC50" s="919"/>
      <c r="AD50" s="850"/>
      <c r="AE50" s="919"/>
      <c r="AF50" s="850"/>
      <c r="AG50" s="850"/>
      <c r="AH50" s="850"/>
      <c r="AI50" s="850"/>
      <c r="AJ50" s="850"/>
      <c r="AK50" s="850"/>
      <c r="AL50" s="850"/>
      <c r="AM50" s="850"/>
      <c r="AN50" s="1118"/>
      <c r="AO50" s="893"/>
      <c r="AP50" s="6635"/>
      <c r="AQ50" s="6636"/>
      <c r="AR50" s="6636"/>
      <c r="AS50" s="6637"/>
      <c r="AT50" s="888"/>
      <c r="AU50" s="3565"/>
      <c r="AV50" s="3565"/>
      <c r="AW50" s="3565"/>
      <c r="AX50" s="3565"/>
      <c r="AY50" s="3565"/>
      <c r="AZ50" s="3565"/>
      <c r="BA50" s="3565"/>
      <c r="BB50" s="3565"/>
      <c r="BC50" s="3565"/>
      <c r="BD50" s="3565"/>
      <c r="BE50" s="3565"/>
      <c r="BF50" s="3565"/>
      <c r="BG50" s="3565"/>
      <c r="BH50" s="3565"/>
      <c r="BI50" s="3565"/>
      <c r="BJ50" s="3565"/>
      <c r="BK50" s="3565"/>
      <c r="BL50" s="3565"/>
      <c r="BM50" s="3565"/>
      <c r="BN50" s="3565"/>
      <c r="BO50" s="3565"/>
      <c r="BP50" s="3565"/>
      <c r="BQ50" s="3565"/>
      <c r="BR50" s="3565"/>
      <c r="BS50" s="3565"/>
      <c r="BT50" s="887"/>
      <c r="BU50" s="6496"/>
      <c r="BV50" s="3868"/>
      <c r="BW50" s="3868"/>
      <c r="BX50" s="3868"/>
      <c r="BY50" s="3813"/>
      <c r="BZ50" s="952"/>
      <c r="CA50" s="896"/>
      <c r="CB50" s="906"/>
      <c r="CC50" s="951"/>
      <c r="CD50" s="951"/>
      <c r="CE50" s="951"/>
      <c r="CF50" s="951"/>
      <c r="CG50" s="951"/>
      <c r="CH50" s="951"/>
      <c r="CI50" s="951"/>
      <c r="CJ50" s="951"/>
      <c r="CK50" s="951"/>
      <c r="CL50" s="950"/>
      <c r="CM50" s="950"/>
      <c r="CN50" s="950"/>
      <c r="CO50" s="906"/>
      <c r="CP50" s="843"/>
      <c r="CQ50" s="843"/>
      <c r="CR50" s="843"/>
      <c r="CS50" s="843"/>
      <c r="CT50" s="949"/>
      <c r="CU50" s="949"/>
      <c r="CV50" s="949"/>
      <c r="CW50" s="949"/>
      <c r="CX50" s="949"/>
      <c r="CY50" s="949"/>
      <c r="CZ50" s="949"/>
      <c r="DA50" s="949"/>
      <c r="DB50" s="949"/>
      <c r="DC50" s="949"/>
      <c r="DD50" s="949"/>
      <c r="DE50" s="949"/>
      <c r="DF50" s="949"/>
      <c r="DG50" s="949"/>
      <c r="DH50" s="949"/>
      <c r="DI50" s="949"/>
      <c r="DJ50" s="949"/>
      <c r="DK50" s="949"/>
      <c r="DL50" s="949"/>
      <c r="DM50" s="949"/>
      <c r="DN50" s="949"/>
      <c r="DO50" s="949"/>
      <c r="DP50" s="949"/>
      <c r="DQ50" s="948"/>
      <c r="DR50" s="947"/>
      <c r="DS50" s="3202"/>
      <c r="DT50" s="3202"/>
      <c r="DU50" s="827"/>
    </row>
    <row r="51" spans="2:125" ht="3" customHeight="1" thickTop="1">
      <c r="B51" s="893"/>
      <c r="C51" s="6627"/>
      <c r="D51" s="1151"/>
      <c r="E51" s="872"/>
      <c r="F51" s="988"/>
      <c r="G51" s="988"/>
      <c r="H51" s="988"/>
      <c r="I51" s="988"/>
      <c r="J51" s="988"/>
      <c r="K51" s="988"/>
      <c r="L51" s="988"/>
      <c r="M51" s="988"/>
      <c r="N51" s="988"/>
      <c r="O51" s="988"/>
      <c r="P51" s="848"/>
      <c r="Q51" s="3305" t="s">
        <v>1158</v>
      </c>
      <c r="R51" s="3306"/>
      <c r="S51" s="3307"/>
      <c r="T51" s="863"/>
      <c r="U51" s="862"/>
      <c r="V51" s="862"/>
      <c r="W51" s="862"/>
      <c r="X51" s="862"/>
      <c r="Y51" s="862"/>
      <c r="Z51" s="862"/>
      <c r="AA51" s="862"/>
      <c r="AB51" s="862"/>
      <c r="AC51" s="862"/>
      <c r="AD51" s="862"/>
      <c r="AE51" s="862"/>
      <c r="AF51" s="862"/>
      <c r="AG51" s="862"/>
      <c r="AH51" s="862"/>
      <c r="AI51" s="862"/>
      <c r="AJ51" s="862"/>
      <c r="AK51" s="862"/>
      <c r="AL51" s="862"/>
      <c r="AM51" s="862"/>
      <c r="AN51" s="1116"/>
      <c r="AO51" s="893"/>
      <c r="AP51" s="6567" t="s">
        <v>32</v>
      </c>
      <c r="AQ51" s="6568"/>
      <c r="AR51" s="6568"/>
      <c r="AS51" s="6569"/>
      <c r="AT51" s="6576" t="s">
        <v>33</v>
      </c>
      <c r="AU51" s="6577"/>
      <c r="AV51" s="6577"/>
      <c r="AW51" s="6577"/>
      <c r="AX51" s="6577"/>
      <c r="AY51" s="6578"/>
      <c r="AZ51" s="1142"/>
      <c r="BA51" s="6597" t="s">
        <v>1037</v>
      </c>
      <c r="BB51" s="6597"/>
      <c r="BC51" s="6597"/>
      <c r="BD51" s="6597"/>
      <c r="BE51" s="6597"/>
      <c r="BF51" s="6597"/>
      <c r="BG51" s="6597"/>
      <c r="BH51" s="6597"/>
      <c r="BI51" s="6597"/>
      <c r="BJ51" s="6597"/>
      <c r="BK51" s="6597"/>
      <c r="BL51" s="6597"/>
      <c r="BM51" s="6597"/>
      <c r="BN51" s="6597"/>
      <c r="BO51" s="6597"/>
      <c r="BP51" s="6597"/>
      <c r="BQ51" s="6597"/>
      <c r="BR51" s="6597"/>
      <c r="BS51" s="6597"/>
      <c r="BT51" s="1141"/>
      <c r="BU51" s="6493"/>
      <c r="BV51" s="6494"/>
      <c r="BW51" s="6494"/>
      <c r="BX51" s="6494"/>
      <c r="BY51" s="6495"/>
      <c r="BZ51" s="944"/>
      <c r="CA51" s="944"/>
      <c r="CB51" s="845"/>
      <c r="CC51" s="845"/>
      <c r="CD51" s="845"/>
      <c r="CE51" s="845"/>
      <c r="CF51" s="845"/>
      <c r="CG51" s="845"/>
      <c r="CH51" s="845"/>
      <c r="CI51" s="845"/>
      <c r="CJ51" s="845"/>
      <c r="CK51" s="845"/>
      <c r="CL51" s="845"/>
      <c r="CM51" s="845"/>
      <c r="CN51" s="845"/>
      <c r="CO51" s="845"/>
      <c r="CP51" s="845"/>
      <c r="CQ51" s="845"/>
      <c r="CR51" s="845"/>
      <c r="CS51" s="845"/>
      <c r="CT51" s="845"/>
      <c r="CU51" s="845"/>
      <c r="CV51" s="845"/>
      <c r="CW51" s="845"/>
      <c r="CX51" s="845"/>
      <c r="CY51" s="845"/>
      <c r="CZ51" s="845"/>
      <c r="DA51" s="845"/>
      <c r="DB51" s="845"/>
      <c r="DC51" s="845"/>
      <c r="DD51" s="845"/>
      <c r="DE51" s="845"/>
      <c r="DF51" s="845"/>
      <c r="DG51" s="845"/>
      <c r="DH51" s="845"/>
      <c r="DI51" s="845"/>
      <c r="DJ51" s="845"/>
      <c r="DK51" s="845"/>
      <c r="DL51" s="845"/>
      <c r="DM51" s="845"/>
      <c r="DN51" s="845"/>
      <c r="DO51" s="845"/>
      <c r="DP51" s="845"/>
      <c r="DQ51" s="943"/>
      <c r="DR51" s="844"/>
      <c r="DS51" s="3202"/>
      <c r="DT51" s="3202"/>
      <c r="DU51" s="827"/>
    </row>
    <row r="52" spans="2:125" ht="22.5" customHeight="1">
      <c r="B52" s="893"/>
      <c r="C52" s="6627"/>
      <c r="D52" s="1145"/>
      <c r="E52" s="6527" t="s">
        <v>34</v>
      </c>
      <c r="F52" s="6527"/>
      <c r="G52" s="6527"/>
      <c r="H52" s="6527"/>
      <c r="I52" s="6527"/>
      <c r="J52" s="6527"/>
      <c r="K52" s="6527"/>
      <c r="L52" s="6527"/>
      <c r="M52" s="6527"/>
      <c r="N52" s="6527"/>
      <c r="O52" s="6527"/>
      <c r="P52" s="873"/>
      <c r="Q52" s="3253"/>
      <c r="R52" s="3254"/>
      <c r="S52" s="3255"/>
      <c r="T52" s="842"/>
      <c r="U52" s="6462" t="str">
        <f>IF(OR(分離第三表入力用!T49=0,LEN(分離第三表入力用!T49)-7&lt;=0),"",LEFT(分離第三表入力用!T49,LEN(分離第三表入力用!T49)-7))</f>
        <v/>
      </c>
      <c r="V52" s="6463"/>
      <c r="W52" s="6463"/>
      <c r="X52" s="6463"/>
      <c r="Y52" s="6464"/>
      <c r="Z52" s="843"/>
      <c r="AA52" s="1121" t="str">
        <f>IF(OR(分離第三表入力用!T49=0,LEN(分離第三表入力用!T49)-6&lt;=0),"",MID(分離第三表入力用!T49,LEN(分離第三表入力用!T49)-6,1))</f>
        <v/>
      </c>
      <c r="AB52" s="843"/>
      <c r="AC52" s="1121" t="str">
        <f>IF(OR(分離第三表入力用!T49=0,LEN(分離第三表入力用!T49)-5&lt;=0),"",MID(分離第三表入力用!T49,LEN(分離第三表入力用!T49)-5,1))</f>
        <v/>
      </c>
      <c r="AD52" s="843"/>
      <c r="AE52" s="1121" t="str">
        <f>IF(OR(分離第三表入力用!T49=0,LEN(分離第三表入力用!T49)-4&lt;=0),"",MID(分離第三表入力用!T49,LEN(分離第三表入力用!T49)-4,1))</f>
        <v/>
      </c>
      <c r="AF52" s="843"/>
      <c r="AG52" s="1121" t="str">
        <f>IF(OR(分離第三表入力用!T49=0,LEN(分離第三表入力用!T49)-3&lt;=0),"",MID(分離第三表入力用!T49,LEN(分離第三表入力用!T49)-3,1))</f>
        <v/>
      </c>
      <c r="AH52" s="843"/>
      <c r="AI52" s="1121" t="str">
        <f>IF(OR(分離第三表入力用!T49=0,LEN(分離第三表入力用!T49)-2&lt;=0),"",MID(分離第三表入力用!T49,LEN(分離第三表入力用!T49)-2,1))</f>
        <v/>
      </c>
      <c r="AJ52" s="843"/>
      <c r="AK52" s="1121" t="str">
        <f>IF(OR(分離第三表入力用!T49=0,LEN(分離第三表入力用!T49)-1&lt;=0),"",MID(分離第三表入力用!T49,LEN(分離第三表入力用!T49)-1,1))</f>
        <v/>
      </c>
      <c r="AL52" s="843"/>
      <c r="AM52" s="1121" t="str">
        <f>IF(分離第三表入力用!T49&lt;&gt;0,RIGHT(分離第三表入力用!T49,1),"")</f>
        <v/>
      </c>
      <c r="AN52" s="1114"/>
      <c r="AO52" s="893"/>
      <c r="AP52" s="6570"/>
      <c r="AQ52" s="6571"/>
      <c r="AR52" s="6571"/>
      <c r="AS52" s="6572"/>
      <c r="AT52" s="6532"/>
      <c r="AU52" s="6579"/>
      <c r="AV52" s="6579"/>
      <c r="AW52" s="6579"/>
      <c r="AX52" s="6579"/>
      <c r="AY52" s="3530"/>
      <c r="AZ52" s="888"/>
      <c r="BA52" s="6582"/>
      <c r="BB52" s="6582"/>
      <c r="BC52" s="6582"/>
      <c r="BD52" s="6582"/>
      <c r="BE52" s="6582"/>
      <c r="BF52" s="6582"/>
      <c r="BG52" s="6582"/>
      <c r="BH52" s="6582"/>
      <c r="BI52" s="6582"/>
      <c r="BJ52" s="6582"/>
      <c r="BK52" s="6582"/>
      <c r="BL52" s="6582"/>
      <c r="BM52" s="6582"/>
      <c r="BN52" s="6582"/>
      <c r="BO52" s="6582"/>
      <c r="BP52" s="6582"/>
      <c r="BQ52" s="6582"/>
      <c r="BR52" s="6582"/>
      <c r="BS52" s="6582"/>
      <c r="BT52" s="887"/>
      <c r="BU52" s="6496"/>
      <c r="BV52" s="3868"/>
      <c r="BW52" s="3868"/>
      <c r="BX52" s="3868"/>
      <c r="BY52" s="3813"/>
      <c r="BZ52" s="896"/>
      <c r="CA52" s="896"/>
      <c r="CB52" s="6462" t="str">
        <f>IF(OR(分離第三表入力用!BA49=0,LEN(分離第三表入力用!BA49)-7&lt;=0),"",LEFT(分離第三表入力用!BA49,LEN(分離第三表入力用!BA49)-7))</f>
        <v/>
      </c>
      <c r="CC52" s="6463"/>
      <c r="CD52" s="6463"/>
      <c r="CE52" s="6463"/>
      <c r="CF52" s="6463"/>
      <c r="CG52" s="6463"/>
      <c r="CH52" s="6463"/>
      <c r="CI52" s="6463"/>
      <c r="CJ52" s="6463"/>
      <c r="CK52" s="6464"/>
      <c r="CL52" s="935"/>
      <c r="CM52" s="6565" t="str">
        <f>IF(OR(分離第三表入力用!BA49=0,LEN(分離第三表入力用!BA49)-6&lt;=0),"",MID(分離第三表入力用!BA49,LEN(分離第三表入力用!BA49)-6,1))</f>
        <v/>
      </c>
      <c r="CN52" s="6566"/>
      <c r="CO52" s="6566"/>
      <c r="CP52" s="6553"/>
      <c r="CQ52" s="843"/>
      <c r="CR52" s="6565" t="str">
        <f>IF(OR(分離第三表入力用!BA49=0,LEN(分離第三表入力用!BA49)-5&lt;=0),"",MID(分離第三表入力用!BA49,LEN(分離第三表入力用!BA49)-5,1))</f>
        <v/>
      </c>
      <c r="CS52" s="6566"/>
      <c r="CT52" s="6553"/>
      <c r="CU52" s="934"/>
      <c r="CV52" s="6543" t="str">
        <f>IF(OR(分離第三表入力用!BA49=0,LEN(分離第三表入力用!BA49)-4&lt;=0),"",MID(分離第三表入力用!BA49,LEN(分離第三表入力用!BA49)-4,1))</f>
        <v/>
      </c>
      <c r="CW52" s="6544"/>
      <c r="CX52" s="6544"/>
      <c r="CY52" s="6545"/>
      <c r="CZ52" s="934"/>
      <c r="DA52" s="6543" t="str">
        <f>IF(OR(分離第三表入力用!BA49=0,LEN(分離第三表入力用!BA49)-3&lt;=0),"",MID(分離第三表入力用!BA49,LEN(分離第三表入力用!BA49)-3,1))</f>
        <v/>
      </c>
      <c r="DB52" s="6544"/>
      <c r="DC52" s="6545"/>
      <c r="DD52" s="934"/>
      <c r="DE52" s="6543" t="str">
        <f>IF(OR(分離第三表入力用!BA49=0,LEN(分離第三表入力用!BA49)-2&lt;=0),"",MID(分離第三表入力用!BA49,LEN(分離第三表入力用!BA49)-2,1))</f>
        <v/>
      </c>
      <c r="DF52" s="6544"/>
      <c r="DG52" s="6544"/>
      <c r="DH52" s="6545"/>
      <c r="DI52" s="934"/>
      <c r="DJ52" s="6543" t="str">
        <f>IF(OR(分離第三表入力用!BA49=0,LEN(分離第三表入力用!BA49)-1&lt;=0),"",MID(分離第三表入力用!BA49,LEN(分離第三表入力用!BA49)-1,1))</f>
        <v/>
      </c>
      <c r="DK52" s="6544"/>
      <c r="DL52" s="6545"/>
      <c r="DM52" s="934"/>
      <c r="DN52" s="6543" t="str">
        <f>IF(分離第三表入力用!BA49&lt;&gt;0,RIGHT(分離第三表入力用!BA49,1),"")</f>
        <v/>
      </c>
      <c r="DO52" s="6544"/>
      <c r="DP52" s="6545"/>
      <c r="DQ52" s="933"/>
      <c r="DR52" s="932"/>
      <c r="DS52" s="3202"/>
      <c r="DT52" s="3202"/>
      <c r="DU52" s="827"/>
    </row>
    <row r="53" spans="2:125" ht="3" customHeight="1">
      <c r="B53" s="893"/>
      <c r="C53" s="6627"/>
      <c r="D53" s="1153"/>
      <c r="E53" s="1152"/>
      <c r="F53" s="854"/>
      <c r="G53" s="854"/>
      <c r="H53" s="854"/>
      <c r="I53" s="854"/>
      <c r="J53" s="854"/>
      <c r="K53" s="854"/>
      <c r="L53" s="854"/>
      <c r="M53" s="854"/>
      <c r="N53" s="854"/>
      <c r="O53" s="854"/>
      <c r="P53" s="854"/>
      <c r="Q53" s="3282"/>
      <c r="R53" s="3283"/>
      <c r="S53" s="3284"/>
      <c r="T53" s="852"/>
      <c r="U53" s="851"/>
      <c r="V53" s="851"/>
      <c r="W53" s="851"/>
      <c r="X53" s="851"/>
      <c r="Y53" s="851"/>
      <c r="Z53" s="850"/>
      <c r="AA53" s="919"/>
      <c r="AB53" s="850"/>
      <c r="AC53" s="919"/>
      <c r="AD53" s="850"/>
      <c r="AE53" s="919"/>
      <c r="AF53" s="850"/>
      <c r="AG53" s="850"/>
      <c r="AH53" s="850"/>
      <c r="AI53" s="850"/>
      <c r="AJ53" s="850"/>
      <c r="AK53" s="850"/>
      <c r="AL53" s="850"/>
      <c r="AM53" s="850"/>
      <c r="AN53" s="1118"/>
      <c r="AO53" s="893"/>
      <c r="AP53" s="6570"/>
      <c r="AQ53" s="6571"/>
      <c r="AR53" s="6571"/>
      <c r="AS53" s="6572"/>
      <c r="AT53" s="6532"/>
      <c r="AU53" s="6579"/>
      <c r="AV53" s="6579"/>
      <c r="AW53" s="6579"/>
      <c r="AX53" s="6579"/>
      <c r="AY53" s="3530"/>
      <c r="AZ53" s="890"/>
      <c r="BA53" s="6588"/>
      <c r="BB53" s="6588"/>
      <c r="BC53" s="6588"/>
      <c r="BD53" s="6588"/>
      <c r="BE53" s="6588"/>
      <c r="BF53" s="6588"/>
      <c r="BG53" s="6588"/>
      <c r="BH53" s="6588"/>
      <c r="BI53" s="6588"/>
      <c r="BJ53" s="6588"/>
      <c r="BK53" s="6588"/>
      <c r="BL53" s="6588"/>
      <c r="BM53" s="6588"/>
      <c r="BN53" s="6588"/>
      <c r="BO53" s="6588"/>
      <c r="BP53" s="6588"/>
      <c r="BQ53" s="6588"/>
      <c r="BR53" s="6588"/>
      <c r="BS53" s="6588"/>
      <c r="BT53" s="891"/>
      <c r="BU53" s="6502"/>
      <c r="BV53" s="6416"/>
      <c r="BW53" s="6416"/>
      <c r="BX53" s="6416"/>
      <c r="BY53" s="6503"/>
      <c r="BZ53" s="942"/>
      <c r="CA53" s="883"/>
      <c r="CB53" s="851"/>
      <c r="CC53" s="941"/>
      <c r="CD53" s="941"/>
      <c r="CE53" s="941"/>
      <c r="CF53" s="941"/>
      <c r="CG53" s="941"/>
      <c r="CH53" s="941"/>
      <c r="CI53" s="941"/>
      <c r="CJ53" s="941"/>
      <c r="CK53" s="941"/>
      <c r="CL53" s="940"/>
      <c r="CM53" s="940"/>
      <c r="CN53" s="940"/>
      <c r="CO53" s="851"/>
      <c r="CP53" s="919"/>
      <c r="CQ53" s="919"/>
      <c r="CR53" s="919"/>
      <c r="CS53" s="919"/>
      <c r="CT53" s="939"/>
      <c r="CU53" s="939"/>
      <c r="CV53" s="939"/>
      <c r="CW53" s="939"/>
      <c r="CX53" s="939"/>
      <c r="CY53" s="939"/>
      <c r="CZ53" s="939"/>
      <c r="DA53" s="939"/>
      <c r="DB53" s="939"/>
      <c r="DC53" s="939"/>
      <c r="DD53" s="939"/>
      <c r="DE53" s="939"/>
      <c r="DF53" s="939"/>
      <c r="DG53" s="939"/>
      <c r="DH53" s="939"/>
      <c r="DI53" s="939"/>
      <c r="DJ53" s="939"/>
      <c r="DK53" s="939"/>
      <c r="DL53" s="939"/>
      <c r="DM53" s="939"/>
      <c r="DN53" s="939"/>
      <c r="DO53" s="939"/>
      <c r="DP53" s="939"/>
      <c r="DQ53" s="938"/>
      <c r="DR53" s="937"/>
      <c r="DS53" s="3202"/>
      <c r="DT53" s="3202"/>
      <c r="DU53" s="827"/>
    </row>
    <row r="54" spans="2:125" ht="3" customHeight="1">
      <c r="B54" s="893"/>
      <c r="C54" s="6627"/>
      <c r="D54" s="1145"/>
      <c r="E54" s="866"/>
      <c r="F54" s="873"/>
      <c r="G54" s="873"/>
      <c r="H54" s="873"/>
      <c r="I54" s="873"/>
      <c r="J54" s="873"/>
      <c r="K54" s="873"/>
      <c r="L54" s="873"/>
      <c r="M54" s="873"/>
      <c r="N54" s="873"/>
      <c r="O54" s="873"/>
      <c r="P54" s="957"/>
      <c r="Q54" s="3253" t="s">
        <v>1157</v>
      </c>
      <c r="R54" s="3254"/>
      <c r="S54" s="3255"/>
      <c r="T54" s="842"/>
      <c r="U54" s="906"/>
      <c r="V54" s="906"/>
      <c r="W54" s="906"/>
      <c r="X54" s="906"/>
      <c r="Y54" s="906"/>
      <c r="Z54" s="841"/>
      <c r="AA54" s="843"/>
      <c r="AB54" s="841"/>
      <c r="AC54" s="843"/>
      <c r="AD54" s="841"/>
      <c r="AE54" s="843"/>
      <c r="AF54" s="841"/>
      <c r="AG54" s="841"/>
      <c r="AH54" s="841"/>
      <c r="AI54" s="841"/>
      <c r="AJ54" s="841"/>
      <c r="AK54" s="841"/>
      <c r="AL54" s="841"/>
      <c r="AM54" s="841"/>
      <c r="AN54" s="1114"/>
      <c r="AO54" s="893"/>
      <c r="AP54" s="6570"/>
      <c r="AQ54" s="6571"/>
      <c r="AR54" s="6571"/>
      <c r="AS54" s="6572"/>
      <c r="AT54" s="6532"/>
      <c r="AU54" s="6579"/>
      <c r="AV54" s="6579"/>
      <c r="AW54" s="6579"/>
      <c r="AX54" s="6579"/>
      <c r="AY54" s="3530"/>
      <c r="AZ54" s="832"/>
      <c r="BA54" s="6582" t="s">
        <v>1038</v>
      </c>
      <c r="BB54" s="6582"/>
      <c r="BC54" s="6582"/>
      <c r="BD54" s="6582"/>
      <c r="BE54" s="6582"/>
      <c r="BF54" s="6582"/>
      <c r="BG54" s="6582"/>
      <c r="BH54" s="6582"/>
      <c r="BI54" s="6582"/>
      <c r="BJ54" s="6582"/>
      <c r="BK54" s="6582"/>
      <c r="BL54" s="6582"/>
      <c r="BM54" s="6582"/>
      <c r="BN54" s="6582"/>
      <c r="BO54" s="6582"/>
      <c r="BP54" s="6582"/>
      <c r="BQ54" s="6582"/>
      <c r="BR54" s="6582"/>
      <c r="BS54" s="6582"/>
      <c r="BT54" s="887"/>
      <c r="BU54" s="6496"/>
      <c r="BV54" s="3868"/>
      <c r="BW54" s="3868"/>
      <c r="BX54" s="3868"/>
      <c r="BY54" s="3813"/>
      <c r="BZ54" s="896"/>
      <c r="CA54" s="896"/>
      <c r="CB54" s="906"/>
      <c r="CC54" s="906"/>
      <c r="CD54" s="906"/>
      <c r="CE54" s="906"/>
      <c r="CF54" s="906"/>
      <c r="CG54" s="906"/>
      <c r="CH54" s="906"/>
      <c r="CI54" s="906"/>
      <c r="CJ54" s="906"/>
      <c r="CK54" s="906"/>
      <c r="CL54" s="906"/>
      <c r="CM54" s="906"/>
      <c r="CN54" s="906"/>
      <c r="CO54" s="906"/>
      <c r="CP54" s="906"/>
      <c r="CQ54" s="906"/>
      <c r="CR54" s="906"/>
      <c r="CS54" s="906"/>
      <c r="CT54" s="906"/>
      <c r="CU54" s="906"/>
      <c r="CV54" s="906"/>
      <c r="CW54" s="906"/>
      <c r="CX54" s="906"/>
      <c r="CY54" s="906"/>
      <c r="CZ54" s="906"/>
      <c r="DA54" s="906"/>
      <c r="DB54" s="906"/>
      <c r="DC54" s="906"/>
      <c r="DD54" s="906"/>
      <c r="DE54" s="906"/>
      <c r="DF54" s="906"/>
      <c r="DG54" s="906"/>
      <c r="DH54" s="906"/>
      <c r="DI54" s="906"/>
      <c r="DJ54" s="906"/>
      <c r="DK54" s="906"/>
      <c r="DL54" s="906"/>
      <c r="DM54" s="906"/>
      <c r="DN54" s="906"/>
      <c r="DO54" s="906"/>
      <c r="DP54" s="906"/>
      <c r="DQ54" s="982"/>
      <c r="DR54" s="972"/>
      <c r="DS54" s="3202"/>
      <c r="DT54" s="3202"/>
      <c r="DU54" s="827"/>
    </row>
    <row r="55" spans="2:125" ht="22.5" customHeight="1">
      <c r="B55" s="893"/>
      <c r="C55" s="6627"/>
      <c r="D55" s="1145"/>
      <c r="E55" s="6527" t="s">
        <v>35</v>
      </c>
      <c r="F55" s="6527"/>
      <c r="G55" s="6527"/>
      <c r="H55" s="6527"/>
      <c r="I55" s="6527"/>
      <c r="J55" s="6527"/>
      <c r="K55" s="6527"/>
      <c r="L55" s="6527"/>
      <c r="M55" s="6527"/>
      <c r="N55" s="6527"/>
      <c r="O55" s="6527"/>
      <c r="P55" s="957"/>
      <c r="Q55" s="3253"/>
      <c r="R55" s="3254"/>
      <c r="S55" s="3255"/>
      <c r="T55" s="842"/>
      <c r="U55" s="6462" t="str">
        <f>IF(OR(分離第三表入力用!T52=0,LEN(分離第三表入力用!T52)-7&lt;=0),"",LEFT(分離第三表入力用!T52,LEN(分離第三表入力用!T52)-7))</f>
        <v/>
      </c>
      <c r="V55" s="6463"/>
      <c r="W55" s="6463"/>
      <c r="X55" s="6463"/>
      <c r="Y55" s="6464"/>
      <c r="Z55" s="843"/>
      <c r="AA55" s="1121" t="str">
        <f>IF(OR(分離第三表入力用!T52=0,LEN(分離第三表入力用!T52)-6&lt;=0),"",MID(分離第三表入力用!T52,LEN(分離第三表入力用!T52)-6,1))</f>
        <v/>
      </c>
      <c r="AB55" s="843"/>
      <c r="AC55" s="1121" t="str">
        <f>IF(OR(分離第三表入力用!T52=0,LEN(分離第三表入力用!T52)-5&lt;=0),"",MID(分離第三表入力用!T52,LEN(分離第三表入力用!T52)-5,1))</f>
        <v/>
      </c>
      <c r="AD55" s="843"/>
      <c r="AE55" s="1121" t="str">
        <f>IF(OR(分離第三表入力用!T52=0,LEN(分離第三表入力用!T52)-4&lt;=0),"",MID(分離第三表入力用!T52,LEN(分離第三表入力用!T52)-4,1))</f>
        <v/>
      </c>
      <c r="AF55" s="843"/>
      <c r="AG55" s="1121" t="str">
        <f>IF(OR(分離第三表入力用!T52=0,LEN(分離第三表入力用!T52)-3&lt;=0),"",MID(分離第三表入力用!T52,LEN(分離第三表入力用!T52)-3,1))</f>
        <v/>
      </c>
      <c r="AH55" s="843"/>
      <c r="AI55" s="1121" t="str">
        <f>IF(OR(分離第三表入力用!T52=0,LEN(分離第三表入力用!T52)-2&lt;=0),"",MID(分離第三表入力用!T52,LEN(分離第三表入力用!T52)-2,1))</f>
        <v/>
      </c>
      <c r="AJ55" s="843"/>
      <c r="AK55" s="1121" t="str">
        <f>IF(OR(分離第三表入力用!T52=0,LEN(分離第三表入力用!T52)-1&lt;=0),"",MID(分離第三表入力用!T52,LEN(分離第三表入力用!T52)-1,1))</f>
        <v/>
      </c>
      <c r="AL55" s="843"/>
      <c r="AM55" s="1121" t="str">
        <f>IF(分離第三表入力用!T52&lt;&gt;0,RIGHT(分離第三表入力用!T52,1),"")</f>
        <v/>
      </c>
      <c r="AN55" s="1114"/>
      <c r="AO55" s="893"/>
      <c r="AP55" s="6570"/>
      <c r="AQ55" s="6571"/>
      <c r="AR55" s="6571"/>
      <c r="AS55" s="6572"/>
      <c r="AT55" s="6532"/>
      <c r="AU55" s="6579"/>
      <c r="AV55" s="6579"/>
      <c r="AW55" s="6579"/>
      <c r="AX55" s="6579"/>
      <c r="AY55" s="3530"/>
      <c r="AZ55" s="832"/>
      <c r="BA55" s="6582"/>
      <c r="BB55" s="6582"/>
      <c r="BC55" s="6582"/>
      <c r="BD55" s="6582"/>
      <c r="BE55" s="6582"/>
      <c r="BF55" s="6582"/>
      <c r="BG55" s="6582"/>
      <c r="BH55" s="6582"/>
      <c r="BI55" s="6582"/>
      <c r="BJ55" s="6582"/>
      <c r="BK55" s="6582"/>
      <c r="BL55" s="6582"/>
      <c r="BM55" s="6582"/>
      <c r="BN55" s="6582"/>
      <c r="BO55" s="6582"/>
      <c r="BP55" s="6582"/>
      <c r="BQ55" s="6582"/>
      <c r="BR55" s="6582"/>
      <c r="BS55" s="6582"/>
      <c r="BT55" s="887"/>
      <c r="BU55" s="6496"/>
      <c r="BV55" s="3868"/>
      <c r="BW55" s="3868"/>
      <c r="BX55" s="3868"/>
      <c r="BY55" s="3813"/>
      <c r="BZ55" s="896"/>
      <c r="CA55" s="896"/>
      <c r="CB55" s="6462" t="str">
        <f>IF(OR(分離第三表入力用!BA52=0,LEN(分離第三表入力用!BA52)-7&lt;=0),"",LEFT(分離第三表入力用!BA52,LEN(分離第三表入力用!BA52)-7))</f>
        <v/>
      </c>
      <c r="CC55" s="6463"/>
      <c r="CD55" s="6463"/>
      <c r="CE55" s="6463"/>
      <c r="CF55" s="6463"/>
      <c r="CG55" s="6463"/>
      <c r="CH55" s="6463"/>
      <c r="CI55" s="6463"/>
      <c r="CJ55" s="6463"/>
      <c r="CK55" s="6464"/>
      <c r="CL55" s="935"/>
      <c r="CM55" s="6565" t="str">
        <f>IF(OR(分離第三表入力用!BA52=0,LEN(分離第三表入力用!BA52)-6&lt;=0),"",MID(分離第三表入力用!BA52,LEN(分離第三表入力用!BA52)-6,1))</f>
        <v/>
      </c>
      <c r="CN55" s="6566"/>
      <c r="CO55" s="6566"/>
      <c r="CP55" s="6553"/>
      <c r="CQ55" s="843"/>
      <c r="CR55" s="6565" t="str">
        <f>IF(OR(分離第三表入力用!BA52=0,LEN(分離第三表入力用!BA52)-5&lt;=0),"",MID(分離第三表入力用!BA52,LEN(分離第三表入力用!BA52)-5,1))</f>
        <v/>
      </c>
      <c r="CS55" s="6566"/>
      <c r="CT55" s="6553"/>
      <c r="CU55" s="934"/>
      <c r="CV55" s="6543" t="str">
        <f>IF(OR(分離第三表入力用!BA52=0,LEN(分離第三表入力用!BA52)-4&lt;=0),"",MID(分離第三表入力用!BA52,LEN(分離第三表入力用!BA52)-4,1))</f>
        <v/>
      </c>
      <c r="CW55" s="6544"/>
      <c r="CX55" s="6544"/>
      <c r="CY55" s="6545"/>
      <c r="CZ55" s="934"/>
      <c r="DA55" s="6543" t="str">
        <f>IF(OR(分離第三表入力用!BA52=0,LEN(分離第三表入力用!BA52)-3&lt;=0),"",MID(分離第三表入力用!BA52,LEN(分離第三表入力用!BA52)-3,1))</f>
        <v/>
      </c>
      <c r="DB55" s="6544"/>
      <c r="DC55" s="6545"/>
      <c r="DD55" s="934"/>
      <c r="DE55" s="6543" t="str">
        <f>IF(OR(分離第三表入力用!BA52=0,LEN(分離第三表入力用!BA52)-2&lt;=0),"",MID(分離第三表入力用!BA52,LEN(分離第三表入力用!BA52)-2,1))</f>
        <v/>
      </c>
      <c r="DF55" s="6544"/>
      <c r="DG55" s="6544"/>
      <c r="DH55" s="6545"/>
      <c r="DI55" s="934"/>
      <c r="DJ55" s="6543" t="str">
        <f>IF(OR(分離第三表入力用!BA52=0,LEN(分離第三表入力用!BA52)-1&lt;=0),"",MID(分離第三表入力用!BA52,LEN(分離第三表入力用!BA52)-1,1))</f>
        <v/>
      </c>
      <c r="DK55" s="6544"/>
      <c r="DL55" s="6545"/>
      <c r="DM55" s="934"/>
      <c r="DN55" s="6543" t="str">
        <f>IF(分離第三表入力用!BA52&lt;&gt;0,RIGHT(分離第三表入力用!BA52,1),"")</f>
        <v/>
      </c>
      <c r="DO55" s="6544"/>
      <c r="DP55" s="6545"/>
      <c r="DQ55" s="933"/>
      <c r="DR55" s="932"/>
      <c r="DS55" s="3202"/>
      <c r="DT55" s="3202"/>
      <c r="DU55" s="827"/>
    </row>
    <row r="56" spans="2:125" ht="3" customHeight="1" thickBot="1">
      <c r="B56" s="893"/>
      <c r="C56" s="1209"/>
      <c r="D56" s="1208"/>
      <c r="E56" s="1207"/>
      <c r="F56" s="839"/>
      <c r="G56" s="839"/>
      <c r="H56" s="839"/>
      <c r="I56" s="839"/>
      <c r="J56" s="839"/>
      <c r="K56" s="839"/>
      <c r="L56" s="839"/>
      <c r="M56" s="839"/>
      <c r="N56" s="839"/>
      <c r="O56" s="839"/>
      <c r="P56" s="1113"/>
      <c r="Q56" s="3416"/>
      <c r="R56" s="3297"/>
      <c r="S56" s="3298"/>
      <c r="T56" s="837"/>
      <c r="U56" s="927"/>
      <c r="V56" s="927"/>
      <c r="W56" s="927"/>
      <c r="X56" s="927"/>
      <c r="Y56" s="927"/>
      <c r="Z56" s="967"/>
      <c r="AA56" s="926"/>
      <c r="AB56" s="967"/>
      <c r="AC56" s="926"/>
      <c r="AD56" s="967"/>
      <c r="AE56" s="926"/>
      <c r="AF56" s="967"/>
      <c r="AG56" s="967"/>
      <c r="AH56" s="967"/>
      <c r="AI56" s="967"/>
      <c r="AJ56" s="967"/>
      <c r="AK56" s="967"/>
      <c r="AL56" s="967"/>
      <c r="AM56" s="967"/>
      <c r="AN56" s="1131"/>
      <c r="AO56" s="893"/>
      <c r="AP56" s="6570"/>
      <c r="AQ56" s="6571"/>
      <c r="AR56" s="6571"/>
      <c r="AS56" s="6572"/>
      <c r="AT56" s="6533"/>
      <c r="AU56" s="6580"/>
      <c r="AV56" s="6580"/>
      <c r="AW56" s="6580"/>
      <c r="AX56" s="6580"/>
      <c r="AY56" s="6534"/>
      <c r="AZ56" s="958"/>
      <c r="BA56" s="6588"/>
      <c r="BB56" s="6588"/>
      <c r="BC56" s="6588"/>
      <c r="BD56" s="6588"/>
      <c r="BE56" s="6588"/>
      <c r="BF56" s="6588"/>
      <c r="BG56" s="6588"/>
      <c r="BH56" s="6588"/>
      <c r="BI56" s="6588"/>
      <c r="BJ56" s="6588"/>
      <c r="BK56" s="6588"/>
      <c r="BL56" s="6588"/>
      <c r="BM56" s="6588"/>
      <c r="BN56" s="6588"/>
      <c r="BO56" s="6588"/>
      <c r="BP56" s="6588"/>
      <c r="BQ56" s="6588"/>
      <c r="BR56" s="6588"/>
      <c r="BS56" s="6588"/>
      <c r="BT56" s="973"/>
      <c r="BU56" s="6502"/>
      <c r="BV56" s="6416"/>
      <c r="BW56" s="6416"/>
      <c r="BX56" s="6416"/>
      <c r="BY56" s="6503"/>
      <c r="BZ56" s="942"/>
      <c r="CA56" s="883"/>
      <c r="CB56" s="851"/>
      <c r="CC56" s="941"/>
      <c r="CD56" s="941"/>
      <c r="CE56" s="941"/>
      <c r="CF56" s="941"/>
      <c r="CG56" s="941"/>
      <c r="CH56" s="941"/>
      <c r="CI56" s="941"/>
      <c r="CJ56" s="941"/>
      <c r="CK56" s="941"/>
      <c r="CL56" s="940"/>
      <c r="CM56" s="940"/>
      <c r="CN56" s="940"/>
      <c r="CO56" s="851"/>
      <c r="CP56" s="919"/>
      <c r="CQ56" s="919"/>
      <c r="CR56" s="919"/>
      <c r="CS56" s="919"/>
      <c r="CT56" s="939"/>
      <c r="CU56" s="939"/>
      <c r="CV56" s="939"/>
      <c r="CW56" s="939"/>
      <c r="CX56" s="939"/>
      <c r="CY56" s="939"/>
      <c r="CZ56" s="939"/>
      <c r="DA56" s="939"/>
      <c r="DB56" s="939"/>
      <c r="DC56" s="939"/>
      <c r="DD56" s="939"/>
      <c r="DE56" s="939"/>
      <c r="DF56" s="939"/>
      <c r="DG56" s="939"/>
      <c r="DH56" s="939"/>
      <c r="DI56" s="939"/>
      <c r="DJ56" s="939"/>
      <c r="DK56" s="939"/>
      <c r="DL56" s="939"/>
      <c r="DM56" s="939"/>
      <c r="DN56" s="939"/>
      <c r="DO56" s="939"/>
      <c r="DP56" s="939"/>
      <c r="DQ56" s="938"/>
      <c r="DR56" s="937"/>
      <c r="DS56" s="3202"/>
      <c r="DT56" s="3202"/>
      <c r="DU56" s="827"/>
    </row>
    <row r="57" spans="2:125" ht="3" customHeight="1">
      <c r="B57" s="893"/>
      <c r="C57" s="6528" t="s">
        <v>1145</v>
      </c>
      <c r="D57" s="3377" t="s">
        <v>1146</v>
      </c>
      <c r="E57" s="3378"/>
      <c r="F57" s="6532" t="s">
        <v>16</v>
      </c>
      <c r="G57" s="3530"/>
      <c r="H57" s="873"/>
      <c r="I57" s="873"/>
      <c r="J57" s="873"/>
      <c r="K57" s="873"/>
      <c r="L57" s="873"/>
      <c r="M57" s="873"/>
      <c r="N57" s="873"/>
      <c r="O57" s="873"/>
      <c r="P57" s="873"/>
      <c r="Q57" s="3148"/>
      <c r="R57" s="3149"/>
      <c r="S57" s="3150"/>
      <c r="T57" s="893"/>
      <c r="U57" s="906"/>
      <c r="V57" s="906"/>
      <c r="W57" s="906"/>
      <c r="X57" s="906"/>
      <c r="Y57" s="906"/>
      <c r="Z57" s="906"/>
      <c r="AA57" s="906"/>
      <c r="AB57" s="906"/>
      <c r="AC57" s="906"/>
      <c r="AD57" s="906"/>
      <c r="AE57" s="906"/>
      <c r="AF57" s="906"/>
      <c r="AG57" s="906"/>
      <c r="AH57" s="906"/>
      <c r="AI57" s="906"/>
      <c r="AJ57" s="906"/>
      <c r="AK57" s="906"/>
      <c r="AL57" s="906"/>
      <c r="AM57" s="906"/>
      <c r="AN57" s="1128"/>
      <c r="AO57" s="893"/>
      <c r="AP57" s="6570"/>
      <c r="AQ57" s="6571"/>
      <c r="AR57" s="6571"/>
      <c r="AS57" s="6572"/>
      <c r="AT57" s="3323" t="s">
        <v>37</v>
      </c>
      <c r="AU57" s="6535"/>
      <c r="AV57" s="6535"/>
      <c r="AW57" s="6535"/>
      <c r="AX57" s="6535"/>
      <c r="AY57" s="3324"/>
      <c r="AZ57" s="956"/>
      <c r="BA57" s="6581" t="s">
        <v>1039</v>
      </c>
      <c r="BB57" s="6581"/>
      <c r="BC57" s="6581"/>
      <c r="BD57" s="6581"/>
      <c r="BE57" s="6581"/>
      <c r="BF57" s="6581"/>
      <c r="BG57" s="6581"/>
      <c r="BH57" s="6581"/>
      <c r="BI57" s="6581"/>
      <c r="BJ57" s="6581"/>
      <c r="BK57" s="6581"/>
      <c r="BL57" s="6581"/>
      <c r="BM57" s="6581"/>
      <c r="BN57" s="6581"/>
      <c r="BO57" s="6581"/>
      <c r="BP57" s="6581"/>
      <c r="BQ57" s="6581"/>
      <c r="BR57" s="6581"/>
      <c r="BS57" s="6581"/>
      <c r="BT57" s="971"/>
      <c r="BU57" s="6500"/>
      <c r="BV57" s="6415"/>
      <c r="BW57" s="6415"/>
      <c r="BX57" s="6415"/>
      <c r="BY57" s="6501"/>
      <c r="BZ57" s="847"/>
      <c r="CA57" s="847"/>
      <c r="CB57" s="862"/>
      <c r="CC57" s="862"/>
      <c r="CD57" s="862"/>
      <c r="CE57" s="862"/>
      <c r="CF57" s="862"/>
      <c r="CG57" s="862"/>
      <c r="CH57" s="862"/>
      <c r="CI57" s="862"/>
      <c r="CJ57" s="862"/>
      <c r="CK57" s="862"/>
      <c r="CL57" s="862"/>
      <c r="CM57" s="862"/>
      <c r="CN57" s="862"/>
      <c r="CO57" s="862"/>
      <c r="CP57" s="862"/>
      <c r="CQ57" s="862"/>
      <c r="CR57" s="862"/>
      <c r="CS57" s="862"/>
      <c r="CT57" s="862"/>
      <c r="CU57" s="862"/>
      <c r="CV57" s="862"/>
      <c r="CW57" s="862"/>
      <c r="CX57" s="862"/>
      <c r="CY57" s="862"/>
      <c r="CZ57" s="862"/>
      <c r="DA57" s="862"/>
      <c r="DB57" s="862"/>
      <c r="DC57" s="862"/>
      <c r="DD57" s="862"/>
      <c r="DE57" s="862"/>
      <c r="DF57" s="862"/>
      <c r="DG57" s="862"/>
      <c r="DH57" s="862"/>
      <c r="DI57" s="862"/>
      <c r="DJ57" s="862"/>
      <c r="DK57" s="862"/>
      <c r="DL57" s="862"/>
      <c r="DM57" s="862"/>
      <c r="DN57" s="862"/>
      <c r="DO57" s="862"/>
      <c r="DP57" s="862"/>
      <c r="DQ57" s="936"/>
      <c r="DR57" s="861"/>
      <c r="DS57" s="3202"/>
      <c r="DT57" s="3202"/>
      <c r="DU57" s="827"/>
    </row>
    <row r="58" spans="2:125" ht="22.5" customHeight="1">
      <c r="B58" s="893"/>
      <c r="C58" s="6529"/>
      <c r="D58" s="3377"/>
      <c r="E58" s="3378"/>
      <c r="F58" s="6532"/>
      <c r="G58" s="3530"/>
      <c r="H58" s="842"/>
      <c r="I58" s="3311" t="s">
        <v>1001</v>
      </c>
      <c r="J58" s="3311"/>
      <c r="K58" s="3311"/>
      <c r="L58" s="3311"/>
      <c r="M58" s="3311"/>
      <c r="N58" s="3311"/>
      <c r="O58" s="3311"/>
      <c r="P58" s="873"/>
      <c r="Q58" s="3148"/>
      <c r="R58" s="3149"/>
      <c r="S58" s="3150"/>
      <c r="T58" s="842"/>
      <c r="U58" s="6462" t="str">
        <f>IF(OR(分離第三表入力用!T55=0,LEN(分離第三表入力用!T55)-7&lt;=0),"",LEFT(分離第三表入力用!T55,LEN(分離第三表入力用!T55)-7))</f>
        <v/>
      </c>
      <c r="V58" s="6463"/>
      <c r="W58" s="6463"/>
      <c r="X58" s="6463"/>
      <c r="Y58" s="6464"/>
      <c r="Z58" s="843"/>
      <c r="AA58" s="1121" t="str">
        <f>IF(OR(分離第三表入力用!T55=0,LEN(分離第三表入力用!T55)-6&lt;=0),"",MID(分離第三表入力用!T55,LEN(分離第三表入力用!T55)-6,1))</f>
        <v/>
      </c>
      <c r="AB58" s="843"/>
      <c r="AC58" s="1121" t="str">
        <f>IF(OR(分離第三表入力用!T55=0,LEN(分離第三表入力用!T55)-5&lt;=0),"",MID(分離第三表入力用!T55,LEN(分離第三表入力用!T55)-5,1))</f>
        <v/>
      </c>
      <c r="AD58" s="843"/>
      <c r="AE58" s="1121" t="str">
        <f>IF(OR(分離第三表入力用!T55=0,LEN(分離第三表入力用!T55)-4&lt;=0),"",MID(分離第三表入力用!T55,LEN(分離第三表入力用!T55)-4,1))</f>
        <v/>
      </c>
      <c r="AF58" s="843"/>
      <c r="AG58" s="1121" t="str">
        <f>IF(OR(分離第三表入力用!T55=0,LEN(分離第三表入力用!T55)-3&lt;=0),"",MID(分離第三表入力用!T55,LEN(分離第三表入力用!T55)-3,1))</f>
        <v/>
      </c>
      <c r="AH58" s="843"/>
      <c r="AI58" s="1121" t="str">
        <f>IF(OR(分離第三表入力用!T55=0,LEN(分離第三表入力用!T55)-2&lt;=0),"",MID(分離第三表入力用!T55,LEN(分離第三表入力用!T55)-2,1))</f>
        <v/>
      </c>
      <c r="AJ58" s="843"/>
      <c r="AK58" s="1121" t="str">
        <f>IF(OR(分離第三表入力用!T55=0,LEN(分離第三表入力用!T55)-1&lt;=0),"",MID(分離第三表入力用!T55,LEN(分離第三表入力用!T55)-1,1))</f>
        <v/>
      </c>
      <c r="AL58" s="843"/>
      <c r="AM58" s="1121" t="str">
        <f>IF(分離第三表入力用!T55&lt;&gt;0,RIGHT(分離第三表入力用!T55,1),"")</f>
        <v/>
      </c>
      <c r="AN58" s="1114"/>
      <c r="AO58" s="893"/>
      <c r="AP58" s="6570"/>
      <c r="AQ58" s="6571"/>
      <c r="AR58" s="6571"/>
      <c r="AS58" s="6572"/>
      <c r="AT58" s="3325"/>
      <c r="AU58" s="6536"/>
      <c r="AV58" s="6536"/>
      <c r="AW58" s="6536"/>
      <c r="AX58" s="6536"/>
      <c r="AY58" s="3326"/>
      <c r="AZ58" s="842"/>
      <c r="BA58" s="6582"/>
      <c r="BB58" s="6582"/>
      <c r="BC58" s="6582"/>
      <c r="BD58" s="6582"/>
      <c r="BE58" s="6582"/>
      <c r="BF58" s="6582"/>
      <c r="BG58" s="6582"/>
      <c r="BH58" s="6582"/>
      <c r="BI58" s="6582"/>
      <c r="BJ58" s="6582"/>
      <c r="BK58" s="6582"/>
      <c r="BL58" s="6582"/>
      <c r="BM58" s="6582"/>
      <c r="BN58" s="6582"/>
      <c r="BO58" s="6582"/>
      <c r="BP58" s="6582"/>
      <c r="BQ58" s="6582"/>
      <c r="BR58" s="6582"/>
      <c r="BS58" s="6582"/>
      <c r="BT58" s="856"/>
      <c r="BU58" s="6496"/>
      <c r="BV58" s="3868"/>
      <c r="BW58" s="3868"/>
      <c r="BX58" s="3868"/>
      <c r="BY58" s="3813"/>
      <c r="BZ58" s="896"/>
      <c r="CA58" s="896"/>
      <c r="CB58" s="6462" t="str">
        <f>IF(OR(分離第三表入力用!BA55=0,LEN(分離第三表入力用!BA55)-7&lt;=0),"",LEFT(分離第三表入力用!BA55,LEN(分離第三表入力用!BA55)-7))</f>
        <v/>
      </c>
      <c r="CC58" s="6463"/>
      <c r="CD58" s="6463"/>
      <c r="CE58" s="6463"/>
      <c r="CF58" s="6463"/>
      <c r="CG58" s="6463"/>
      <c r="CH58" s="6463"/>
      <c r="CI58" s="6463"/>
      <c r="CJ58" s="6463"/>
      <c r="CK58" s="6464"/>
      <c r="CL58" s="935"/>
      <c r="CM58" s="6565" t="str">
        <f>IF(OR(分離第三表入力用!BA55=0,LEN(分離第三表入力用!BA55)-6&lt;=0),"",MID(分離第三表入力用!BA55,LEN(分離第三表入力用!BA55)-6,1))</f>
        <v/>
      </c>
      <c r="CN58" s="6566"/>
      <c r="CO58" s="6566"/>
      <c r="CP58" s="6553"/>
      <c r="CQ58" s="843"/>
      <c r="CR58" s="6565" t="str">
        <f>IF(OR(分離第三表入力用!BA55=0,LEN(分離第三表入力用!BA55)-5&lt;=0),"",MID(分離第三表入力用!BA55,LEN(分離第三表入力用!BA55)-5,1))</f>
        <v/>
      </c>
      <c r="CS58" s="6566"/>
      <c r="CT58" s="6553"/>
      <c r="CU58" s="934"/>
      <c r="CV58" s="6543" t="str">
        <f>IF(OR(分離第三表入力用!BA55=0,LEN(分離第三表入力用!BA55)-4&lt;=0),"",MID(分離第三表入力用!BA55,LEN(分離第三表入力用!BA55)-4,1))</f>
        <v/>
      </c>
      <c r="CW58" s="6544"/>
      <c r="CX58" s="6544"/>
      <c r="CY58" s="6545"/>
      <c r="CZ58" s="934"/>
      <c r="DA58" s="6543" t="str">
        <f>IF(OR(分離第三表入力用!BA55=0,LEN(分離第三表入力用!BA55)-3&lt;=0),"",MID(分離第三表入力用!BA55,LEN(分離第三表入力用!BA55)-3,1))</f>
        <v/>
      </c>
      <c r="DB58" s="6544"/>
      <c r="DC58" s="6545"/>
      <c r="DD58" s="934"/>
      <c r="DE58" s="6543" t="str">
        <f>IF(OR(分離第三表入力用!BA55=0,LEN(分離第三表入力用!BA55)-2&lt;=0),"",MID(分離第三表入力用!BA55,LEN(分離第三表入力用!BA55)-2,1))</f>
        <v/>
      </c>
      <c r="DF58" s="6544"/>
      <c r="DG58" s="6544"/>
      <c r="DH58" s="6545"/>
      <c r="DI58" s="934"/>
      <c r="DJ58" s="6543" t="str">
        <f>IF(OR(分離第三表入力用!BA55=0,LEN(分離第三表入力用!BA55)-1&lt;=0),"",MID(分離第三表入力用!BA55,LEN(分離第三表入力用!BA55)-1,1))</f>
        <v/>
      </c>
      <c r="DK58" s="6544"/>
      <c r="DL58" s="6545"/>
      <c r="DM58" s="934"/>
      <c r="DN58" s="6543" t="str">
        <f>IF(分離第三表入力用!BA55&lt;&gt;0,RIGHT(分離第三表入力用!BA55,1),"")</f>
        <v/>
      </c>
      <c r="DO58" s="6544"/>
      <c r="DP58" s="6545"/>
      <c r="DQ58" s="933"/>
      <c r="DR58" s="932"/>
      <c r="DS58" s="3202"/>
      <c r="DT58" s="3202"/>
      <c r="DU58" s="827"/>
    </row>
    <row r="59" spans="2:125" ht="3" customHeight="1">
      <c r="B59" s="893"/>
      <c r="C59" s="6529"/>
      <c r="D59" s="3377"/>
      <c r="E59" s="3378"/>
      <c r="F59" s="6532"/>
      <c r="G59" s="3530"/>
      <c r="H59" s="854"/>
      <c r="I59" s="854"/>
      <c r="J59" s="854"/>
      <c r="K59" s="854"/>
      <c r="L59" s="854"/>
      <c r="M59" s="854"/>
      <c r="N59" s="854"/>
      <c r="O59" s="854"/>
      <c r="P59" s="854"/>
      <c r="Q59" s="3151"/>
      <c r="R59" s="3152"/>
      <c r="S59" s="3153"/>
      <c r="T59" s="852"/>
      <c r="U59" s="851"/>
      <c r="V59" s="851"/>
      <c r="W59" s="851"/>
      <c r="X59" s="851"/>
      <c r="Y59" s="851"/>
      <c r="Z59" s="850"/>
      <c r="AA59" s="919"/>
      <c r="AB59" s="850"/>
      <c r="AC59" s="919"/>
      <c r="AD59" s="850"/>
      <c r="AE59" s="919"/>
      <c r="AF59" s="850"/>
      <c r="AG59" s="850"/>
      <c r="AH59" s="850"/>
      <c r="AI59" s="850"/>
      <c r="AJ59" s="850"/>
      <c r="AK59" s="850"/>
      <c r="AL59" s="850"/>
      <c r="AM59" s="850"/>
      <c r="AN59" s="1118"/>
      <c r="AO59" s="893"/>
      <c r="AP59" s="6570"/>
      <c r="AQ59" s="6571"/>
      <c r="AR59" s="6571"/>
      <c r="AS59" s="6572"/>
      <c r="AT59" s="3327"/>
      <c r="AU59" s="6537"/>
      <c r="AV59" s="6537"/>
      <c r="AW59" s="6537"/>
      <c r="AX59" s="6537"/>
      <c r="AY59" s="3328"/>
      <c r="AZ59" s="854"/>
      <c r="BA59" s="6588"/>
      <c r="BB59" s="6588"/>
      <c r="BC59" s="6588"/>
      <c r="BD59" s="6588"/>
      <c r="BE59" s="6588"/>
      <c r="BF59" s="6588"/>
      <c r="BG59" s="6588"/>
      <c r="BH59" s="6588"/>
      <c r="BI59" s="6588"/>
      <c r="BJ59" s="6588"/>
      <c r="BK59" s="6588"/>
      <c r="BL59" s="6588"/>
      <c r="BM59" s="6588"/>
      <c r="BN59" s="6588"/>
      <c r="BO59" s="6588"/>
      <c r="BP59" s="6588"/>
      <c r="BQ59" s="6588"/>
      <c r="BR59" s="6588"/>
      <c r="BS59" s="6588"/>
      <c r="BT59" s="853"/>
      <c r="BU59" s="6502"/>
      <c r="BV59" s="6416"/>
      <c r="BW59" s="6416"/>
      <c r="BX59" s="6416"/>
      <c r="BY59" s="6503"/>
      <c r="BZ59" s="942"/>
      <c r="CA59" s="883"/>
      <c r="CB59" s="851"/>
      <c r="CC59" s="941"/>
      <c r="CD59" s="941"/>
      <c r="CE59" s="941"/>
      <c r="CF59" s="941"/>
      <c r="CG59" s="941"/>
      <c r="CH59" s="941"/>
      <c r="CI59" s="941"/>
      <c r="CJ59" s="941"/>
      <c r="CK59" s="941"/>
      <c r="CL59" s="940"/>
      <c r="CM59" s="940"/>
      <c r="CN59" s="940"/>
      <c r="CO59" s="851"/>
      <c r="CP59" s="919"/>
      <c r="CQ59" s="919"/>
      <c r="CR59" s="919"/>
      <c r="CS59" s="919"/>
      <c r="CT59" s="939"/>
      <c r="CU59" s="939"/>
      <c r="CV59" s="939"/>
      <c r="CW59" s="939"/>
      <c r="CX59" s="939"/>
      <c r="CY59" s="939"/>
      <c r="CZ59" s="939"/>
      <c r="DA59" s="939"/>
      <c r="DB59" s="939"/>
      <c r="DC59" s="939"/>
      <c r="DD59" s="939"/>
      <c r="DE59" s="939"/>
      <c r="DF59" s="939"/>
      <c r="DG59" s="939"/>
      <c r="DH59" s="939"/>
      <c r="DI59" s="939"/>
      <c r="DJ59" s="939"/>
      <c r="DK59" s="939"/>
      <c r="DL59" s="939"/>
      <c r="DM59" s="939"/>
      <c r="DN59" s="939"/>
      <c r="DO59" s="939"/>
      <c r="DP59" s="939"/>
      <c r="DQ59" s="938"/>
      <c r="DR59" s="937"/>
      <c r="DS59" s="3202"/>
      <c r="DT59" s="3202"/>
      <c r="DU59" s="827"/>
    </row>
    <row r="60" spans="2:125" ht="3" customHeight="1">
      <c r="B60" s="893"/>
      <c r="C60" s="6529"/>
      <c r="D60" s="3377"/>
      <c r="E60" s="3378"/>
      <c r="F60" s="6532"/>
      <c r="G60" s="3530"/>
      <c r="H60" s="874"/>
      <c r="I60" s="873"/>
      <c r="J60" s="873"/>
      <c r="K60" s="873"/>
      <c r="L60" s="873"/>
      <c r="M60" s="893"/>
      <c r="N60" s="893"/>
      <c r="O60" s="893"/>
      <c r="P60" s="893"/>
      <c r="Q60" s="3148"/>
      <c r="R60" s="3149"/>
      <c r="S60" s="3150"/>
      <c r="T60" s="893"/>
      <c r="U60" s="906"/>
      <c r="V60" s="906"/>
      <c r="W60" s="906"/>
      <c r="X60" s="906"/>
      <c r="Y60" s="906"/>
      <c r="Z60" s="906"/>
      <c r="AA60" s="906"/>
      <c r="AB60" s="906"/>
      <c r="AC60" s="906"/>
      <c r="AD60" s="906"/>
      <c r="AE60" s="906"/>
      <c r="AF60" s="906"/>
      <c r="AG60" s="906"/>
      <c r="AH60" s="906"/>
      <c r="AI60" s="906"/>
      <c r="AJ60" s="906"/>
      <c r="AK60" s="906"/>
      <c r="AL60" s="906"/>
      <c r="AM60" s="906"/>
      <c r="AN60" s="1128"/>
      <c r="AO60" s="893"/>
      <c r="AP60" s="6570"/>
      <c r="AQ60" s="6571"/>
      <c r="AR60" s="6571"/>
      <c r="AS60" s="6572"/>
      <c r="AT60" s="6584" t="s">
        <v>31</v>
      </c>
      <c r="AU60" s="6585"/>
      <c r="AV60" s="6585"/>
      <c r="AW60" s="6585"/>
      <c r="AX60" s="6585"/>
      <c r="AY60" s="6586"/>
      <c r="AZ60" s="1206"/>
      <c r="BA60" s="6581" t="s">
        <v>1040</v>
      </c>
      <c r="BB60" s="6581"/>
      <c r="BC60" s="6581"/>
      <c r="BD60" s="6581"/>
      <c r="BE60" s="6581"/>
      <c r="BF60" s="6581"/>
      <c r="BG60" s="6581"/>
      <c r="BH60" s="6581"/>
      <c r="BI60" s="6581"/>
      <c r="BJ60" s="6581"/>
      <c r="BK60" s="6581"/>
      <c r="BL60" s="6581"/>
      <c r="BM60" s="6581"/>
      <c r="BN60" s="6581"/>
      <c r="BO60" s="6581"/>
      <c r="BP60" s="6581"/>
      <c r="BQ60" s="6581"/>
      <c r="BR60" s="6581"/>
      <c r="BS60" s="6581"/>
      <c r="BT60" s="864"/>
      <c r="BU60" s="6500"/>
      <c r="BV60" s="6415"/>
      <c r="BW60" s="6415"/>
      <c r="BX60" s="6415"/>
      <c r="BY60" s="6501"/>
      <c r="BZ60" s="847"/>
      <c r="CA60" s="847"/>
      <c r="CB60" s="862"/>
      <c r="CC60" s="862"/>
      <c r="CD60" s="862"/>
      <c r="CE60" s="862"/>
      <c r="CF60" s="862"/>
      <c r="CG60" s="862"/>
      <c r="CH60" s="862"/>
      <c r="CI60" s="862"/>
      <c r="CJ60" s="862"/>
      <c r="CK60" s="862"/>
      <c r="CL60" s="862"/>
      <c r="CM60" s="862"/>
      <c r="CN60" s="862"/>
      <c r="CO60" s="862"/>
      <c r="CP60" s="862"/>
      <c r="CQ60" s="862"/>
      <c r="CR60" s="862"/>
      <c r="CS60" s="862"/>
      <c r="CT60" s="862"/>
      <c r="CU60" s="862"/>
      <c r="CV60" s="862"/>
      <c r="CW60" s="862"/>
      <c r="CX60" s="862"/>
      <c r="CY60" s="862"/>
      <c r="CZ60" s="862"/>
      <c r="DA60" s="862"/>
      <c r="DB60" s="862"/>
      <c r="DC60" s="862"/>
      <c r="DD60" s="862"/>
      <c r="DE60" s="862"/>
      <c r="DF60" s="862"/>
      <c r="DG60" s="862"/>
      <c r="DH60" s="862"/>
      <c r="DI60" s="862"/>
      <c r="DJ60" s="862"/>
      <c r="DK60" s="862"/>
      <c r="DL60" s="862"/>
      <c r="DM60" s="862"/>
      <c r="DN60" s="862"/>
      <c r="DO60" s="862"/>
      <c r="DP60" s="862"/>
      <c r="DQ60" s="936"/>
      <c r="DR60" s="861"/>
      <c r="DS60" s="3202"/>
      <c r="DT60" s="3202"/>
      <c r="DU60" s="827"/>
    </row>
    <row r="61" spans="2:125" ht="22.5" customHeight="1">
      <c r="B61" s="893"/>
      <c r="C61" s="6529"/>
      <c r="D61" s="3377"/>
      <c r="E61" s="3378"/>
      <c r="F61" s="6532"/>
      <c r="G61" s="3530"/>
      <c r="H61" s="832"/>
      <c r="I61" s="3299" t="s">
        <v>1002</v>
      </c>
      <c r="J61" s="3299"/>
      <c r="K61" s="3299"/>
      <c r="L61" s="3299"/>
      <c r="M61" s="3299"/>
      <c r="N61" s="3299"/>
      <c r="O61" s="3299"/>
      <c r="P61" s="842"/>
      <c r="Q61" s="3148"/>
      <c r="R61" s="3149"/>
      <c r="S61" s="3150"/>
      <c r="T61" s="842"/>
      <c r="U61" s="6462" t="str">
        <f>IF(OR(分離第三表入力用!T58=0,LEN(分離第三表入力用!T58)-7&lt;=0),"",LEFT(分離第三表入力用!T58,LEN(分離第三表入力用!T58)-7))</f>
        <v/>
      </c>
      <c r="V61" s="6463"/>
      <c r="W61" s="6463"/>
      <c r="X61" s="6463"/>
      <c r="Y61" s="6464"/>
      <c r="Z61" s="843"/>
      <c r="AA61" s="1121" t="str">
        <f>IF(OR(分離第三表入力用!T58=0,LEN(分離第三表入力用!T58)-6&lt;=0),"",MID(分離第三表入力用!T58,LEN(分離第三表入力用!T58)-6,1))</f>
        <v/>
      </c>
      <c r="AB61" s="843"/>
      <c r="AC61" s="1121" t="str">
        <f>IF(OR(分離第三表入力用!T58=0,LEN(分離第三表入力用!T58)-5&lt;=0),"",MID(分離第三表入力用!T58,LEN(分離第三表入力用!T58)-5,1))</f>
        <v/>
      </c>
      <c r="AD61" s="843"/>
      <c r="AE61" s="1121" t="str">
        <f>IF(OR(分離第三表入力用!T58=0,LEN(分離第三表入力用!T58)-4&lt;=0),"",MID(分離第三表入力用!T58,LEN(分離第三表入力用!T58)-4,1))</f>
        <v/>
      </c>
      <c r="AF61" s="843"/>
      <c r="AG61" s="1121" t="str">
        <f>IF(OR(分離第三表入力用!T58=0,LEN(分離第三表入力用!T58)-3&lt;=0),"",MID(分離第三表入力用!T58,LEN(分離第三表入力用!T58)-3,1))</f>
        <v/>
      </c>
      <c r="AH61" s="843"/>
      <c r="AI61" s="1121" t="str">
        <f>IF(OR(分離第三表入力用!T58=0,LEN(分離第三表入力用!T58)-2&lt;=0),"",MID(分離第三表入力用!T58,LEN(分離第三表入力用!T58)-2,1))</f>
        <v/>
      </c>
      <c r="AJ61" s="843"/>
      <c r="AK61" s="1121" t="str">
        <f>IF(OR(分離第三表入力用!T58=0,LEN(分離第三表入力用!T58)-1&lt;=0),"",MID(分離第三表入力用!T58,LEN(分離第三表入力用!T58)-1,1))</f>
        <v/>
      </c>
      <c r="AL61" s="843"/>
      <c r="AM61" s="1121" t="str">
        <f>IF(分離第三表入力用!T58&lt;&gt;0,RIGHT(分離第三表入力用!T58,1),"")</f>
        <v/>
      </c>
      <c r="AN61" s="1114"/>
      <c r="AO61" s="893"/>
      <c r="AP61" s="6570"/>
      <c r="AQ61" s="6571"/>
      <c r="AR61" s="6571"/>
      <c r="AS61" s="6572"/>
      <c r="AT61" s="6532"/>
      <c r="AU61" s="6579"/>
      <c r="AV61" s="6579"/>
      <c r="AW61" s="6579"/>
      <c r="AX61" s="6579"/>
      <c r="AY61" s="3530"/>
      <c r="AZ61" s="1101"/>
      <c r="BA61" s="6582"/>
      <c r="BB61" s="6582"/>
      <c r="BC61" s="6582"/>
      <c r="BD61" s="6582"/>
      <c r="BE61" s="6582"/>
      <c r="BF61" s="6582"/>
      <c r="BG61" s="6582"/>
      <c r="BH61" s="6582"/>
      <c r="BI61" s="6582"/>
      <c r="BJ61" s="6582"/>
      <c r="BK61" s="6582"/>
      <c r="BL61" s="6582"/>
      <c r="BM61" s="6582"/>
      <c r="BN61" s="6582"/>
      <c r="BO61" s="6582"/>
      <c r="BP61" s="6582"/>
      <c r="BQ61" s="6582"/>
      <c r="BR61" s="6582"/>
      <c r="BS61" s="6582"/>
      <c r="BT61" s="1205"/>
      <c r="BU61" s="6496"/>
      <c r="BV61" s="3868"/>
      <c r="BW61" s="3868"/>
      <c r="BX61" s="3868"/>
      <c r="BY61" s="3813"/>
      <c r="BZ61" s="896"/>
      <c r="CA61" s="896"/>
      <c r="CB61" s="6462" t="str">
        <f>IF(OR(分離第三表入力用!BA58=0,LEN(分離第三表入力用!BA58)-7&lt;=0),"",LEFT(分離第三表入力用!BA58,LEN(分離第三表入力用!BA58)-7))</f>
        <v/>
      </c>
      <c r="CC61" s="6463"/>
      <c r="CD61" s="6463"/>
      <c r="CE61" s="6463"/>
      <c r="CF61" s="6463"/>
      <c r="CG61" s="6463"/>
      <c r="CH61" s="6463"/>
      <c r="CI61" s="6463"/>
      <c r="CJ61" s="6463"/>
      <c r="CK61" s="6464"/>
      <c r="CL61" s="935"/>
      <c r="CM61" s="6551" t="str">
        <f>IF(OR(分離第三表入力用!BA58=0,LEN(分離第三表入力用!BA58)-6&lt;=0),"",MID(分離第三表入力用!BA58,LEN(分離第三表入力用!BA58)-6,1))</f>
        <v/>
      </c>
      <c r="CN61" s="6552"/>
      <c r="CO61" s="6552"/>
      <c r="CP61" s="6553"/>
      <c r="CQ61" s="843"/>
      <c r="CR61" s="6565" t="str">
        <f>IF(OR(分離第三表入力用!BA58=0,LEN(分離第三表入力用!BA58)-5&lt;=0),"",MID(分離第三表入力用!BA58,LEN(分離第三表入力用!BA58)-5,1))</f>
        <v/>
      </c>
      <c r="CS61" s="6566"/>
      <c r="CT61" s="6553"/>
      <c r="CU61" s="934"/>
      <c r="CV61" s="6543" t="str">
        <f>IF(OR(分離第三表入力用!BA58=0,LEN(分離第三表入力用!BA58)-4&lt;=0),"",MID(分離第三表入力用!BA58,LEN(分離第三表入力用!BA58)-4,1))</f>
        <v/>
      </c>
      <c r="CW61" s="6544"/>
      <c r="CX61" s="6544"/>
      <c r="CY61" s="6545"/>
      <c r="CZ61" s="934"/>
      <c r="DA61" s="6543" t="str">
        <f>IF(OR(分離第三表入力用!BA58=0,LEN(分離第三表入力用!BA58)-3&lt;=0),"",MID(分離第三表入力用!BA58,LEN(分離第三表入力用!BA58)-3,1))</f>
        <v/>
      </c>
      <c r="DB61" s="6544"/>
      <c r="DC61" s="6545"/>
      <c r="DD61" s="934"/>
      <c r="DE61" s="6543" t="str">
        <f>IF(OR(分離第三表入力用!BA58=0,LEN(分離第三表入力用!BA58)-2&lt;=0),"",MID(分離第三表入力用!BA58,LEN(分離第三表入力用!BA58)-2,1))</f>
        <v/>
      </c>
      <c r="DF61" s="6544"/>
      <c r="DG61" s="6544"/>
      <c r="DH61" s="6545"/>
      <c r="DI61" s="934"/>
      <c r="DJ61" s="6543" t="str">
        <f>IF(OR(分離第三表入力用!BA58=0,LEN(分離第三表入力用!BA58)-1&lt;=0),"",MID(分離第三表入力用!BA58,LEN(分離第三表入力用!BA58)-1,1))</f>
        <v/>
      </c>
      <c r="DK61" s="6544"/>
      <c r="DL61" s="6545"/>
      <c r="DM61" s="934"/>
      <c r="DN61" s="6543" t="str">
        <f>IF(分離第三表入力用!BA58&lt;&gt;0,RIGHT(分離第三表入力用!BA58,1),"")</f>
        <v/>
      </c>
      <c r="DO61" s="6544"/>
      <c r="DP61" s="6545"/>
      <c r="DQ61" s="933"/>
      <c r="DR61" s="932"/>
      <c r="DS61" s="3202"/>
      <c r="DT61" s="3202"/>
      <c r="DU61" s="827"/>
    </row>
    <row r="62" spans="2:125" ht="3" customHeight="1">
      <c r="B62" s="893"/>
      <c r="C62" s="6529"/>
      <c r="D62" s="3377"/>
      <c r="E62" s="3378"/>
      <c r="F62" s="6533"/>
      <c r="G62" s="6534"/>
      <c r="H62" s="854"/>
      <c r="I62" s="854"/>
      <c r="J62" s="854"/>
      <c r="K62" s="854"/>
      <c r="L62" s="854"/>
      <c r="M62" s="854"/>
      <c r="N62" s="854"/>
      <c r="O62" s="877"/>
      <c r="P62" s="852"/>
      <c r="Q62" s="3151"/>
      <c r="R62" s="3152"/>
      <c r="S62" s="3153"/>
      <c r="T62" s="852"/>
      <c r="U62" s="851"/>
      <c r="V62" s="851"/>
      <c r="W62" s="851"/>
      <c r="X62" s="851"/>
      <c r="Y62" s="851"/>
      <c r="Z62" s="850"/>
      <c r="AA62" s="919"/>
      <c r="AB62" s="850"/>
      <c r="AC62" s="919"/>
      <c r="AD62" s="850"/>
      <c r="AE62" s="919"/>
      <c r="AF62" s="850"/>
      <c r="AG62" s="850"/>
      <c r="AH62" s="850"/>
      <c r="AI62" s="850"/>
      <c r="AJ62" s="850"/>
      <c r="AK62" s="850"/>
      <c r="AL62" s="850"/>
      <c r="AM62" s="850"/>
      <c r="AN62" s="1118"/>
      <c r="AO62" s="893"/>
      <c r="AP62" s="6570"/>
      <c r="AQ62" s="6571"/>
      <c r="AR62" s="6571"/>
      <c r="AS62" s="6572"/>
      <c r="AT62" s="6532"/>
      <c r="AU62" s="6579"/>
      <c r="AV62" s="6579"/>
      <c r="AW62" s="6579"/>
      <c r="AX62" s="6579"/>
      <c r="AY62" s="3530"/>
      <c r="AZ62" s="1126"/>
      <c r="BA62" s="6588"/>
      <c r="BB62" s="6588"/>
      <c r="BC62" s="6588"/>
      <c r="BD62" s="6588"/>
      <c r="BE62" s="6588"/>
      <c r="BF62" s="6588"/>
      <c r="BG62" s="6588"/>
      <c r="BH62" s="6588"/>
      <c r="BI62" s="6588"/>
      <c r="BJ62" s="6588"/>
      <c r="BK62" s="6588"/>
      <c r="BL62" s="6588"/>
      <c r="BM62" s="6588"/>
      <c r="BN62" s="6588"/>
      <c r="BO62" s="6588"/>
      <c r="BP62" s="6588"/>
      <c r="BQ62" s="6588"/>
      <c r="BR62" s="6588"/>
      <c r="BS62" s="6588"/>
      <c r="BT62" s="1204"/>
      <c r="BU62" s="6502"/>
      <c r="BV62" s="6416"/>
      <c r="BW62" s="6416"/>
      <c r="BX62" s="6416"/>
      <c r="BY62" s="6503"/>
      <c r="BZ62" s="942"/>
      <c r="CA62" s="883"/>
      <c r="CB62" s="851"/>
      <c r="CC62" s="941"/>
      <c r="CD62" s="941"/>
      <c r="CE62" s="941"/>
      <c r="CF62" s="941"/>
      <c r="CG62" s="941"/>
      <c r="CH62" s="941"/>
      <c r="CI62" s="941"/>
      <c r="CJ62" s="941"/>
      <c r="CK62" s="941"/>
      <c r="CL62" s="940"/>
      <c r="CM62" s="940"/>
      <c r="CN62" s="940"/>
      <c r="CO62" s="851"/>
      <c r="CP62" s="919"/>
      <c r="CQ62" s="919"/>
      <c r="CR62" s="919"/>
      <c r="CS62" s="919"/>
      <c r="CT62" s="939"/>
      <c r="CU62" s="939"/>
      <c r="CV62" s="939"/>
      <c r="CW62" s="939"/>
      <c r="CX62" s="939"/>
      <c r="CY62" s="939"/>
      <c r="CZ62" s="939"/>
      <c r="DA62" s="939"/>
      <c r="DB62" s="939"/>
      <c r="DC62" s="939"/>
      <c r="DD62" s="939"/>
      <c r="DE62" s="939"/>
      <c r="DF62" s="939"/>
      <c r="DG62" s="939"/>
      <c r="DH62" s="939"/>
      <c r="DI62" s="939"/>
      <c r="DJ62" s="939"/>
      <c r="DK62" s="939"/>
      <c r="DL62" s="939"/>
      <c r="DM62" s="939"/>
      <c r="DN62" s="939"/>
      <c r="DO62" s="939"/>
      <c r="DP62" s="939"/>
      <c r="DQ62" s="938"/>
      <c r="DR62" s="937"/>
      <c r="DS62" s="3202"/>
      <c r="DT62" s="3202"/>
      <c r="DU62" s="827"/>
    </row>
    <row r="63" spans="2:125" ht="3" customHeight="1">
      <c r="B63" s="893"/>
      <c r="C63" s="6529"/>
      <c r="D63" s="3377"/>
      <c r="E63" s="3378"/>
      <c r="F63" s="6591" t="s">
        <v>23</v>
      </c>
      <c r="G63" s="6592"/>
      <c r="H63" s="848"/>
      <c r="I63" s="848"/>
      <c r="J63" s="848"/>
      <c r="K63" s="848"/>
      <c r="L63" s="848"/>
      <c r="M63" s="848"/>
      <c r="N63" s="848"/>
      <c r="O63" s="871"/>
      <c r="P63" s="988"/>
      <c r="Q63" s="3252"/>
      <c r="R63" s="3242"/>
      <c r="S63" s="6424"/>
      <c r="T63" s="863"/>
      <c r="U63" s="862"/>
      <c r="V63" s="862"/>
      <c r="W63" s="862"/>
      <c r="X63" s="862"/>
      <c r="Y63" s="862"/>
      <c r="Z63" s="862"/>
      <c r="AA63" s="862"/>
      <c r="AB63" s="862"/>
      <c r="AC63" s="862"/>
      <c r="AD63" s="862"/>
      <c r="AE63" s="862"/>
      <c r="AF63" s="862"/>
      <c r="AG63" s="862"/>
      <c r="AH63" s="862"/>
      <c r="AI63" s="862"/>
      <c r="AJ63" s="862"/>
      <c r="AK63" s="862"/>
      <c r="AL63" s="862"/>
      <c r="AM63" s="862"/>
      <c r="AN63" s="1116"/>
      <c r="AO63" s="893"/>
      <c r="AP63" s="6570"/>
      <c r="AQ63" s="6571"/>
      <c r="AR63" s="6571"/>
      <c r="AS63" s="6572"/>
      <c r="AT63" s="6532"/>
      <c r="AU63" s="6579"/>
      <c r="AV63" s="6579"/>
      <c r="AW63" s="6579"/>
      <c r="AX63" s="6579"/>
      <c r="AY63" s="3530"/>
      <c r="AZ63" s="1002"/>
      <c r="BA63" s="6581" t="s">
        <v>1041</v>
      </c>
      <c r="BB63" s="6581"/>
      <c r="BC63" s="6581"/>
      <c r="BD63" s="6581"/>
      <c r="BE63" s="6581"/>
      <c r="BF63" s="6581"/>
      <c r="BG63" s="6581"/>
      <c r="BH63" s="6581"/>
      <c r="BI63" s="6581"/>
      <c r="BJ63" s="6581"/>
      <c r="BK63" s="6581"/>
      <c r="BL63" s="6581"/>
      <c r="BM63" s="6581"/>
      <c r="BN63" s="6581"/>
      <c r="BO63" s="6581"/>
      <c r="BP63" s="6581"/>
      <c r="BQ63" s="6581"/>
      <c r="BR63" s="6581"/>
      <c r="BS63" s="6581"/>
      <c r="BT63" s="1203"/>
      <c r="BU63" s="6500"/>
      <c r="BV63" s="6415"/>
      <c r="BW63" s="6415"/>
      <c r="BX63" s="6415"/>
      <c r="BY63" s="6501"/>
      <c r="BZ63" s="847"/>
      <c r="CA63" s="847"/>
      <c r="CB63" s="862"/>
      <c r="CC63" s="862"/>
      <c r="CD63" s="862"/>
      <c r="CE63" s="862"/>
      <c r="CF63" s="862"/>
      <c r="CG63" s="862"/>
      <c r="CH63" s="862"/>
      <c r="CI63" s="862"/>
      <c r="CJ63" s="862"/>
      <c r="CK63" s="862"/>
      <c r="CL63" s="862"/>
      <c r="CM63" s="862"/>
      <c r="CN63" s="862"/>
      <c r="CO63" s="862"/>
      <c r="CP63" s="862"/>
      <c r="CQ63" s="862"/>
      <c r="CR63" s="862"/>
      <c r="CS63" s="862"/>
      <c r="CT63" s="862"/>
      <c r="CU63" s="862"/>
      <c r="CV63" s="862"/>
      <c r="CW63" s="862"/>
      <c r="CX63" s="862"/>
      <c r="CY63" s="862"/>
      <c r="CZ63" s="862"/>
      <c r="DA63" s="862"/>
      <c r="DB63" s="862"/>
      <c r="DC63" s="862"/>
      <c r="DD63" s="862"/>
      <c r="DE63" s="862"/>
      <c r="DF63" s="862"/>
      <c r="DG63" s="862"/>
      <c r="DH63" s="862"/>
      <c r="DI63" s="862"/>
      <c r="DJ63" s="862"/>
      <c r="DK63" s="862"/>
      <c r="DL63" s="862"/>
      <c r="DM63" s="862"/>
      <c r="DN63" s="862"/>
      <c r="DO63" s="862"/>
      <c r="DP63" s="862"/>
      <c r="DQ63" s="936"/>
      <c r="DR63" s="861"/>
      <c r="DS63" s="3202"/>
      <c r="DT63" s="3202"/>
      <c r="DU63" s="827"/>
    </row>
    <row r="64" spans="2:125" ht="22.5" customHeight="1">
      <c r="B64" s="893"/>
      <c r="C64" s="6529"/>
      <c r="D64" s="3377"/>
      <c r="E64" s="3378"/>
      <c r="F64" s="6593"/>
      <c r="G64" s="6594"/>
      <c r="H64" s="842"/>
      <c r="I64" s="3311" t="s">
        <v>1001</v>
      </c>
      <c r="J64" s="3311"/>
      <c r="K64" s="3311"/>
      <c r="L64" s="3311"/>
      <c r="M64" s="3311"/>
      <c r="N64" s="3311"/>
      <c r="O64" s="3311"/>
      <c r="P64" s="873"/>
      <c r="Q64" s="3148"/>
      <c r="R64" s="3149"/>
      <c r="S64" s="3150"/>
      <c r="T64" s="842"/>
      <c r="U64" s="6462" t="str">
        <f>IF(OR(分離第三表入力用!T61=0,LEN(分離第三表入力用!T61)-7&lt;=0),"",LEFT(分離第三表入力用!T61,LEN(分離第三表入力用!T61)-7))</f>
        <v>4</v>
      </c>
      <c r="V64" s="6463"/>
      <c r="W64" s="6463"/>
      <c r="X64" s="6463"/>
      <c r="Y64" s="6464"/>
      <c r="Z64" s="843"/>
      <c r="AA64" s="1121" t="str">
        <f>IF(OR(分離第三表入力用!T61=0,LEN(分離第三表入力用!T61)-6&lt;=0),"",MID(分離第三表入力用!T61,LEN(分離第三表入力用!T61)-6,1))</f>
        <v>5</v>
      </c>
      <c r="AB64" s="843"/>
      <c r="AC64" s="1121" t="str">
        <f>IF(OR(分離第三表入力用!T61=0,LEN(分離第三表入力用!T61)-5&lt;=0),"",MID(分離第三表入力用!T61,LEN(分離第三表入力用!T61)-5,1))</f>
        <v>8</v>
      </c>
      <c r="AD64" s="843"/>
      <c r="AE64" s="1121" t="str">
        <f>IF(OR(分離第三表入力用!T61=0,LEN(分離第三表入力用!T61)-4&lt;=0),"",MID(分離第三表入力用!T61,LEN(分離第三表入力用!T61)-4,1))</f>
        <v>1</v>
      </c>
      <c r="AF64" s="843"/>
      <c r="AG64" s="1121" t="str">
        <f>IF(OR(分離第三表入力用!T61=0,LEN(分離第三表入力用!T61)-3&lt;=0),"",MID(分離第三表入力用!T61,LEN(分離第三表入力用!T61)-3,1))</f>
        <v>5</v>
      </c>
      <c r="AH64" s="843"/>
      <c r="AI64" s="1121" t="str">
        <f>IF(OR(分離第三表入力用!T61=0,LEN(分離第三表入力用!T61)-2&lt;=0),"",MID(分離第三表入力用!T61,LEN(分離第三表入力用!T61)-2,1))</f>
        <v>3</v>
      </c>
      <c r="AJ64" s="843"/>
      <c r="AK64" s="1121" t="str">
        <f>IF(OR(分離第三表入力用!T61=0,LEN(分離第三表入力用!T61)-1&lt;=0),"",MID(分離第三表入力用!T61,LEN(分離第三表入力用!T61)-1,1))</f>
        <v>0</v>
      </c>
      <c r="AL64" s="843"/>
      <c r="AM64" s="1121" t="str">
        <f>IF(分離第三表入力用!T61&lt;&gt;0,RIGHT(分離第三表入力用!T61,1),"")</f>
        <v>0</v>
      </c>
      <c r="AN64" s="1114"/>
      <c r="AO64" s="893"/>
      <c r="AP64" s="6570"/>
      <c r="AQ64" s="6571"/>
      <c r="AR64" s="6571"/>
      <c r="AS64" s="6572"/>
      <c r="AT64" s="6532"/>
      <c r="AU64" s="6579"/>
      <c r="AV64" s="6579"/>
      <c r="AW64" s="6579"/>
      <c r="AX64" s="6579"/>
      <c r="AY64" s="3530"/>
      <c r="AZ64" s="904"/>
      <c r="BA64" s="6582"/>
      <c r="BB64" s="6582"/>
      <c r="BC64" s="6582"/>
      <c r="BD64" s="6582"/>
      <c r="BE64" s="6582"/>
      <c r="BF64" s="6582"/>
      <c r="BG64" s="6582"/>
      <c r="BH64" s="6582"/>
      <c r="BI64" s="6582"/>
      <c r="BJ64" s="6582"/>
      <c r="BK64" s="6582"/>
      <c r="BL64" s="6582"/>
      <c r="BM64" s="6582"/>
      <c r="BN64" s="6582"/>
      <c r="BO64" s="6582"/>
      <c r="BP64" s="6582"/>
      <c r="BQ64" s="6582"/>
      <c r="BR64" s="6582"/>
      <c r="BS64" s="6582"/>
      <c r="BT64" s="984"/>
      <c r="BU64" s="6496"/>
      <c r="BV64" s="3868"/>
      <c r="BW64" s="3868"/>
      <c r="BX64" s="3868"/>
      <c r="BY64" s="3813"/>
      <c r="BZ64" s="896"/>
      <c r="CA64" s="896"/>
      <c r="CB64" s="6462" t="str">
        <f>IF(OR(分離第三表入力用!BA61=0,LEN(分離第三表入力用!BA61)-7&lt;=0),"",LEFT(分離第三表入力用!BA61,LEN(分離第三表入力用!BA61)-7))</f>
        <v/>
      </c>
      <c r="CC64" s="6463"/>
      <c r="CD64" s="6463"/>
      <c r="CE64" s="6463"/>
      <c r="CF64" s="6463"/>
      <c r="CG64" s="6463"/>
      <c r="CH64" s="6463"/>
      <c r="CI64" s="6463"/>
      <c r="CJ64" s="6463"/>
      <c r="CK64" s="6464"/>
      <c r="CL64" s="935"/>
      <c r="CM64" s="6551" t="str">
        <f>IF(OR(分離第三表入力用!BA61=0,LEN(分離第三表入力用!BA61)-6&lt;=0),"",MID(分離第三表入力用!BA61,LEN(分離第三表入力用!BA61)-6,1))</f>
        <v/>
      </c>
      <c r="CN64" s="6552"/>
      <c r="CO64" s="6552"/>
      <c r="CP64" s="6553"/>
      <c r="CQ64" s="843"/>
      <c r="CR64" s="6565" t="str">
        <f>IF(OR(分離第三表入力用!BA61=0,LEN(分離第三表入力用!BA61)-5&lt;=0),"",MID(分離第三表入力用!BA61,LEN(分離第三表入力用!BA61)-5,1))</f>
        <v/>
      </c>
      <c r="CS64" s="6566"/>
      <c r="CT64" s="6553"/>
      <c r="CU64" s="934"/>
      <c r="CV64" s="6543" t="str">
        <f>IF(OR(分離第三表入力用!BA61=0,LEN(分離第三表入力用!BA61)-4&lt;=0),"",MID(分離第三表入力用!BA61,LEN(分離第三表入力用!BA61)-4,1))</f>
        <v/>
      </c>
      <c r="CW64" s="6544"/>
      <c r="CX64" s="6544"/>
      <c r="CY64" s="6545"/>
      <c r="CZ64" s="934"/>
      <c r="DA64" s="6543" t="str">
        <f>IF(OR(分離第三表入力用!BA61=0,LEN(分離第三表入力用!BA61)-3&lt;=0),"",MID(分離第三表入力用!BA61,LEN(分離第三表入力用!BA61)-3,1))</f>
        <v/>
      </c>
      <c r="DB64" s="6544"/>
      <c r="DC64" s="6545"/>
      <c r="DD64" s="934"/>
      <c r="DE64" s="6543" t="str">
        <f>IF(OR(分離第三表入力用!BA61=0,LEN(分離第三表入力用!BA61)-2&lt;=0),"",MID(分離第三表入力用!BA61,LEN(分離第三表入力用!BA61)-2,1))</f>
        <v/>
      </c>
      <c r="DF64" s="6544"/>
      <c r="DG64" s="6544"/>
      <c r="DH64" s="6545"/>
      <c r="DI64" s="934"/>
      <c r="DJ64" s="6543" t="str">
        <f>IF(OR(分離第三表入力用!BA61=0,LEN(分離第三表入力用!BA61)-1&lt;=0),"",MID(分離第三表入力用!BA61,LEN(分離第三表入力用!BA61)-1,1))</f>
        <v/>
      </c>
      <c r="DK64" s="6544"/>
      <c r="DL64" s="6545"/>
      <c r="DM64" s="934"/>
      <c r="DN64" s="6543" t="str">
        <f>IF(分離第三表入力用!BA61&lt;&gt;0,RIGHT(分離第三表入力用!BA61,1),"")</f>
        <v/>
      </c>
      <c r="DO64" s="6544"/>
      <c r="DP64" s="6545"/>
      <c r="DQ64" s="933"/>
      <c r="DR64" s="932"/>
      <c r="DS64" s="3202"/>
      <c r="DT64" s="3202"/>
      <c r="DU64" s="827"/>
    </row>
    <row r="65" spans="2:125" ht="3" customHeight="1" thickBot="1">
      <c r="B65" s="893"/>
      <c r="C65" s="6529"/>
      <c r="D65" s="3377"/>
      <c r="E65" s="3378"/>
      <c r="F65" s="6593"/>
      <c r="G65" s="6594"/>
      <c r="H65" s="854"/>
      <c r="I65" s="854"/>
      <c r="J65" s="854"/>
      <c r="K65" s="854"/>
      <c r="L65" s="854"/>
      <c r="M65" s="854"/>
      <c r="N65" s="854"/>
      <c r="O65" s="854"/>
      <c r="P65" s="854"/>
      <c r="Q65" s="3151"/>
      <c r="R65" s="3152"/>
      <c r="S65" s="3153"/>
      <c r="T65" s="852"/>
      <c r="U65" s="851"/>
      <c r="V65" s="851"/>
      <c r="W65" s="851"/>
      <c r="X65" s="851"/>
      <c r="Y65" s="851"/>
      <c r="Z65" s="850"/>
      <c r="AA65" s="919"/>
      <c r="AB65" s="850"/>
      <c r="AC65" s="919"/>
      <c r="AD65" s="850"/>
      <c r="AE65" s="919"/>
      <c r="AF65" s="850"/>
      <c r="AG65" s="850"/>
      <c r="AH65" s="850"/>
      <c r="AI65" s="850"/>
      <c r="AJ65" s="850"/>
      <c r="AK65" s="850"/>
      <c r="AL65" s="850"/>
      <c r="AM65" s="850"/>
      <c r="AN65" s="1118"/>
      <c r="AO65" s="893"/>
      <c r="AP65" s="6573"/>
      <c r="AQ65" s="6574"/>
      <c r="AR65" s="6574"/>
      <c r="AS65" s="6575"/>
      <c r="AT65" s="6587"/>
      <c r="AU65" s="3532"/>
      <c r="AV65" s="3532"/>
      <c r="AW65" s="3532"/>
      <c r="AX65" s="3532"/>
      <c r="AY65" s="3533"/>
      <c r="AZ65" s="1202"/>
      <c r="BA65" s="6583"/>
      <c r="BB65" s="6583"/>
      <c r="BC65" s="6583"/>
      <c r="BD65" s="6583"/>
      <c r="BE65" s="6583"/>
      <c r="BF65" s="6583"/>
      <c r="BG65" s="6583"/>
      <c r="BH65" s="6583"/>
      <c r="BI65" s="6583"/>
      <c r="BJ65" s="6583"/>
      <c r="BK65" s="6583"/>
      <c r="BL65" s="6583"/>
      <c r="BM65" s="6583"/>
      <c r="BN65" s="6583"/>
      <c r="BO65" s="6583"/>
      <c r="BP65" s="6583"/>
      <c r="BQ65" s="6583"/>
      <c r="BR65" s="6583"/>
      <c r="BS65" s="6583"/>
      <c r="BT65" s="1201"/>
      <c r="BU65" s="6497"/>
      <c r="BV65" s="6498"/>
      <c r="BW65" s="6498"/>
      <c r="BX65" s="6498"/>
      <c r="BY65" s="6499"/>
      <c r="BZ65" s="996"/>
      <c r="CA65" s="838"/>
      <c r="CB65" s="1112"/>
      <c r="CC65" s="1200"/>
      <c r="CD65" s="1200"/>
      <c r="CE65" s="1200"/>
      <c r="CF65" s="1200"/>
      <c r="CG65" s="1200"/>
      <c r="CH65" s="1200"/>
      <c r="CI65" s="1200"/>
      <c r="CJ65" s="1200"/>
      <c r="CK65" s="1200"/>
      <c r="CL65" s="1200"/>
      <c r="CM65" s="1200"/>
      <c r="CN65" s="1200"/>
      <c r="CO65" s="1199"/>
      <c r="CP65" s="1112"/>
      <c r="CQ65" s="1112"/>
      <c r="CR65" s="1112"/>
      <c r="CS65" s="1112"/>
      <c r="CT65" s="924"/>
      <c r="CU65" s="924"/>
      <c r="CV65" s="924"/>
      <c r="CW65" s="924"/>
      <c r="CX65" s="924"/>
      <c r="CY65" s="924"/>
      <c r="CZ65" s="924"/>
      <c r="DA65" s="924"/>
      <c r="DB65" s="924"/>
      <c r="DC65" s="924"/>
      <c r="DD65" s="924"/>
      <c r="DE65" s="924"/>
      <c r="DF65" s="924"/>
      <c r="DG65" s="924"/>
      <c r="DH65" s="924"/>
      <c r="DI65" s="924"/>
      <c r="DJ65" s="924"/>
      <c r="DK65" s="924"/>
      <c r="DL65" s="924"/>
      <c r="DM65" s="924"/>
      <c r="DN65" s="924"/>
      <c r="DO65" s="924"/>
      <c r="DP65" s="924"/>
      <c r="DQ65" s="924"/>
      <c r="DR65" s="923"/>
      <c r="DS65" s="3202"/>
      <c r="DT65" s="3202"/>
      <c r="DU65" s="827"/>
    </row>
    <row r="66" spans="2:125" ht="3" customHeight="1">
      <c r="B66" s="893"/>
      <c r="C66" s="6529"/>
      <c r="D66" s="3377"/>
      <c r="E66" s="3378"/>
      <c r="F66" s="6593"/>
      <c r="G66" s="6594"/>
      <c r="H66" s="848"/>
      <c r="I66" s="848"/>
      <c r="J66" s="848"/>
      <c r="K66" s="848"/>
      <c r="L66" s="848"/>
      <c r="M66" s="848"/>
      <c r="N66" s="848"/>
      <c r="O66" s="848"/>
      <c r="P66" s="848"/>
      <c r="Q66" s="3252"/>
      <c r="R66" s="3242"/>
      <c r="S66" s="6424"/>
      <c r="T66" s="863"/>
      <c r="U66" s="862"/>
      <c r="V66" s="862"/>
      <c r="W66" s="862"/>
      <c r="X66" s="862"/>
      <c r="Y66" s="862"/>
      <c r="Z66" s="862"/>
      <c r="AA66" s="862"/>
      <c r="AB66" s="862"/>
      <c r="AC66" s="862"/>
      <c r="AD66" s="862"/>
      <c r="AE66" s="862"/>
      <c r="AF66" s="862"/>
      <c r="AG66" s="862"/>
      <c r="AH66" s="862"/>
      <c r="AI66" s="862"/>
      <c r="AJ66" s="862"/>
      <c r="AK66" s="862"/>
      <c r="AL66" s="862"/>
      <c r="AM66" s="862"/>
      <c r="AN66" s="1116"/>
      <c r="AO66" s="893"/>
      <c r="AP66" s="1198"/>
      <c r="AQ66" s="1198"/>
      <c r="AR66" s="1198"/>
      <c r="AS66" s="1198"/>
      <c r="AT66" s="1191"/>
      <c r="AU66" s="1191"/>
      <c r="AV66" s="1191"/>
      <c r="AW66" s="1191"/>
      <c r="AX66" s="1191"/>
      <c r="AY66" s="1191"/>
      <c r="AZ66" s="1191"/>
      <c r="BA66" s="1191"/>
      <c r="BB66" s="1191"/>
      <c r="BC66" s="1191"/>
      <c r="BD66" s="1191"/>
      <c r="BE66" s="1191"/>
      <c r="BF66" s="1191"/>
      <c r="BG66" s="1191"/>
      <c r="BH66" s="1191"/>
      <c r="BI66" s="1191"/>
      <c r="BJ66" s="1191"/>
      <c r="BK66" s="1191"/>
      <c r="BL66" s="1191"/>
      <c r="BM66" s="1191"/>
      <c r="BN66" s="1191"/>
      <c r="BO66" s="1191"/>
      <c r="BP66" s="1191"/>
      <c r="BQ66" s="1191"/>
      <c r="BR66" s="1191"/>
      <c r="BS66" s="1191"/>
      <c r="BT66" s="1191"/>
      <c r="BU66" s="1191"/>
      <c r="BV66" s="1191"/>
      <c r="BW66" s="1191"/>
      <c r="BX66" s="1191"/>
      <c r="BY66" s="1191"/>
      <c r="BZ66" s="1191"/>
      <c r="CA66" s="1191"/>
      <c r="CB66" s="1191"/>
      <c r="CC66" s="1191"/>
      <c r="CD66" s="1191"/>
      <c r="CE66" s="1191"/>
      <c r="CF66" s="1191"/>
      <c r="CG66" s="1191"/>
      <c r="CH66" s="1191"/>
      <c r="CI66" s="1191"/>
      <c r="CJ66" s="1191"/>
      <c r="CK66" s="1191"/>
      <c r="CL66" s="1191"/>
      <c r="CM66" s="1191"/>
      <c r="CN66" s="1191"/>
      <c r="CO66" s="1191"/>
      <c r="CP66" s="1191"/>
      <c r="CQ66" s="1191"/>
      <c r="CR66" s="1191"/>
      <c r="CS66" s="1191"/>
      <c r="CT66" s="1191"/>
      <c r="CU66" s="1191"/>
      <c r="CV66" s="1191"/>
      <c r="CW66" s="1191"/>
      <c r="CX66" s="1191"/>
      <c r="CY66" s="1191"/>
      <c r="CZ66" s="1191"/>
      <c r="DA66" s="1191"/>
      <c r="DB66" s="1191"/>
      <c r="DC66" s="1191"/>
      <c r="DD66" s="1191"/>
      <c r="DE66" s="1191"/>
      <c r="DF66" s="1191"/>
      <c r="DG66" s="1191"/>
      <c r="DH66" s="1191"/>
      <c r="DI66" s="1191"/>
      <c r="DJ66" s="1191"/>
      <c r="DK66" s="1191"/>
      <c r="DL66" s="1191"/>
      <c r="DM66" s="1191"/>
      <c r="DN66" s="1191"/>
      <c r="DO66" s="1191"/>
      <c r="DP66" s="1191"/>
      <c r="DQ66" s="1191"/>
      <c r="DR66" s="1191"/>
      <c r="DS66" s="3202"/>
      <c r="DT66" s="3202"/>
      <c r="DU66" s="827"/>
    </row>
    <row r="67" spans="2:125" ht="22.5" customHeight="1">
      <c r="B67" s="893"/>
      <c r="C67" s="6529"/>
      <c r="D67" s="3377"/>
      <c r="E67" s="3378"/>
      <c r="F67" s="6593"/>
      <c r="G67" s="6594"/>
      <c r="H67" s="842"/>
      <c r="I67" s="3311" t="s">
        <v>1000</v>
      </c>
      <c r="J67" s="3311"/>
      <c r="K67" s="3311"/>
      <c r="L67" s="3311"/>
      <c r="M67" s="3311"/>
      <c r="N67" s="3311"/>
      <c r="O67" s="3311"/>
      <c r="P67" s="873"/>
      <c r="Q67" s="3148"/>
      <c r="R67" s="3149"/>
      <c r="S67" s="3150"/>
      <c r="T67" s="842"/>
      <c r="U67" s="6462" t="str">
        <f>IF(OR(分離第三表入力用!T64=0,LEN(分離第三表入力用!T64)-7&lt;=0),"",LEFT(分離第三表入力用!T64,LEN(分離第三表入力用!T64)-7))</f>
        <v/>
      </c>
      <c r="V67" s="6463"/>
      <c r="W67" s="6463"/>
      <c r="X67" s="6463"/>
      <c r="Y67" s="6464"/>
      <c r="Z67" s="843"/>
      <c r="AA67" s="1121" t="str">
        <f>IF(OR(分離第三表入力用!T64=0,LEN(分離第三表入力用!T64)-6&lt;=0),"",MID(分離第三表入力用!T64,LEN(分離第三表入力用!T64)-6,1))</f>
        <v/>
      </c>
      <c r="AB67" s="843"/>
      <c r="AC67" s="1121" t="str">
        <f>IF(OR(分離第三表入力用!T64=0,LEN(分離第三表入力用!T64)-5&lt;=0),"",MID(分離第三表入力用!T64,LEN(分離第三表入力用!T64)-5,1))</f>
        <v/>
      </c>
      <c r="AD67" s="843"/>
      <c r="AE67" s="1121" t="str">
        <f>IF(OR(分離第三表入力用!T64=0,LEN(分離第三表入力用!T64)-4&lt;=0),"",MID(分離第三表入力用!T64,LEN(分離第三表入力用!T64)-4,1))</f>
        <v/>
      </c>
      <c r="AF67" s="843"/>
      <c r="AG67" s="1121" t="str">
        <f>IF(OR(分離第三表入力用!T64=0,LEN(分離第三表入力用!T64)-3&lt;=0),"",MID(分離第三表入力用!T64,LEN(分離第三表入力用!T64)-3,1))</f>
        <v/>
      </c>
      <c r="AH67" s="843"/>
      <c r="AI67" s="1121" t="str">
        <f>IF(OR(分離第三表入力用!T64=0,LEN(分離第三表入力用!T64)-2&lt;=0),"",MID(分離第三表入力用!T64,LEN(分離第三表入力用!T64)-2,1))</f>
        <v/>
      </c>
      <c r="AJ67" s="843"/>
      <c r="AK67" s="1121" t="str">
        <f>IF(OR(分離第三表入力用!T64=0,LEN(分離第三表入力用!T64)-1&lt;=0),"",MID(分離第三表入力用!T64,LEN(分離第三表入力用!T64)-1,1))</f>
        <v/>
      </c>
      <c r="AL67" s="843"/>
      <c r="AM67" s="1121" t="str">
        <f>IF(分離第三表入力用!T64&lt;&gt;0,RIGHT(分離第三表入力用!T64,1),"")</f>
        <v/>
      </c>
      <c r="AN67" s="1114"/>
      <c r="AO67" s="893"/>
      <c r="AP67" s="6474" t="s">
        <v>41</v>
      </c>
      <c r="AQ67" s="6474"/>
      <c r="AR67" s="6474"/>
      <c r="AS67" s="6474"/>
      <c r="AT67" s="6474"/>
      <c r="AU67" s="6474"/>
      <c r="AV67" s="6474"/>
      <c r="AW67" s="6474"/>
      <c r="AX67" s="6474"/>
      <c r="AY67" s="6474"/>
      <c r="AZ67" s="6474"/>
      <c r="BA67" s="6474"/>
      <c r="BB67" s="6474"/>
      <c r="BC67" s="6474"/>
      <c r="BD67" s="6474"/>
      <c r="BE67" s="6474"/>
      <c r="BF67" s="6474"/>
      <c r="BG67" s="6474"/>
      <c r="BH67" s="6474"/>
      <c r="BI67" s="6474"/>
      <c r="BJ67" s="6474"/>
      <c r="BK67" s="6474"/>
      <c r="BL67" s="6474"/>
      <c r="BM67" s="6474"/>
      <c r="BN67" s="6474"/>
      <c r="BO67" s="6474"/>
      <c r="BP67" s="6474"/>
      <c r="BQ67" s="6474"/>
      <c r="BR67" s="6474"/>
      <c r="BS67" s="6474"/>
      <c r="BT67" s="6474"/>
      <c r="BU67" s="6474"/>
      <c r="BV67" s="6474"/>
      <c r="BW67" s="6474"/>
      <c r="BX67" s="6474"/>
      <c r="BY67" s="6474"/>
      <c r="BZ67" s="6474"/>
      <c r="CA67" s="6474"/>
      <c r="CB67" s="6474"/>
      <c r="CC67" s="6474"/>
      <c r="CD67" s="6474"/>
      <c r="CE67" s="6474"/>
      <c r="CF67" s="6474"/>
      <c r="CG67" s="6474"/>
      <c r="CH67" s="6474"/>
      <c r="CI67" s="6474"/>
      <c r="CJ67" s="6474"/>
      <c r="CK67" s="6474"/>
      <c r="CL67" s="6474"/>
      <c r="CM67" s="6474"/>
      <c r="CN67" s="6474"/>
      <c r="CO67" s="6474"/>
      <c r="CP67" s="6474"/>
      <c r="CQ67" s="6474"/>
      <c r="CR67" s="6474"/>
      <c r="CS67" s="6474"/>
      <c r="CT67" s="6474"/>
      <c r="CU67" s="6474"/>
      <c r="CV67" s="6474"/>
      <c r="CW67" s="6474"/>
      <c r="CX67" s="6474"/>
      <c r="CY67" s="6474"/>
      <c r="CZ67" s="6474"/>
      <c r="DA67" s="6474"/>
      <c r="DB67" s="1191"/>
      <c r="DC67" s="1191"/>
      <c r="DD67" s="1191"/>
      <c r="DE67" s="1191"/>
      <c r="DF67" s="1191"/>
      <c r="DG67" s="1191"/>
      <c r="DH67" s="1191"/>
      <c r="DI67" s="1191"/>
      <c r="DJ67" s="1191"/>
      <c r="DK67" s="1191"/>
      <c r="DL67" s="1191"/>
      <c r="DM67" s="1191"/>
      <c r="DN67" s="1191"/>
      <c r="DO67" s="1191"/>
      <c r="DP67" s="1191"/>
      <c r="DQ67" s="1191"/>
      <c r="DR67" s="1191"/>
      <c r="DS67" s="3202"/>
      <c r="DT67" s="3202"/>
      <c r="DU67" s="827"/>
    </row>
    <row r="68" spans="2:125" ht="3" customHeight="1" thickBot="1">
      <c r="B68" s="893"/>
      <c r="C68" s="6529"/>
      <c r="D68" s="3377"/>
      <c r="E68" s="3378"/>
      <c r="F68" s="6593"/>
      <c r="G68" s="6594"/>
      <c r="H68" s="854"/>
      <c r="I68" s="854"/>
      <c r="J68" s="854"/>
      <c r="K68" s="854"/>
      <c r="L68" s="854"/>
      <c r="M68" s="854"/>
      <c r="N68" s="854"/>
      <c r="O68" s="854"/>
      <c r="P68" s="854"/>
      <c r="Q68" s="3151"/>
      <c r="R68" s="3152"/>
      <c r="S68" s="3153"/>
      <c r="T68" s="852"/>
      <c r="U68" s="851"/>
      <c r="V68" s="851"/>
      <c r="W68" s="851"/>
      <c r="X68" s="851"/>
      <c r="Y68" s="851"/>
      <c r="Z68" s="850"/>
      <c r="AA68" s="919"/>
      <c r="AB68" s="850"/>
      <c r="AC68" s="919"/>
      <c r="AD68" s="850"/>
      <c r="AE68" s="919"/>
      <c r="AF68" s="850"/>
      <c r="AG68" s="850"/>
      <c r="AH68" s="850"/>
      <c r="AI68" s="850"/>
      <c r="AJ68" s="850"/>
      <c r="AK68" s="850"/>
      <c r="AL68" s="850"/>
      <c r="AM68" s="850"/>
      <c r="AN68" s="1118"/>
      <c r="AO68" s="893"/>
      <c r="AP68" s="1198"/>
      <c r="AQ68" s="1198"/>
      <c r="AR68" s="1198"/>
      <c r="AS68" s="1198"/>
      <c r="AT68" s="1191"/>
      <c r="AU68" s="1191"/>
      <c r="AV68" s="1191"/>
      <c r="AW68" s="1191"/>
      <c r="AX68" s="1191"/>
      <c r="AY68" s="1191"/>
      <c r="AZ68" s="1191"/>
      <c r="BA68" s="1191"/>
      <c r="BB68" s="1191"/>
      <c r="BC68" s="1191"/>
      <c r="BD68" s="1191"/>
      <c r="BE68" s="1191"/>
      <c r="BF68" s="1191"/>
      <c r="BG68" s="1191"/>
      <c r="BH68" s="1191"/>
      <c r="BI68" s="1191"/>
      <c r="BJ68" s="1191"/>
      <c r="BK68" s="1191"/>
      <c r="BL68" s="1191"/>
      <c r="BM68" s="1191"/>
      <c r="BN68" s="1191"/>
      <c r="BO68" s="1191"/>
      <c r="BP68" s="1191"/>
      <c r="BQ68" s="1191"/>
      <c r="BR68" s="1191"/>
      <c r="BS68" s="1191"/>
      <c r="BT68" s="1191"/>
      <c r="BU68" s="1191"/>
      <c r="BV68" s="1191"/>
      <c r="BW68" s="1191"/>
      <c r="BX68" s="1191"/>
      <c r="BY68" s="1191"/>
      <c r="BZ68" s="1191"/>
      <c r="CA68" s="1191"/>
      <c r="CB68" s="1191"/>
      <c r="CC68" s="1191"/>
      <c r="CD68" s="1191"/>
      <c r="CE68" s="1191"/>
      <c r="CF68" s="1191"/>
      <c r="CG68" s="1191"/>
      <c r="CH68" s="1191"/>
      <c r="CI68" s="1191"/>
      <c r="CJ68" s="1191"/>
      <c r="CK68" s="1191"/>
      <c r="CL68" s="1191"/>
      <c r="CM68" s="1191"/>
      <c r="CN68" s="1191"/>
      <c r="CO68" s="1191"/>
      <c r="CP68" s="1191"/>
      <c r="CQ68" s="1191"/>
      <c r="CR68" s="1191"/>
      <c r="CS68" s="1191"/>
      <c r="CT68" s="1191"/>
      <c r="CU68" s="1191"/>
      <c r="CV68" s="1191"/>
      <c r="CW68" s="1191"/>
      <c r="CX68" s="1191"/>
      <c r="CY68" s="1191"/>
      <c r="CZ68" s="1191"/>
      <c r="DA68" s="1191"/>
      <c r="DB68" s="1191"/>
      <c r="DC68" s="1191"/>
      <c r="DD68" s="1191"/>
      <c r="DE68" s="1191"/>
      <c r="DF68" s="1191"/>
      <c r="DG68" s="1191"/>
      <c r="DH68" s="1191"/>
      <c r="DI68" s="1191"/>
      <c r="DJ68" s="1191"/>
      <c r="DK68" s="1191"/>
      <c r="DL68" s="1191"/>
      <c r="DM68" s="1191"/>
      <c r="DN68" s="1191"/>
      <c r="DO68" s="1191"/>
      <c r="DP68" s="1191"/>
      <c r="DQ68" s="1191"/>
      <c r="DR68" s="1191"/>
      <c r="DS68" s="3202"/>
      <c r="DT68" s="3202"/>
      <c r="DU68" s="827"/>
    </row>
    <row r="69" spans="2:125" ht="3" customHeight="1">
      <c r="B69" s="893"/>
      <c r="C69" s="6529"/>
      <c r="D69" s="3377"/>
      <c r="E69" s="3378"/>
      <c r="F69" s="6593"/>
      <c r="G69" s="6594"/>
      <c r="H69" s="848"/>
      <c r="I69" s="848"/>
      <c r="J69" s="848"/>
      <c r="K69" s="848"/>
      <c r="L69" s="848"/>
      <c r="M69" s="848"/>
      <c r="N69" s="848"/>
      <c r="O69" s="848"/>
      <c r="P69" s="848"/>
      <c r="Q69" s="3252"/>
      <c r="R69" s="3242"/>
      <c r="S69" s="6424"/>
      <c r="T69" s="863"/>
      <c r="U69" s="862"/>
      <c r="V69" s="862"/>
      <c r="W69" s="862"/>
      <c r="X69" s="862"/>
      <c r="Y69" s="862"/>
      <c r="Z69" s="862"/>
      <c r="AA69" s="862"/>
      <c r="AB69" s="862"/>
      <c r="AC69" s="862"/>
      <c r="AD69" s="862"/>
      <c r="AE69" s="862"/>
      <c r="AF69" s="862"/>
      <c r="AG69" s="862"/>
      <c r="AH69" s="862"/>
      <c r="AI69" s="862"/>
      <c r="AJ69" s="862"/>
      <c r="AK69" s="862"/>
      <c r="AL69" s="862"/>
      <c r="AM69" s="862"/>
      <c r="AN69" s="1116"/>
      <c r="AO69" s="893"/>
      <c r="AP69" s="1197"/>
      <c r="AQ69" s="6562" t="s">
        <v>42</v>
      </c>
      <c r="AR69" s="6562"/>
      <c r="AS69" s="6562"/>
      <c r="AT69" s="6562"/>
      <c r="AU69" s="1194"/>
      <c r="AV69" s="1196"/>
      <c r="AW69" s="6563" t="s">
        <v>999</v>
      </c>
      <c r="AX69" s="6563"/>
      <c r="AY69" s="6563"/>
      <c r="AZ69" s="6563"/>
      <c r="BA69" s="6563"/>
      <c r="BB69" s="6563"/>
      <c r="BC69" s="6563"/>
      <c r="BD69" s="6563"/>
      <c r="BE69" s="6563"/>
      <c r="BF69" s="6563"/>
      <c r="BG69" s="6563"/>
      <c r="BH69" s="6563"/>
      <c r="BI69" s="6563"/>
      <c r="BJ69" s="6563"/>
      <c r="BK69" s="6563"/>
      <c r="BL69" s="6563"/>
      <c r="BM69" s="6563"/>
      <c r="BN69" s="6563"/>
      <c r="BO69" s="6563"/>
      <c r="BP69" s="6563"/>
      <c r="BQ69" s="1195"/>
      <c r="BR69" s="1194"/>
      <c r="BS69" s="6522" t="s">
        <v>44</v>
      </c>
      <c r="BT69" s="6522"/>
      <c r="BU69" s="6522"/>
      <c r="BV69" s="6522"/>
      <c r="BW69" s="6522"/>
      <c r="BX69" s="6522"/>
      <c r="BY69" s="6522"/>
      <c r="BZ69" s="6522"/>
      <c r="CA69" s="6522"/>
      <c r="CB69" s="6522"/>
      <c r="CC69" s="6522"/>
      <c r="CD69" s="6522"/>
      <c r="CE69" s="6522"/>
      <c r="CF69" s="6522"/>
      <c r="CG69" s="6522"/>
      <c r="CH69" s="1194"/>
      <c r="CI69" s="6554" t="s">
        <v>998</v>
      </c>
      <c r="CJ69" s="6555"/>
      <c r="CK69" s="6555"/>
      <c r="CL69" s="6555"/>
      <c r="CM69" s="6555"/>
      <c r="CN69" s="6555"/>
      <c r="CO69" s="6555"/>
      <c r="CP69" s="6555"/>
      <c r="CQ69" s="6555"/>
      <c r="CR69" s="6555"/>
      <c r="CS69" s="6555"/>
      <c r="CT69" s="6555"/>
      <c r="CU69" s="6555"/>
      <c r="CV69" s="6555"/>
      <c r="CW69" s="6555"/>
      <c r="CX69" s="6555"/>
      <c r="CY69" s="6555"/>
      <c r="CZ69" s="6556"/>
      <c r="DA69" s="1194"/>
      <c r="DB69" s="6522" t="s">
        <v>997</v>
      </c>
      <c r="DC69" s="6522"/>
      <c r="DD69" s="6522"/>
      <c r="DE69" s="6522"/>
      <c r="DF69" s="6522"/>
      <c r="DG69" s="6522"/>
      <c r="DH69" s="6522"/>
      <c r="DI69" s="6522"/>
      <c r="DJ69" s="6522"/>
      <c r="DK69" s="6522"/>
      <c r="DL69" s="6522"/>
      <c r="DM69" s="6522"/>
      <c r="DN69" s="6522"/>
      <c r="DO69" s="6522"/>
      <c r="DP69" s="6522"/>
      <c r="DQ69" s="6522"/>
      <c r="DR69" s="1193"/>
      <c r="DS69" s="3202"/>
      <c r="DT69" s="3202"/>
      <c r="DU69" s="827"/>
    </row>
    <row r="70" spans="2:125" ht="22.5" customHeight="1">
      <c r="B70" s="893"/>
      <c r="C70" s="6529"/>
      <c r="D70" s="3377"/>
      <c r="E70" s="3378"/>
      <c r="F70" s="6593"/>
      <c r="G70" s="6594"/>
      <c r="H70" s="842"/>
      <c r="I70" s="3311" t="s">
        <v>26</v>
      </c>
      <c r="J70" s="3311"/>
      <c r="K70" s="3311"/>
      <c r="L70" s="3311"/>
      <c r="M70" s="3311"/>
      <c r="N70" s="3311"/>
      <c r="O70" s="3311"/>
      <c r="P70" s="873"/>
      <c r="Q70" s="3148"/>
      <c r="R70" s="3149"/>
      <c r="S70" s="3150"/>
      <c r="T70" s="842"/>
      <c r="U70" s="6462" t="str">
        <f>IF(OR(分離第三表入力用!T67=0,LEN(分離第三表入力用!T67)-7&lt;=0),"",LEFT(分離第三表入力用!T67,LEN(分離第三表入力用!T67)-7))</f>
        <v/>
      </c>
      <c r="V70" s="6463"/>
      <c r="W70" s="6463"/>
      <c r="X70" s="6463"/>
      <c r="Y70" s="6464"/>
      <c r="Z70" s="843"/>
      <c r="AA70" s="1121" t="str">
        <f>IF(OR(分離第三表入力用!T67=0,LEN(分離第三表入力用!T67)-6&lt;=0),"",MID(分離第三表入力用!T67,LEN(分離第三表入力用!T67)-6,1))</f>
        <v/>
      </c>
      <c r="AB70" s="843"/>
      <c r="AC70" s="1121" t="str">
        <f>IF(OR(分離第三表入力用!T67=0,LEN(分離第三表入力用!T67)-5&lt;=0),"",MID(分離第三表入力用!T67,LEN(分離第三表入力用!T67)-5,1))</f>
        <v/>
      </c>
      <c r="AD70" s="843"/>
      <c r="AE70" s="1121" t="str">
        <f>IF(OR(分離第三表入力用!T67=0,LEN(分離第三表入力用!T67)-4&lt;=0),"",MID(分離第三表入力用!T67,LEN(分離第三表入力用!T67)-4,1))</f>
        <v/>
      </c>
      <c r="AF70" s="843"/>
      <c r="AG70" s="1121" t="str">
        <f>IF(OR(分離第三表入力用!T67=0,LEN(分離第三表入力用!T67)-3&lt;=0),"",MID(分離第三表入力用!T67,LEN(分離第三表入力用!T67)-3,1))</f>
        <v/>
      </c>
      <c r="AH70" s="843"/>
      <c r="AI70" s="1121" t="str">
        <f>IF(OR(分離第三表入力用!T67=0,LEN(分離第三表入力用!T67)-2&lt;=0),"",MID(分離第三表入力用!T67,LEN(分離第三表入力用!T67)-2,1))</f>
        <v/>
      </c>
      <c r="AJ70" s="843"/>
      <c r="AK70" s="1121" t="str">
        <f>IF(OR(分離第三表入力用!T67=0,LEN(分離第三表入力用!T67)-1&lt;=0),"",MID(分離第三表入力用!T67,LEN(分離第三表入力用!T67)-1,1))</f>
        <v/>
      </c>
      <c r="AL70" s="843"/>
      <c r="AM70" s="1121" t="str">
        <f>IF(分離第三表入力用!T67&lt;&gt;0,RIGHT(分離第三表入力用!T67,1),"")</f>
        <v/>
      </c>
      <c r="AN70" s="1114"/>
      <c r="AO70" s="893"/>
      <c r="AP70" s="1192"/>
      <c r="AQ70" s="3311"/>
      <c r="AR70" s="3311"/>
      <c r="AS70" s="3311"/>
      <c r="AT70" s="3311"/>
      <c r="AU70" s="1191"/>
      <c r="AV70" s="1189"/>
      <c r="AW70" s="3374"/>
      <c r="AX70" s="3374"/>
      <c r="AY70" s="3374"/>
      <c r="AZ70" s="3374"/>
      <c r="BA70" s="3374"/>
      <c r="BB70" s="3374"/>
      <c r="BC70" s="3374"/>
      <c r="BD70" s="3374"/>
      <c r="BE70" s="3374"/>
      <c r="BF70" s="3374"/>
      <c r="BG70" s="3374"/>
      <c r="BH70" s="3374"/>
      <c r="BI70" s="3374"/>
      <c r="BJ70" s="3374"/>
      <c r="BK70" s="3374"/>
      <c r="BL70" s="3374"/>
      <c r="BM70" s="3374"/>
      <c r="BN70" s="3374"/>
      <c r="BO70" s="3374"/>
      <c r="BP70" s="3374"/>
      <c r="BQ70" s="961"/>
      <c r="BR70" s="1191"/>
      <c r="BS70" s="3623"/>
      <c r="BT70" s="3623"/>
      <c r="BU70" s="3623"/>
      <c r="BV70" s="3623"/>
      <c r="BW70" s="3623"/>
      <c r="BX70" s="3623"/>
      <c r="BY70" s="3623"/>
      <c r="BZ70" s="3623"/>
      <c r="CA70" s="3623"/>
      <c r="CB70" s="3623"/>
      <c r="CC70" s="3623"/>
      <c r="CD70" s="3623"/>
      <c r="CE70" s="3623"/>
      <c r="CF70" s="3623"/>
      <c r="CG70" s="3623"/>
      <c r="CH70" s="1191"/>
      <c r="CI70" s="6557"/>
      <c r="CJ70" s="6558"/>
      <c r="CK70" s="6558"/>
      <c r="CL70" s="6558"/>
      <c r="CM70" s="6558"/>
      <c r="CN70" s="6558"/>
      <c r="CO70" s="6558"/>
      <c r="CP70" s="6558"/>
      <c r="CQ70" s="6558"/>
      <c r="CR70" s="6558"/>
      <c r="CS70" s="6558"/>
      <c r="CT70" s="6558"/>
      <c r="CU70" s="6558"/>
      <c r="CV70" s="6558"/>
      <c r="CW70" s="6558"/>
      <c r="CX70" s="6558"/>
      <c r="CY70" s="6558"/>
      <c r="CZ70" s="6559"/>
      <c r="DA70" s="1191"/>
      <c r="DB70" s="3623"/>
      <c r="DC70" s="3623"/>
      <c r="DD70" s="3623"/>
      <c r="DE70" s="3623"/>
      <c r="DF70" s="3623"/>
      <c r="DG70" s="3623"/>
      <c r="DH70" s="3623"/>
      <c r="DI70" s="3623"/>
      <c r="DJ70" s="3623"/>
      <c r="DK70" s="3623"/>
      <c r="DL70" s="3623"/>
      <c r="DM70" s="3623"/>
      <c r="DN70" s="3623"/>
      <c r="DO70" s="3623"/>
      <c r="DP70" s="3623"/>
      <c r="DQ70" s="3623"/>
      <c r="DR70" s="1190"/>
      <c r="DS70" s="3202"/>
      <c r="DT70" s="3202"/>
      <c r="DU70" s="827"/>
    </row>
    <row r="71" spans="2:125" ht="3" customHeight="1">
      <c r="B71" s="893"/>
      <c r="C71" s="6529"/>
      <c r="D71" s="3377"/>
      <c r="E71" s="3378"/>
      <c r="F71" s="6595"/>
      <c r="G71" s="6596"/>
      <c r="H71" s="873"/>
      <c r="I71" s="873"/>
      <c r="J71" s="873"/>
      <c r="K71" s="873"/>
      <c r="L71" s="873"/>
      <c r="M71" s="873"/>
      <c r="N71" s="873"/>
      <c r="O71" s="873"/>
      <c r="P71" s="873"/>
      <c r="Q71" s="3151"/>
      <c r="R71" s="3152"/>
      <c r="S71" s="3153"/>
      <c r="T71" s="852"/>
      <c r="U71" s="851"/>
      <c r="V71" s="851"/>
      <c r="W71" s="851"/>
      <c r="X71" s="851"/>
      <c r="Y71" s="851"/>
      <c r="Z71" s="850"/>
      <c r="AA71" s="919"/>
      <c r="AB71" s="850"/>
      <c r="AC71" s="919"/>
      <c r="AD71" s="850"/>
      <c r="AE71" s="919"/>
      <c r="AF71" s="850"/>
      <c r="AG71" s="850"/>
      <c r="AH71" s="850"/>
      <c r="AI71" s="850"/>
      <c r="AJ71" s="850"/>
      <c r="AK71" s="850"/>
      <c r="AL71" s="850"/>
      <c r="AM71" s="850"/>
      <c r="AN71" s="1118"/>
      <c r="AO71" s="893"/>
      <c r="AP71" s="1192"/>
      <c r="AQ71" s="3311"/>
      <c r="AR71" s="3311"/>
      <c r="AS71" s="3311"/>
      <c r="AT71" s="3311"/>
      <c r="AU71" s="1191"/>
      <c r="AV71" s="1189"/>
      <c r="AW71" s="3374"/>
      <c r="AX71" s="3374"/>
      <c r="AY71" s="3374"/>
      <c r="AZ71" s="3374"/>
      <c r="BA71" s="3374"/>
      <c r="BB71" s="3374"/>
      <c r="BC71" s="3374"/>
      <c r="BD71" s="3374"/>
      <c r="BE71" s="3374"/>
      <c r="BF71" s="3374"/>
      <c r="BG71" s="3374"/>
      <c r="BH71" s="3374"/>
      <c r="BI71" s="3374"/>
      <c r="BJ71" s="3374"/>
      <c r="BK71" s="3374"/>
      <c r="BL71" s="3374"/>
      <c r="BM71" s="3374"/>
      <c r="BN71" s="3374"/>
      <c r="BO71" s="3374"/>
      <c r="BP71" s="3374"/>
      <c r="BQ71" s="961"/>
      <c r="BR71" s="1191"/>
      <c r="BS71" s="3623"/>
      <c r="BT71" s="3623"/>
      <c r="BU71" s="3623"/>
      <c r="BV71" s="3623"/>
      <c r="BW71" s="3623"/>
      <c r="BX71" s="3623"/>
      <c r="BY71" s="3623"/>
      <c r="BZ71" s="3623"/>
      <c r="CA71" s="3623"/>
      <c r="CB71" s="3623"/>
      <c r="CC71" s="3623"/>
      <c r="CD71" s="3623"/>
      <c r="CE71" s="3623"/>
      <c r="CF71" s="3623"/>
      <c r="CG71" s="3623"/>
      <c r="CH71" s="1191"/>
      <c r="CI71" s="6557"/>
      <c r="CJ71" s="6558"/>
      <c r="CK71" s="6558"/>
      <c r="CL71" s="6558"/>
      <c r="CM71" s="6558"/>
      <c r="CN71" s="6558"/>
      <c r="CO71" s="6558"/>
      <c r="CP71" s="6558"/>
      <c r="CQ71" s="6558"/>
      <c r="CR71" s="6558"/>
      <c r="CS71" s="6558"/>
      <c r="CT71" s="6558"/>
      <c r="CU71" s="6558"/>
      <c r="CV71" s="6558"/>
      <c r="CW71" s="6558"/>
      <c r="CX71" s="6558"/>
      <c r="CY71" s="6558"/>
      <c r="CZ71" s="6559"/>
      <c r="DA71" s="1191"/>
      <c r="DB71" s="3623"/>
      <c r="DC71" s="3623"/>
      <c r="DD71" s="3623"/>
      <c r="DE71" s="3623"/>
      <c r="DF71" s="3623"/>
      <c r="DG71" s="3623"/>
      <c r="DH71" s="3623"/>
      <c r="DI71" s="3623"/>
      <c r="DJ71" s="3623"/>
      <c r="DK71" s="3623"/>
      <c r="DL71" s="3623"/>
      <c r="DM71" s="3623"/>
      <c r="DN71" s="3623"/>
      <c r="DO71" s="3623"/>
      <c r="DP71" s="3623"/>
      <c r="DQ71" s="3623"/>
      <c r="DR71" s="1190"/>
      <c r="DS71" s="3202"/>
      <c r="DT71" s="3202"/>
      <c r="DU71" s="827"/>
    </row>
    <row r="72" spans="2:125" ht="3" customHeight="1">
      <c r="B72" s="893"/>
      <c r="C72" s="6529"/>
      <c r="D72" s="3377"/>
      <c r="E72" s="6531"/>
      <c r="F72" s="1181"/>
      <c r="G72" s="1180"/>
      <c r="H72" s="848"/>
      <c r="I72" s="848"/>
      <c r="J72" s="848"/>
      <c r="K72" s="848"/>
      <c r="L72" s="848"/>
      <c r="M72" s="848"/>
      <c r="N72" s="848"/>
      <c r="O72" s="848"/>
      <c r="P72" s="864"/>
      <c r="Q72" s="3242"/>
      <c r="R72" s="3242"/>
      <c r="S72" s="6424"/>
      <c r="T72" s="863"/>
      <c r="U72" s="862"/>
      <c r="V72" s="862"/>
      <c r="W72" s="862"/>
      <c r="X72" s="862"/>
      <c r="Y72" s="862"/>
      <c r="Z72" s="862"/>
      <c r="AA72" s="862"/>
      <c r="AB72" s="862"/>
      <c r="AC72" s="862"/>
      <c r="AD72" s="862"/>
      <c r="AE72" s="862"/>
      <c r="AF72" s="862"/>
      <c r="AG72" s="862"/>
      <c r="AH72" s="862"/>
      <c r="AI72" s="862"/>
      <c r="AJ72" s="862"/>
      <c r="AK72" s="862"/>
      <c r="AL72" s="862"/>
      <c r="AM72" s="862"/>
      <c r="AN72" s="1116"/>
      <c r="AO72" s="893"/>
      <c r="AP72" s="1166"/>
      <c r="AQ72" s="3311"/>
      <c r="AR72" s="3311"/>
      <c r="AS72" s="3311"/>
      <c r="AT72" s="3311"/>
      <c r="AU72" s="1165"/>
      <c r="AV72" s="1189"/>
      <c r="AW72" s="3374"/>
      <c r="AX72" s="3374"/>
      <c r="AY72" s="3374"/>
      <c r="AZ72" s="3374"/>
      <c r="BA72" s="3374"/>
      <c r="BB72" s="3374"/>
      <c r="BC72" s="3374"/>
      <c r="BD72" s="3374"/>
      <c r="BE72" s="3374"/>
      <c r="BF72" s="3374"/>
      <c r="BG72" s="3374"/>
      <c r="BH72" s="3374"/>
      <c r="BI72" s="3374"/>
      <c r="BJ72" s="3374"/>
      <c r="BK72" s="3374"/>
      <c r="BL72" s="3374"/>
      <c r="BM72" s="3374"/>
      <c r="BN72" s="3374"/>
      <c r="BO72" s="3374"/>
      <c r="BP72" s="3374"/>
      <c r="BQ72" s="961"/>
      <c r="BR72" s="1165"/>
      <c r="BS72" s="3623"/>
      <c r="BT72" s="3623"/>
      <c r="BU72" s="3623"/>
      <c r="BV72" s="3623"/>
      <c r="BW72" s="3623"/>
      <c r="BX72" s="3623"/>
      <c r="BY72" s="3623"/>
      <c r="BZ72" s="3623"/>
      <c r="CA72" s="3623"/>
      <c r="CB72" s="3623"/>
      <c r="CC72" s="3623"/>
      <c r="CD72" s="3623"/>
      <c r="CE72" s="3623"/>
      <c r="CF72" s="3623"/>
      <c r="CG72" s="3623"/>
      <c r="CH72" s="1165"/>
      <c r="CI72" s="6557"/>
      <c r="CJ72" s="6558"/>
      <c r="CK72" s="6558"/>
      <c r="CL72" s="6558"/>
      <c r="CM72" s="6558"/>
      <c r="CN72" s="6558"/>
      <c r="CO72" s="6558"/>
      <c r="CP72" s="6558"/>
      <c r="CQ72" s="6558"/>
      <c r="CR72" s="6558"/>
      <c r="CS72" s="6558"/>
      <c r="CT72" s="6558"/>
      <c r="CU72" s="6558"/>
      <c r="CV72" s="6558"/>
      <c r="CW72" s="6558"/>
      <c r="CX72" s="6558"/>
      <c r="CY72" s="6558"/>
      <c r="CZ72" s="6559"/>
      <c r="DA72" s="1165"/>
      <c r="DB72" s="3623"/>
      <c r="DC72" s="3623"/>
      <c r="DD72" s="3623"/>
      <c r="DE72" s="3623"/>
      <c r="DF72" s="3623"/>
      <c r="DG72" s="3623"/>
      <c r="DH72" s="3623"/>
      <c r="DI72" s="3623"/>
      <c r="DJ72" s="3623"/>
      <c r="DK72" s="3623"/>
      <c r="DL72" s="3623"/>
      <c r="DM72" s="3623"/>
      <c r="DN72" s="3623"/>
      <c r="DO72" s="3623"/>
      <c r="DP72" s="3623"/>
      <c r="DQ72" s="3623"/>
      <c r="DR72" s="1169"/>
      <c r="DS72" s="3202"/>
      <c r="DT72" s="3202"/>
      <c r="DU72" s="827"/>
    </row>
    <row r="73" spans="2:125" ht="5.25" customHeight="1">
      <c r="B73" s="893"/>
      <c r="C73" s="6529"/>
      <c r="D73" s="3377"/>
      <c r="E73" s="6531"/>
      <c r="F73" s="3320" t="s">
        <v>27</v>
      </c>
      <c r="G73" s="3321"/>
      <c r="H73" s="3321"/>
      <c r="I73" s="3321"/>
      <c r="J73" s="3321"/>
      <c r="K73" s="3321"/>
      <c r="L73" s="3321"/>
      <c r="M73" s="3321"/>
      <c r="N73" s="3321"/>
      <c r="O73" s="3321"/>
      <c r="P73" s="3322"/>
      <c r="Q73" s="3149"/>
      <c r="R73" s="3149"/>
      <c r="S73" s="3150"/>
      <c r="T73" s="893"/>
      <c r="U73" s="6435" t="str">
        <f ca="1">IF(OR(分離第三表入力用!T70=0,LEN(分離第三表入力用!T70)-7&lt;=0),"",LEFT(分離第三表入力用!T70,LEN(分離第三表入力用!T70)-7))</f>
        <v/>
      </c>
      <c r="V73" s="6436"/>
      <c r="W73" s="6436"/>
      <c r="X73" s="6436"/>
      <c r="Y73" s="6437"/>
      <c r="Z73" s="906"/>
      <c r="AA73" s="6379" t="str">
        <f ca="1">IF(OR(分離第三表入力用!T70=0,LEN(分離第三表入力用!T70)-6&lt;=0),"",MID(分離第三表入力用!T70,LEN(分離第三表入力用!T70)-6,1))</f>
        <v/>
      </c>
      <c r="AB73" s="906"/>
      <c r="AC73" s="6379" t="str">
        <f ca="1">IF(OR(分離第三表入力用!T70=0,LEN(分離第三表入力用!T70)-5&lt;=0),"",MID(分離第三表入力用!T70,LEN(分離第三表入力用!T70)-5,1))</f>
        <v/>
      </c>
      <c r="AD73" s="906"/>
      <c r="AE73" s="6379" t="str">
        <f ca="1">IF(OR(分離第三表入力用!T70=0,LEN(分離第三表入力用!T70)-4&lt;=0),"",MID(分離第三表入力用!T70,LEN(分離第三表入力用!T70)-4,1))</f>
        <v/>
      </c>
      <c r="AF73" s="906"/>
      <c r="AG73" s="6379" t="str">
        <f ca="1">IF(OR(分離第三表入力用!T70=0,LEN(分離第三表入力用!T70)-3&lt;=0),"",MID(分離第三表入力用!T70,LEN(分離第三表入力用!T70)-3,1))</f>
        <v/>
      </c>
      <c r="AH73" s="906"/>
      <c r="AI73" s="6379" t="str">
        <f ca="1">IF(OR(分離第三表入力用!T70=0,LEN(分離第三表入力用!T70)-2&lt;=0),"",MID(分離第三表入力用!T70,LEN(分離第三表入力用!T70)-2,1))</f>
        <v/>
      </c>
      <c r="AJ73" s="906"/>
      <c r="AK73" s="6379" t="str">
        <f ca="1">IF(OR(分離第三表入力用!T70=0,LEN(分離第三表入力用!T70)-1&lt;=0),"",MID(分離第三表入力用!T70,LEN(分離第三表入力用!T70)-1,1))</f>
        <v/>
      </c>
      <c r="AL73" s="906"/>
      <c r="AM73" s="6379" t="str">
        <f ca="1">IF(分離第三表入力用!T70&lt;&gt;0,RIGHT(分離第三表入力用!T70,1),"")</f>
        <v/>
      </c>
      <c r="AN73" s="1128"/>
      <c r="AO73" s="893"/>
      <c r="AP73" s="1188"/>
      <c r="AQ73" s="3484"/>
      <c r="AR73" s="3484"/>
      <c r="AS73" s="3484"/>
      <c r="AT73" s="3484"/>
      <c r="AU73" s="1178"/>
      <c r="AV73" s="1187"/>
      <c r="AW73" s="6564"/>
      <c r="AX73" s="6564"/>
      <c r="AY73" s="6564"/>
      <c r="AZ73" s="6564"/>
      <c r="BA73" s="6564"/>
      <c r="BB73" s="6564"/>
      <c r="BC73" s="6564"/>
      <c r="BD73" s="6564"/>
      <c r="BE73" s="6564"/>
      <c r="BF73" s="6564"/>
      <c r="BG73" s="6564"/>
      <c r="BH73" s="6564"/>
      <c r="BI73" s="6564"/>
      <c r="BJ73" s="6564"/>
      <c r="BK73" s="6564"/>
      <c r="BL73" s="6564"/>
      <c r="BM73" s="6564"/>
      <c r="BN73" s="6564"/>
      <c r="BO73" s="6564"/>
      <c r="BP73" s="6564"/>
      <c r="BQ73" s="1186"/>
      <c r="BR73" s="1178"/>
      <c r="BS73" s="6523"/>
      <c r="BT73" s="6523"/>
      <c r="BU73" s="6523"/>
      <c r="BV73" s="6523"/>
      <c r="BW73" s="6523"/>
      <c r="BX73" s="6523"/>
      <c r="BY73" s="6523"/>
      <c r="BZ73" s="6523"/>
      <c r="CA73" s="6523"/>
      <c r="CB73" s="6523"/>
      <c r="CC73" s="6523"/>
      <c r="CD73" s="6523"/>
      <c r="CE73" s="6523"/>
      <c r="CF73" s="6523"/>
      <c r="CG73" s="6523"/>
      <c r="CH73" s="1178"/>
      <c r="CI73" s="6560"/>
      <c r="CJ73" s="3794"/>
      <c r="CK73" s="3794"/>
      <c r="CL73" s="3794"/>
      <c r="CM73" s="3794"/>
      <c r="CN73" s="3794"/>
      <c r="CO73" s="3794"/>
      <c r="CP73" s="3794"/>
      <c r="CQ73" s="3794"/>
      <c r="CR73" s="3794"/>
      <c r="CS73" s="3794"/>
      <c r="CT73" s="3794"/>
      <c r="CU73" s="3794"/>
      <c r="CV73" s="3794"/>
      <c r="CW73" s="3794"/>
      <c r="CX73" s="3794"/>
      <c r="CY73" s="3794"/>
      <c r="CZ73" s="6561"/>
      <c r="DA73" s="1178"/>
      <c r="DB73" s="6523"/>
      <c r="DC73" s="6523"/>
      <c r="DD73" s="6523"/>
      <c r="DE73" s="6523"/>
      <c r="DF73" s="6523"/>
      <c r="DG73" s="6523"/>
      <c r="DH73" s="6523"/>
      <c r="DI73" s="6523"/>
      <c r="DJ73" s="6523"/>
      <c r="DK73" s="6523"/>
      <c r="DL73" s="6523"/>
      <c r="DM73" s="6523"/>
      <c r="DN73" s="6523"/>
      <c r="DO73" s="6523"/>
      <c r="DP73" s="6523"/>
      <c r="DQ73" s="6523"/>
      <c r="DR73" s="1177"/>
      <c r="DS73" s="3202"/>
      <c r="DT73" s="3202"/>
      <c r="DU73" s="827"/>
    </row>
    <row r="74" spans="2:125" ht="17.25" customHeight="1">
      <c r="B74" s="893"/>
      <c r="C74" s="6529"/>
      <c r="D74" s="3377"/>
      <c r="E74" s="6531"/>
      <c r="F74" s="3320"/>
      <c r="G74" s="3321"/>
      <c r="H74" s="3321"/>
      <c r="I74" s="3321"/>
      <c r="J74" s="3321"/>
      <c r="K74" s="3321"/>
      <c r="L74" s="3321"/>
      <c r="M74" s="3321"/>
      <c r="N74" s="3321"/>
      <c r="O74" s="3321"/>
      <c r="P74" s="3322"/>
      <c r="Q74" s="3149"/>
      <c r="R74" s="3149"/>
      <c r="S74" s="3150"/>
      <c r="T74" s="842"/>
      <c r="U74" s="6438"/>
      <c r="V74" s="6439"/>
      <c r="W74" s="6439"/>
      <c r="X74" s="6439"/>
      <c r="Y74" s="6440"/>
      <c r="Z74" s="843"/>
      <c r="AA74" s="6380"/>
      <c r="AB74" s="843"/>
      <c r="AC74" s="6380"/>
      <c r="AD74" s="843"/>
      <c r="AE74" s="6380"/>
      <c r="AF74" s="843"/>
      <c r="AG74" s="6380"/>
      <c r="AH74" s="843"/>
      <c r="AI74" s="6380"/>
      <c r="AJ74" s="843"/>
      <c r="AK74" s="6380"/>
      <c r="AL74" s="843"/>
      <c r="AM74" s="6380"/>
      <c r="AN74" s="1114"/>
      <c r="AO74" s="873"/>
      <c r="AP74" s="6504" t="str">
        <f>分離第三表入力用!AB70</f>
        <v>長期</v>
      </c>
      <c r="AQ74" s="6505"/>
      <c r="AR74" s="6505"/>
      <c r="AS74" s="6505"/>
      <c r="AT74" s="6505"/>
      <c r="AU74" s="6506"/>
      <c r="AV74" s="6513" t="str">
        <f>分離第三表入力用!AG70</f>
        <v>Ｙ市△△町６－６－４</v>
      </c>
      <c r="AW74" s="6505"/>
      <c r="AX74" s="6505"/>
      <c r="AY74" s="6505"/>
      <c r="AZ74" s="6505"/>
      <c r="BA74" s="6505"/>
      <c r="BB74" s="6505"/>
      <c r="BC74" s="6505"/>
      <c r="BD74" s="6505"/>
      <c r="BE74" s="6505"/>
      <c r="BF74" s="6505"/>
      <c r="BG74" s="6505"/>
      <c r="BH74" s="6505"/>
      <c r="BI74" s="6505"/>
      <c r="BJ74" s="6505"/>
      <c r="BK74" s="6505"/>
      <c r="BL74" s="6505"/>
      <c r="BM74" s="6505"/>
      <c r="BN74" s="6505"/>
      <c r="BO74" s="6505"/>
      <c r="BP74" s="6505"/>
      <c r="BQ74" s="6506"/>
      <c r="BR74" s="6516">
        <f>分離第三表入力用!AS70</f>
        <v>4308700</v>
      </c>
      <c r="BS74" s="6517"/>
      <c r="BT74" s="6517"/>
      <c r="BU74" s="6517"/>
      <c r="BV74" s="6517"/>
      <c r="BW74" s="6517"/>
      <c r="BX74" s="6517"/>
      <c r="BY74" s="6517"/>
      <c r="BZ74" s="6517"/>
      <c r="CA74" s="6517"/>
      <c r="CB74" s="6517"/>
      <c r="CC74" s="6517"/>
      <c r="CD74" s="6517"/>
      <c r="CE74" s="6517"/>
      <c r="CF74" s="6517"/>
      <c r="CG74" s="6517"/>
      <c r="CH74" s="1165"/>
      <c r="CI74" s="6524">
        <f>分離第三表入力用!BI70</f>
        <v>45815300</v>
      </c>
      <c r="CJ74" s="6517"/>
      <c r="CK74" s="6517"/>
      <c r="CL74" s="6517"/>
      <c r="CM74" s="6517"/>
      <c r="CN74" s="6517"/>
      <c r="CO74" s="6517"/>
      <c r="CP74" s="6517"/>
      <c r="CQ74" s="6517"/>
      <c r="CR74" s="6517"/>
      <c r="CS74" s="6517"/>
      <c r="CT74" s="6517"/>
      <c r="CU74" s="6517"/>
      <c r="CV74" s="6517"/>
      <c r="CW74" s="6517"/>
      <c r="CX74" s="6517"/>
      <c r="CY74" s="1185"/>
      <c r="CZ74" s="1184"/>
      <c r="DA74" s="6517">
        <f>分離第三表入力用!BY70</f>
        <v>0</v>
      </c>
      <c r="DB74" s="6517"/>
      <c r="DC74" s="6517"/>
      <c r="DD74" s="6517"/>
      <c r="DE74" s="6517"/>
      <c r="DF74" s="6517"/>
      <c r="DG74" s="6517"/>
      <c r="DH74" s="6517"/>
      <c r="DI74" s="6517"/>
      <c r="DJ74" s="6517"/>
      <c r="DK74" s="6517"/>
      <c r="DL74" s="6517"/>
      <c r="DM74" s="6517"/>
      <c r="DN74" s="6517"/>
      <c r="DO74" s="6517"/>
      <c r="DP74" s="6589" t="s">
        <v>981</v>
      </c>
      <c r="DQ74" s="6589"/>
      <c r="DR74" s="6590"/>
      <c r="DS74" s="3202"/>
      <c r="DT74" s="3202"/>
      <c r="DU74" s="827"/>
    </row>
    <row r="75" spans="2:125" ht="3" customHeight="1">
      <c r="B75" s="893"/>
      <c r="C75" s="6529"/>
      <c r="D75" s="3377"/>
      <c r="E75" s="6531"/>
      <c r="F75" s="1183"/>
      <c r="G75" s="1182"/>
      <c r="H75" s="873"/>
      <c r="I75" s="873"/>
      <c r="J75" s="873"/>
      <c r="K75" s="873"/>
      <c r="L75" s="873"/>
      <c r="M75" s="873"/>
      <c r="N75" s="873"/>
      <c r="O75" s="873"/>
      <c r="P75" s="957"/>
      <c r="Q75" s="3152"/>
      <c r="R75" s="3152"/>
      <c r="S75" s="3153"/>
      <c r="T75" s="852"/>
      <c r="U75" s="851"/>
      <c r="V75" s="851"/>
      <c r="W75" s="851"/>
      <c r="X75" s="851"/>
      <c r="Y75" s="851"/>
      <c r="Z75" s="850"/>
      <c r="AA75" s="919"/>
      <c r="AB75" s="850"/>
      <c r="AC75" s="919"/>
      <c r="AD75" s="850"/>
      <c r="AE75" s="919"/>
      <c r="AF75" s="850"/>
      <c r="AG75" s="850"/>
      <c r="AH75" s="850"/>
      <c r="AI75" s="850"/>
      <c r="AJ75" s="850"/>
      <c r="AK75" s="850"/>
      <c r="AL75" s="850"/>
      <c r="AM75" s="850"/>
      <c r="AN75" s="1118"/>
      <c r="AO75" s="873"/>
      <c r="AP75" s="6507"/>
      <c r="AQ75" s="6508"/>
      <c r="AR75" s="6508"/>
      <c r="AS75" s="6508"/>
      <c r="AT75" s="6508"/>
      <c r="AU75" s="6509"/>
      <c r="AV75" s="6514"/>
      <c r="AW75" s="6508"/>
      <c r="AX75" s="6508"/>
      <c r="AY75" s="6508"/>
      <c r="AZ75" s="6508"/>
      <c r="BA75" s="6508"/>
      <c r="BB75" s="6508"/>
      <c r="BC75" s="6508"/>
      <c r="BD75" s="6508"/>
      <c r="BE75" s="6508"/>
      <c r="BF75" s="6508"/>
      <c r="BG75" s="6508"/>
      <c r="BH75" s="6508"/>
      <c r="BI75" s="6508"/>
      <c r="BJ75" s="6508"/>
      <c r="BK75" s="6508"/>
      <c r="BL75" s="6508"/>
      <c r="BM75" s="6508"/>
      <c r="BN75" s="6508"/>
      <c r="BO75" s="6508"/>
      <c r="BP75" s="6508"/>
      <c r="BQ75" s="6509"/>
      <c r="BR75" s="6518"/>
      <c r="BS75" s="6519"/>
      <c r="BT75" s="6519"/>
      <c r="BU75" s="6519"/>
      <c r="BV75" s="6519"/>
      <c r="BW75" s="6519"/>
      <c r="BX75" s="6519"/>
      <c r="BY75" s="6519"/>
      <c r="BZ75" s="6519"/>
      <c r="CA75" s="6519"/>
      <c r="CB75" s="6519"/>
      <c r="CC75" s="6519"/>
      <c r="CD75" s="6519"/>
      <c r="CE75" s="6519"/>
      <c r="CF75" s="6519"/>
      <c r="CG75" s="6519"/>
      <c r="CH75" s="1165"/>
      <c r="CI75" s="6525"/>
      <c r="CJ75" s="6519"/>
      <c r="CK75" s="6519"/>
      <c r="CL75" s="6519"/>
      <c r="CM75" s="6519"/>
      <c r="CN75" s="6519"/>
      <c r="CO75" s="6519"/>
      <c r="CP75" s="6519"/>
      <c r="CQ75" s="6519"/>
      <c r="CR75" s="6519"/>
      <c r="CS75" s="6519"/>
      <c r="CT75" s="6519"/>
      <c r="CU75" s="6519"/>
      <c r="CV75" s="6519"/>
      <c r="CW75" s="6519"/>
      <c r="CX75" s="6519"/>
      <c r="CY75" s="1165"/>
      <c r="CZ75" s="1169"/>
      <c r="DA75" s="6519"/>
      <c r="DB75" s="6519"/>
      <c r="DC75" s="6519"/>
      <c r="DD75" s="6519"/>
      <c r="DE75" s="6519"/>
      <c r="DF75" s="6519"/>
      <c r="DG75" s="6519"/>
      <c r="DH75" s="6519"/>
      <c r="DI75" s="6519"/>
      <c r="DJ75" s="6519"/>
      <c r="DK75" s="6519"/>
      <c r="DL75" s="6519"/>
      <c r="DM75" s="6519"/>
      <c r="DN75" s="6519"/>
      <c r="DO75" s="6519"/>
      <c r="DP75" s="1165"/>
      <c r="DQ75" s="1165"/>
      <c r="DR75" s="1169"/>
      <c r="DS75" s="3202"/>
      <c r="DT75" s="3202"/>
      <c r="DU75" s="827"/>
    </row>
    <row r="76" spans="2:125" ht="3" customHeight="1">
      <c r="B76" s="893"/>
      <c r="C76" s="6529"/>
      <c r="D76" s="3377"/>
      <c r="E76" s="6531"/>
      <c r="F76" s="1181"/>
      <c r="G76" s="1180"/>
      <c r="H76" s="1180"/>
      <c r="I76" s="1180"/>
      <c r="J76" s="1180"/>
      <c r="K76" s="1180"/>
      <c r="L76" s="1180"/>
      <c r="M76" s="1180"/>
      <c r="N76" s="1180"/>
      <c r="O76" s="1180"/>
      <c r="P76" s="864"/>
      <c r="Q76" s="3242"/>
      <c r="R76" s="3242"/>
      <c r="S76" s="6424"/>
      <c r="T76" s="863"/>
      <c r="U76" s="862"/>
      <c r="V76" s="862"/>
      <c r="W76" s="862"/>
      <c r="X76" s="862"/>
      <c r="Y76" s="862"/>
      <c r="Z76" s="862"/>
      <c r="AA76" s="862"/>
      <c r="AB76" s="862"/>
      <c r="AC76" s="862"/>
      <c r="AD76" s="862"/>
      <c r="AE76" s="862"/>
      <c r="AF76" s="862"/>
      <c r="AG76" s="862"/>
      <c r="AH76" s="862"/>
      <c r="AI76" s="862"/>
      <c r="AJ76" s="862"/>
      <c r="AK76" s="862"/>
      <c r="AL76" s="862"/>
      <c r="AM76" s="862"/>
      <c r="AN76" s="1116"/>
      <c r="AO76" s="873"/>
      <c r="AP76" s="6507"/>
      <c r="AQ76" s="6508"/>
      <c r="AR76" s="6508"/>
      <c r="AS76" s="6508"/>
      <c r="AT76" s="6508"/>
      <c r="AU76" s="6509"/>
      <c r="AV76" s="6514"/>
      <c r="AW76" s="6508"/>
      <c r="AX76" s="6508"/>
      <c r="AY76" s="6508"/>
      <c r="AZ76" s="6508"/>
      <c r="BA76" s="6508"/>
      <c r="BB76" s="6508"/>
      <c r="BC76" s="6508"/>
      <c r="BD76" s="6508"/>
      <c r="BE76" s="6508"/>
      <c r="BF76" s="6508"/>
      <c r="BG76" s="6508"/>
      <c r="BH76" s="6508"/>
      <c r="BI76" s="6508"/>
      <c r="BJ76" s="6508"/>
      <c r="BK76" s="6508"/>
      <c r="BL76" s="6508"/>
      <c r="BM76" s="6508"/>
      <c r="BN76" s="6508"/>
      <c r="BO76" s="6508"/>
      <c r="BP76" s="6508"/>
      <c r="BQ76" s="6509"/>
      <c r="BR76" s="6518"/>
      <c r="BS76" s="6519"/>
      <c r="BT76" s="6519"/>
      <c r="BU76" s="6519"/>
      <c r="BV76" s="6519"/>
      <c r="BW76" s="6519"/>
      <c r="BX76" s="6519"/>
      <c r="BY76" s="6519"/>
      <c r="BZ76" s="6519"/>
      <c r="CA76" s="6519"/>
      <c r="CB76" s="6519"/>
      <c r="CC76" s="6519"/>
      <c r="CD76" s="6519"/>
      <c r="CE76" s="6519"/>
      <c r="CF76" s="6519"/>
      <c r="CG76" s="6519"/>
      <c r="CH76" s="1165"/>
      <c r="CI76" s="6525"/>
      <c r="CJ76" s="6519"/>
      <c r="CK76" s="6519"/>
      <c r="CL76" s="6519"/>
      <c r="CM76" s="6519"/>
      <c r="CN76" s="6519"/>
      <c r="CO76" s="6519"/>
      <c r="CP76" s="6519"/>
      <c r="CQ76" s="6519"/>
      <c r="CR76" s="6519"/>
      <c r="CS76" s="6519"/>
      <c r="CT76" s="6519"/>
      <c r="CU76" s="6519"/>
      <c r="CV76" s="6519"/>
      <c r="CW76" s="6519"/>
      <c r="CX76" s="6519"/>
      <c r="CY76" s="1165"/>
      <c r="CZ76" s="1169"/>
      <c r="DA76" s="6519"/>
      <c r="DB76" s="6519"/>
      <c r="DC76" s="6519"/>
      <c r="DD76" s="6519"/>
      <c r="DE76" s="6519"/>
      <c r="DF76" s="6519"/>
      <c r="DG76" s="6519"/>
      <c r="DH76" s="6519"/>
      <c r="DI76" s="6519"/>
      <c r="DJ76" s="6519"/>
      <c r="DK76" s="6519"/>
      <c r="DL76" s="6519"/>
      <c r="DM76" s="6519"/>
      <c r="DN76" s="6519"/>
      <c r="DO76" s="6519"/>
      <c r="DP76" s="1165"/>
      <c r="DQ76" s="1165"/>
      <c r="DR76" s="1169"/>
      <c r="DS76" s="3202"/>
      <c r="DT76" s="3202"/>
      <c r="DU76" s="827"/>
    </row>
    <row r="77" spans="2:125" ht="9.75" customHeight="1">
      <c r="B77" s="893"/>
      <c r="C77" s="6529"/>
      <c r="D77" s="3377"/>
      <c r="E77" s="6531"/>
      <c r="F77" s="3320" t="s">
        <v>28</v>
      </c>
      <c r="G77" s="3321"/>
      <c r="H77" s="3321"/>
      <c r="I77" s="3321"/>
      <c r="J77" s="3321"/>
      <c r="K77" s="3321"/>
      <c r="L77" s="3321"/>
      <c r="M77" s="3321"/>
      <c r="N77" s="3321"/>
      <c r="O77" s="3321"/>
      <c r="P77" s="3322"/>
      <c r="Q77" s="3149"/>
      <c r="R77" s="3149"/>
      <c r="S77" s="3150"/>
      <c r="T77" s="893"/>
      <c r="U77" s="6435" t="str">
        <f>IF(OR(分離第三表入力用!T73=0,LEN(分離第三表入力用!T73)-7&lt;=0),"",LEFT(分離第三表入力用!T73,LEN(分離第三表入力用!T73)-7))</f>
        <v/>
      </c>
      <c r="V77" s="6436"/>
      <c r="W77" s="6436"/>
      <c r="X77" s="6436"/>
      <c r="Y77" s="6437"/>
      <c r="Z77" s="906"/>
      <c r="AA77" s="6379" t="str">
        <f>IF(OR(分離第三表入力用!T73=0,LEN(分離第三表入力用!T73)-6&lt;=0),"",MID(分離第三表入力用!T73,LEN(分離第三表入力用!T73)-6,1))</f>
        <v/>
      </c>
      <c r="AB77" s="906"/>
      <c r="AC77" s="6379" t="str">
        <f>IF(OR(分離第三表入力用!T73=0,LEN(分離第三表入力用!T73)-5&lt;=0),"",MID(分離第三表入力用!T73,LEN(分離第三表入力用!T73)-5,1))</f>
        <v/>
      </c>
      <c r="AD77" s="906"/>
      <c r="AE77" s="6379" t="str">
        <f>IF(OR(分離第三表入力用!T73=0,LEN(分離第三表入力用!T73)-4&lt;=0),"",MID(分離第三表入力用!T73,LEN(分離第三表入力用!T73)-4,1))</f>
        <v/>
      </c>
      <c r="AF77" s="906"/>
      <c r="AG77" s="6379" t="str">
        <f>IF(OR(分離第三表入力用!T73=0,LEN(分離第三表入力用!T73)-3&lt;=0),"",MID(分離第三表入力用!T73,LEN(分離第三表入力用!T73)-3,1))</f>
        <v/>
      </c>
      <c r="AH77" s="906"/>
      <c r="AI77" s="6379" t="str">
        <f>IF(OR(分離第三表入力用!T73=0,LEN(分離第三表入力用!T73)-2&lt;=0),"",MID(分離第三表入力用!T73,LEN(分離第三表入力用!T73)-2,1))</f>
        <v/>
      </c>
      <c r="AJ77" s="906"/>
      <c r="AK77" s="6379" t="str">
        <f>IF(OR(分離第三表入力用!T73=0,LEN(分離第三表入力用!T73)-1&lt;=0),"",MID(分離第三表入力用!T73,LEN(分離第三表入力用!T73)-1,1))</f>
        <v/>
      </c>
      <c r="AL77" s="906"/>
      <c r="AM77" s="6379" t="str">
        <f>IF(分離第三表入力用!T73&lt;&gt;0,RIGHT(分離第三表入力用!T73,1),"")</f>
        <v/>
      </c>
      <c r="AN77" s="1128"/>
      <c r="AO77" s="873"/>
      <c r="AP77" s="6510"/>
      <c r="AQ77" s="6511"/>
      <c r="AR77" s="6511"/>
      <c r="AS77" s="6511"/>
      <c r="AT77" s="6511"/>
      <c r="AU77" s="6512"/>
      <c r="AV77" s="6515"/>
      <c r="AW77" s="6511"/>
      <c r="AX77" s="6511"/>
      <c r="AY77" s="6511"/>
      <c r="AZ77" s="6511"/>
      <c r="BA77" s="6511"/>
      <c r="BB77" s="6511"/>
      <c r="BC77" s="6511"/>
      <c r="BD77" s="6511"/>
      <c r="BE77" s="6511"/>
      <c r="BF77" s="6511"/>
      <c r="BG77" s="6511"/>
      <c r="BH77" s="6511"/>
      <c r="BI77" s="6511"/>
      <c r="BJ77" s="6511"/>
      <c r="BK77" s="6511"/>
      <c r="BL77" s="6511"/>
      <c r="BM77" s="6511"/>
      <c r="BN77" s="6511"/>
      <c r="BO77" s="6511"/>
      <c r="BP77" s="6511"/>
      <c r="BQ77" s="6512"/>
      <c r="BR77" s="6520"/>
      <c r="BS77" s="6521"/>
      <c r="BT77" s="6521"/>
      <c r="BU77" s="6521"/>
      <c r="BV77" s="6521"/>
      <c r="BW77" s="6521"/>
      <c r="BX77" s="6521"/>
      <c r="BY77" s="6521"/>
      <c r="BZ77" s="6521"/>
      <c r="CA77" s="6521"/>
      <c r="CB77" s="6521"/>
      <c r="CC77" s="6521"/>
      <c r="CD77" s="6521"/>
      <c r="CE77" s="6521"/>
      <c r="CF77" s="6521"/>
      <c r="CG77" s="6521"/>
      <c r="CH77" s="1165"/>
      <c r="CI77" s="6526"/>
      <c r="CJ77" s="6521"/>
      <c r="CK77" s="6521"/>
      <c r="CL77" s="6521"/>
      <c r="CM77" s="6521"/>
      <c r="CN77" s="6521"/>
      <c r="CO77" s="6521"/>
      <c r="CP77" s="6521"/>
      <c r="CQ77" s="6521"/>
      <c r="CR77" s="6521"/>
      <c r="CS77" s="6521"/>
      <c r="CT77" s="6521"/>
      <c r="CU77" s="6521"/>
      <c r="CV77" s="6521"/>
      <c r="CW77" s="6521"/>
      <c r="CX77" s="6521"/>
      <c r="CY77" s="1165"/>
      <c r="CZ77" s="1169"/>
      <c r="DA77" s="6521"/>
      <c r="DB77" s="6521"/>
      <c r="DC77" s="6521"/>
      <c r="DD77" s="6521"/>
      <c r="DE77" s="6521"/>
      <c r="DF77" s="6521"/>
      <c r="DG77" s="6521"/>
      <c r="DH77" s="6521"/>
      <c r="DI77" s="6521"/>
      <c r="DJ77" s="6521"/>
      <c r="DK77" s="6521"/>
      <c r="DL77" s="6521"/>
      <c r="DM77" s="6521"/>
      <c r="DN77" s="6521"/>
      <c r="DO77" s="6521"/>
      <c r="DP77" s="1165"/>
      <c r="DQ77" s="1165"/>
      <c r="DR77" s="1169"/>
      <c r="DS77" s="3202"/>
      <c r="DT77" s="3202"/>
      <c r="DU77" s="827"/>
    </row>
    <row r="78" spans="2:125" ht="12.75" customHeight="1">
      <c r="B78" s="893"/>
      <c r="C78" s="6529"/>
      <c r="D78" s="3377"/>
      <c r="E78" s="6531"/>
      <c r="F78" s="3320"/>
      <c r="G78" s="3321"/>
      <c r="H78" s="3321"/>
      <c r="I78" s="3321"/>
      <c r="J78" s="3321"/>
      <c r="K78" s="3321"/>
      <c r="L78" s="3321"/>
      <c r="M78" s="3321"/>
      <c r="N78" s="3321"/>
      <c r="O78" s="3321"/>
      <c r="P78" s="3322"/>
      <c r="Q78" s="3149"/>
      <c r="R78" s="3149"/>
      <c r="S78" s="3150"/>
      <c r="T78" s="842"/>
      <c r="U78" s="6438"/>
      <c r="V78" s="6439"/>
      <c r="W78" s="6439"/>
      <c r="X78" s="6439"/>
      <c r="Y78" s="6440"/>
      <c r="Z78" s="843"/>
      <c r="AA78" s="6380"/>
      <c r="AB78" s="843"/>
      <c r="AC78" s="6380"/>
      <c r="AD78" s="843"/>
      <c r="AE78" s="6380"/>
      <c r="AF78" s="843"/>
      <c r="AG78" s="6380"/>
      <c r="AH78" s="843"/>
      <c r="AI78" s="6380"/>
      <c r="AJ78" s="843"/>
      <c r="AK78" s="6380"/>
      <c r="AL78" s="843"/>
      <c r="AM78" s="6380"/>
      <c r="AN78" s="1114"/>
      <c r="AO78" s="873"/>
      <c r="AP78" s="6504" t="str">
        <f>分離第三表入力用!AB73</f>
        <v/>
      </c>
      <c r="AQ78" s="6505"/>
      <c r="AR78" s="6505"/>
      <c r="AS78" s="6505"/>
      <c r="AT78" s="6505"/>
      <c r="AU78" s="6506"/>
      <c r="AV78" s="6513" t="str">
        <f>分離第三表入力用!AG73</f>
        <v/>
      </c>
      <c r="AW78" s="6505"/>
      <c r="AX78" s="6505"/>
      <c r="AY78" s="6505"/>
      <c r="AZ78" s="6505"/>
      <c r="BA78" s="6505"/>
      <c r="BB78" s="6505"/>
      <c r="BC78" s="6505"/>
      <c r="BD78" s="6505"/>
      <c r="BE78" s="6505"/>
      <c r="BF78" s="6505"/>
      <c r="BG78" s="6505"/>
      <c r="BH78" s="6505"/>
      <c r="BI78" s="6505"/>
      <c r="BJ78" s="6505"/>
      <c r="BK78" s="6505"/>
      <c r="BL78" s="6505"/>
      <c r="BM78" s="6505"/>
      <c r="BN78" s="6505"/>
      <c r="BO78" s="6505"/>
      <c r="BP78" s="6505"/>
      <c r="BQ78" s="6506"/>
      <c r="BR78" s="6516">
        <f>分離第三表入力用!AS73</f>
        <v>0</v>
      </c>
      <c r="BS78" s="6517"/>
      <c r="BT78" s="6517"/>
      <c r="BU78" s="6517"/>
      <c r="BV78" s="6517"/>
      <c r="BW78" s="6517"/>
      <c r="BX78" s="6517"/>
      <c r="BY78" s="6517"/>
      <c r="BZ78" s="6517"/>
      <c r="CA78" s="6517"/>
      <c r="CB78" s="6517"/>
      <c r="CC78" s="6517"/>
      <c r="CD78" s="6517"/>
      <c r="CE78" s="6517"/>
      <c r="CF78" s="6517"/>
      <c r="CG78" s="6517"/>
      <c r="CH78" s="1174"/>
      <c r="CI78" s="6524">
        <f>分離第三表入力用!BI73</f>
        <v>0</v>
      </c>
      <c r="CJ78" s="6517"/>
      <c r="CK78" s="6517"/>
      <c r="CL78" s="6517"/>
      <c r="CM78" s="6517"/>
      <c r="CN78" s="6517"/>
      <c r="CO78" s="6517"/>
      <c r="CP78" s="6517"/>
      <c r="CQ78" s="6517"/>
      <c r="CR78" s="6517"/>
      <c r="CS78" s="6517"/>
      <c r="CT78" s="6517"/>
      <c r="CU78" s="6517"/>
      <c r="CV78" s="6517"/>
      <c r="CW78" s="6517"/>
      <c r="CX78" s="6517"/>
      <c r="CY78" s="1174"/>
      <c r="CZ78" s="1173"/>
      <c r="DA78" s="6517">
        <f>分離第三表入力用!BY73</f>
        <v>0</v>
      </c>
      <c r="DB78" s="6517"/>
      <c r="DC78" s="6517"/>
      <c r="DD78" s="6517"/>
      <c r="DE78" s="6517"/>
      <c r="DF78" s="6517"/>
      <c r="DG78" s="6517"/>
      <c r="DH78" s="6517"/>
      <c r="DI78" s="6517"/>
      <c r="DJ78" s="6517"/>
      <c r="DK78" s="6517"/>
      <c r="DL78" s="6517"/>
      <c r="DM78" s="6517"/>
      <c r="DN78" s="6517"/>
      <c r="DO78" s="6517"/>
      <c r="DP78" s="1174"/>
      <c r="DQ78" s="1174"/>
      <c r="DR78" s="1173"/>
      <c r="DS78" s="3202"/>
      <c r="DT78" s="3202"/>
      <c r="DU78" s="827"/>
    </row>
    <row r="79" spans="2:125" ht="3" customHeight="1">
      <c r="B79" s="893"/>
      <c r="C79" s="6529"/>
      <c r="D79" s="3377"/>
      <c r="E79" s="6531"/>
      <c r="F79" s="1179"/>
      <c r="G79" s="965"/>
      <c r="H79" s="854"/>
      <c r="I79" s="854"/>
      <c r="J79" s="854"/>
      <c r="K79" s="854"/>
      <c r="L79" s="854"/>
      <c r="M79" s="854"/>
      <c r="N79" s="854"/>
      <c r="O79" s="854"/>
      <c r="P79" s="853"/>
      <c r="Q79" s="3152"/>
      <c r="R79" s="3152"/>
      <c r="S79" s="3153"/>
      <c r="T79" s="852"/>
      <c r="U79" s="851"/>
      <c r="V79" s="851"/>
      <c r="W79" s="851"/>
      <c r="X79" s="851"/>
      <c r="Y79" s="851"/>
      <c r="Z79" s="850"/>
      <c r="AA79" s="919"/>
      <c r="AB79" s="850"/>
      <c r="AC79" s="919"/>
      <c r="AD79" s="850"/>
      <c r="AE79" s="919"/>
      <c r="AF79" s="850"/>
      <c r="AG79" s="850"/>
      <c r="AH79" s="850"/>
      <c r="AI79" s="850"/>
      <c r="AJ79" s="850"/>
      <c r="AK79" s="850"/>
      <c r="AL79" s="850"/>
      <c r="AM79" s="850"/>
      <c r="AN79" s="1118"/>
      <c r="AO79" s="873"/>
      <c r="AP79" s="6507"/>
      <c r="AQ79" s="6508"/>
      <c r="AR79" s="6508"/>
      <c r="AS79" s="6508"/>
      <c r="AT79" s="6508"/>
      <c r="AU79" s="6509"/>
      <c r="AV79" s="6514"/>
      <c r="AW79" s="6508"/>
      <c r="AX79" s="6508"/>
      <c r="AY79" s="6508"/>
      <c r="AZ79" s="6508"/>
      <c r="BA79" s="6508"/>
      <c r="BB79" s="6508"/>
      <c r="BC79" s="6508"/>
      <c r="BD79" s="6508"/>
      <c r="BE79" s="6508"/>
      <c r="BF79" s="6508"/>
      <c r="BG79" s="6508"/>
      <c r="BH79" s="6508"/>
      <c r="BI79" s="6508"/>
      <c r="BJ79" s="6508"/>
      <c r="BK79" s="6508"/>
      <c r="BL79" s="6508"/>
      <c r="BM79" s="6508"/>
      <c r="BN79" s="6508"/>
      <c r="BO79" s="6508"/>
      <c r="BP79" s="6508"/>
      <c r="BQ79" s="6509"/>
      <c r="BR79" s="6518"/>
      <c r="BS79" s="6519"/>
      <c r="BT79" s="6519"/>
      <c r="BU79" s="6519"/>
      <c r="BV79" s="6519"/>
      <c r="BW79" s="6519"/>
      <c r="BX79" s="6519"/>
      <c r="BY79" s="6519"/>
      <c r="BZ79" s="6519"/>
      <c r="CA79" s="6519"/>
      <c r="CB79" s="6519"/>
      <c r="CC79" s="6519"/>
      <c r="CD79" s="6519"/>
      <c r="CE79" s="6519"/>
      <c r="CF79" s="6519"/>
      <c r="CG79" s="6519"/>
      <c r="CH79" s="1165"/>
      <c r="CI79" s="6525"/>
      <c r="CJ79" s="6519"/>
      <c r="CK79" s="6519"/>
      <c r="CL79" s="6519"/>
      <c r="CM79" s="6519"/>
      <c r="CN79" s="6519"/>
      <c r="CO79" s="6519"/>
      <c r="CP79" s="6519"/>
      <c r="CQ79" s="6519"/>
      <c r="CR79" s="6519"/>
      <c r="CS79" s="6519"/>
      <c r="CT79" s="6519"/>
      <c r="CU79" s="6519"/>
      <c r="CV79" s="6519"/>
      <c r="CW79" s="6519"/>
      <c r="CX79" s="6519"/>
      <c r="CY79" s="1165"/>
      <c r="CZ79" s="1169"/>
      <c r="DA79" s="6519"/>
      <c r="DB79" s="6519"/>
      <c r="DC79" s="6519"/>
      <c r="DD79" s="6519"/>
      <c r="DE79" s="6519"/>
      <c r="DF79" s="6519"/>
      <c r="DG79" s="6519"/>
      <c r="DH79" s="6519"/>
      <c r="DI79" s="6519"/>
      <c r="DJ79" s="6519"/>
      <c r="DK79" s="6519"/>
      <c r="DL79" s="6519"/>
      <c r="DM79" s="6519"/>
      <c r="DN79" s="6519"/>
      <c r="DO79" s="6519"/>
      <c r="DP79" s="1165"/>
      <c r="DQ79" s="1165"/>
      <c r="DR79" s="1169"/>
      <c r="DS79" s="3202"/>
      <c r="DT79" s="3202"/>
      <c r="DU79" s="827"/>
    </row>
    <row r="80" spans="2:125" ht="3" customHeight="1">
      <c r="B80" s="893"/>
      <c r="C80" s="6529"/>
      <c r="D80" s="3377"/>
      <c r="E80" s="3378"/>
      <c r="F80" s="873"/>
      <c r="G80" s="873"/>
      <c r="H80" s="873"/>
      <c r="I80" s="873"/>
      <c r="J80" s="873"/>
      <c r="K80" s="873"/>
      <c r="L80" s="873"/>
      <c r="M80" s="873"/>
      <c r="N80" s="873"/>
      <c r="O80" s="873"/>
      <c r="P80" s="873"/>
      <c r="Q80" s="3252"/>
      <c r="R80" s="3242"/>
      <c r="S80" s="6424"/>
      <c r="T80" s="863"/>
      <c r="U80" s="862"/>
      <c r="V80" s="862"/>
      <c r="W80" s="862"/>
      <c r="X80" s="862"/>
      <c r="Y80" s="862"/>
      <c r="Z80" s="862"/>
      <c r="AA80" s="862"/>
      <c r="AB80" s="862"/>
      <c r="AC80" s="862"/>
      <c r="AD80" s="862"/>
      <c r="AE80" s="862"/>
      <c r="AF80" s="862"/>
      <c r="AG80" s="862"/>
      <c r="AH80" s="862"/>
      <c r="AI80" s="862"/>
      <c r="AJ80" s="862"/>
      <c r="AK80" s="862"/>
      <c r="AL80" s="862"/>
      <c r="AM80" s="862"/>
      <c r="AN80" s="1116"/>
      <c r="AO80" s="873"/>
      <c r="AP80" s="6507"/>
      <c r="AQ80" s="6508"/>
      <c r="AR80" s="6508"/>
      <c r="AS80" s="6508"/>
      <c r="AT80" s="6508"/>
      <c r="AU80" s="6509"/>
      <c r="AV80" s="6514"/>
      <c r="AW80" s="6508"/>
      <c r="AX80" s="6508"/>
      <c r="AY80" s="6508"/>
      <c r="AZ80" s="6508"/>
      <c r="BA80" s="6508"/>
      <c r="BB80" s="6508"/>
      <c r="BC80" s="6508"/>
      <c r="BD80" s="6508"/>
      <c r="BE80" s="6508"/>
      <c r="BF80" s="6508"/>
      <c r="BG80" s="6508"/>
      <c r="BH80" s="6508"/>
      <c r="BI80" s="6508"/>
      <c r="BJ80" s="6508"/>
      <c r="BK80" s="6508"/>
      <c r="BL80" s="6508"/>
      <c r="BM80" s="6508"/>
      <c r="BN80" s="6508"/>
      <c r="BO80" s="6508"/>
      <c r="BP80" s="6508"/>
      <c r="BQ80" s="6509"/>
      <c r="BR80" s="6518"/>
      <c r="BS80" s="6519"/>
      <c r="BT80" s="6519"/>
      <c r="BU80" s="6519"/>
      <c r="BV80" s="6519"/>
      <c r="BW80" s="6519"/>
      <c r="BX80" s="6519"/>
      <c r="BY80" s="6519"/>
      <c r="BZ80" s="6519"/>
      <c r="CA80" s="6519"/>
      <c r="CB80" s="6519"/>
      <c r="CC80" s="6519"/>
      <c r="CD80" s="6519"/>
      <c r="CE80" s="6519"/>
      <c r="CF80" s="6519"/>
      <c r="CG80" s="6519"/>
      <c r="CH80" s="1165"/>
      <c r="CI80" s="6525"/>
      <c r="CJ80" s="6519"/>
      <c r="CK80" s="6519"/>
      <c r="CL80" s="6519"/>
      <c r="CM80" s="6519"/>
      <c r="CN80" s="6519"/>
      <c r="CO80" s="6519"/>
      <c r="CP80" s="6519"/>
      <c r="CQ80" s="6519"/>
      <c r="CR80" s="6519"/>
      <c r="CS80" s="6519"/>
      <c r="CT80" s="6519"/>
      <c r="CU80" s="6519"/>
      <c r="CV80" s="6519"/>
      <c r="CW80" s="6519"/>
      <c r="CX80" s="6519"/>
      <c r="CY80" s="1165"/>
      <c r="CZ80" s="1169"/>
      <c r="DA80" s="6519"/>
      <c r="DB80" s="6519"/>
      <c r="DC80" s="6519"/>
      <c r="DD80" s="6519"/>
      <c r="DE80" s="6519"/>
      <c r="DF80" s="6519"/>
      <c r="DG80" s="6519"/>
      <c r="DH80" s="6519"/>
      <c r="DI80" s="6519"/>
      <c r="DJ80" s="6519"/>
      <c r="DK80" s="6519"/>
      <c r="DL80" s="6519"/>
      <c r="DM80" s="6519"/>
      <c r="DN80" s="6519"/>
      <c r="DO80" s="6519"/>
      <c r="DP80" s="1165"/>
      <c r="DQ80" s="1165"/>
      <c r="DR80" s="1169"/>
      <c r="DS80" s="3202"/>
      <c r="DT80" s="3202"/>
      <c r="DU80" s="827"/>
    </row>
    <row r="81" spans="2:125" ht="15.75" customHeight="1" thickBot="1">
      <c r="B81" s="893"/>
      <c r="C81" s="6529"/>
      <c r="D81" s="3377"/>
      <c r="E81" s="3378"/>
      <c r="F81" s="6538" t="s">
        <v>30</v>
      </c>
      <c r="G81" s="6539"/>
      <c r="H81" s="6539"/>
      <c r="I81" s="6539"/>
      <c r="J81" s="6539"/>
      <c r="K81" s="6539"/>
      <c r="L81" s="6539"/>
      <c r="M81" s="6539"/>
      <c r="N81" s="6539"/>
      <c r="O81" s="6539"/>
      <c r="P81" s="6540"/>
      <c r="Q81" s="3148"/>
      <c r="R81" s="3149"/>
      <c r="S81" s="3150"/>
      <c r="T81" s="893"/>
      <c r="U81" s="6435" t="str">
        <f>IF(OR(分離第三表入力用!T76=0,LEN(分離第三表入力用!T76)-7&lt;=0),"",LEFT(分離第三表入力用!T76,LEN(分離第三表入力用!T76)-7))</f>
        <v/>
      </c>
      <c r="V81" s="6436"/>
      <c r="W81" s="6436"/>
      <c r="X81" s="6436"/>
      <c r="Y81" s="6437"/>
      <c r="Z81" s="906"/>
      <c r="AA81" s="6379" t="str">
        <f>IF(OR(分離第三表入力用!T76=0,LEN(分離第三表入力用!T76)-6&lt;=0),"",MID(分離第三表入力用!T76,LEN(分離第三表入力用!T76)-6,1))</f>
        <v/>
      </c>
      <c r="AB81" s="906"/>
      <c r="AC81" s="6379" t="str">
        <f>IF(OR(分離第三表入力用!T76=0,LEN(分離第三表入力用!T76)-5&lt;=0),"",MID(分離第三表入力用!T76,LEN(分離第三表入力用!T76)-5,1))</f>
        <v/>
      </c>
      <c r="AD81" s="906"/>
      <c r="AE81" s="6379" t="str">
        <f>IF(OR(分離第三表入力用!T76=0,LEN(分離第三表入力用!T76)-4&lt;=0),"",MID(分離第三表入力用!T76,LEN(分離第三表入力用!T76)-4,1))</f>
        <v/>
      </c>
      <c r="AF81" s="906"/>
      <c r="AG81" s="6379" t="str">
        <f>IF(OR(分離第三表入力用!T76=0,LEN(分離第三表入力用!T76)-3&lt;=0),"",MID(分離第三表入力用!T76,LEN(分離第三表入力用!T76)-3,1))</f>
        <v/>
      </c>
      <c r="AH81" s="906"/>
      <c r="AI81" s="6379" t="str">
        <f>IF(OR(分離第三表入力用!T76=0,LEN(分離第三表入力用!T76)-2&lt;=0),"",MID(分離第三表入力用!T76,LEN(分離第三表入力用!T76)-2,1))</f>
        <v/>
      </c>
      <c r="AJ81" s="906"/>
      <c r="AK81" s="6379" t="str">
        <f>IF(OR(分離第三表入力用!T76=0,LEN(分離第三表入力用!T76)-1&lt;=0),"",MID(分離第三表入力用!T76,LEN(分離第三表入力用!T76)-1,1))</f>
        <v/>
      </c>
      <c r="AL81" s="906"/>
      <c r="AM81" s="6379" t="str">
        <f>IF(分離第三表入力用!T76&lt;&gt;0,RIGHT(分離第三表入力用!T76,1),"")</f>
        <v/>
      </c>
      <c r="AN81" s="1128"/>
      <c r="AO81" s="873"/>
      <c r="AP81" s="6507"/>
      <c r="AQ81" s="6508"/>
      <c r="AR81" s="6508"/>
      <c r="AS81" s="6508"/>
      <c r="AT81" s="6508"/>
      <c r="AU81" s="6509"/>
      <c r="AV81" s="6514"/>
      <c r="AW81" s="6508"/>
      <c r="AX81" s="6508"/>
      <c r="AY81" s="6508"/>
      <c r="AZ81" s="6508"/>
      <c r="BA81" s="6508"/>
      <c r="BB81" s="6508"/>
      <c r="BC81" s="6508"/>
      <c r="BD81" s="6508"/>
      <c r="BE81" s="6508"/>
      <c r="BF81" s="6508"/>
      <c r="BG81" s="6508"/>
      <c r="BH81" s="6508"/>
      <c r="BI81" s="6508"/>
      <c r="BJ81" s="6508"/>
      <c r="BK81" s="6508"/>
      <c r="BL81" s="6508"/>
      <c r="BM81" s="6508"/>
      <c r="BN81" s="6508"/>
      <c r="BO81" s="6508"/>
      <c r="BP81" s="6508"/>
      <c r="BQ81" s="6509"/>
      <c r="BR81" s="6541"/>
      <c r="BS81" s="6542"/>
      <c r="BT81" s="6542"/>
      <c r="BU81" s="6542"/>
      <c r="BV81" s="6542"/>
      <c r="BW81" s="6542"/>
      <c r="BX81" s="6542"/>
      <c r="BY81" s="6542"/>
      <c r="BZ81" s="6542"/>
      <c r="CA81" s="6542"/>
      <c r="CB81" s="6542"/>
      <c r="CC81" s="6542"/>
      <c r="CD81" s="6542"/>
      <c r="CE81" s="6542"/>
      <c r="CF81" s="6542"/>
      <c r="CG81" s="6542"/>
      <c r="CH81" s="1160"/>
      <c r="CI81" s="6526"/>
      <c r="CJ81" s="6521"/>
      <c r="CK81" s="6521"/>
      <c r="CL81" s="6521"/>
      <c r="CM81" s="6521"/>
      <c r="CN81" s="6521"/>
      <c r="CO81" s="6521"/>
      <c r="CP81" s="6521"/>
      <c r="CQ81" s="6521"/>
      <c r="CR81" s="6521"/>
      <c r="CS81" s="6521"/>
      <c r="CT81" s="6521"/>
      <c r="CU81" s="6521"/>
      <c r="CV81" s="6521"/>
      <c r="CW81" s="6521"/>
      <c r="CX81" s="6521"/>
      <c r="CY81" s="1178"/>
      <c r="CZ81" s="1177"/>
      <c r="DA81" s="6521"/>
      <c r="DB81" s="6521"/>
      <c r="DC81" s="6521"/>
      <c r="DD81" s="6521"/>
      <c r="DE81" s="6521"/>
      <c r="DF81" s="6521"/>
      <c r="DG81" s="6521"/>
      <c r="DH81" s="6521"/>
      <c r="DI81" s="6521"/>
      <c r="DJ81" s="6521"/>
      <c r="DK81" s="6521"/>
      <c r="DL81" s="6521"/>
      <c r="DM81" s="6521"/>
      <c r="DN81" s="6521"/>
      <c r="DO81" s="6521"/>
      <c r="DP81" s="1178"/>
      <c r="DQ81" s="1178"/>
      <c r="DR81" s="1177"/>
      <c r="DS81" s="3202"/>
      <c r="DT81" s="3202"/>
      <c r="DU81" s="827"/>
    </row>
    <row r="82" spans="2:125" ht="6.75" customHeight="1">
      <c r="B82" s="893"/>
      <c r="C82" s="6529"/>
      <c r="D82" s="3377"/>
      <c r="E82" s="3378"/>
      <c r="F82" s="6538"/>
      <c r="G82" s="6539"/>
      <c r="H82" s="6539"/>
      <c r="I82" s="6539"/>
      <c r="J82" s="6539"/>
      <c r="K82" s="6539"/>
      <c r="L82" s="6539"/>
      <c r="M82" s="6539"/>
      <c r="N82" s="6539"/>
      <c r="O82" s="6539"/>
      <c r="P82" s="6540"/>
      <c r="Q82" s="3148"/>
      <c r="R82" s="3149"/>
      <c r="S82" s="3150"/>
      <c r="T82" s="842"/>
      <c r="U82" s="6438"/>
      <c r="V82" s="6439"/>
      <c r="W82" s="6439"/>
      <c r="X82" s="6439"/>
      <c r="Y82" s="6440"/>
      <c r="Z82" s="843"/>
      <c r="AA82" s="6380"/>
      <c r="AB82" s="843"/>
      <c r="AC82" s="6380"/>
      <c r="AD82" s="843"/>
      <c r="AE82" s="6380"/>
      <c r="AF82" s="843"/>
      <c r="AG82" s="6380"/>
      <c r="AH82" s="843"/>
      <c r="AI82" s="6380"/>
      <c r="AJ82" s="843"/>
      <c r="AK82" s="6380"/>
      <c r="AL82" s="843"/>
      <c r="AM82" s="6380"/>
      <c r="AN82" s="1114"/>
      <c r="AO82" s="893"/>
      <c r="AP82" s="1176"/>
      <c r="AQ82" s="1175"/>
      <c r="AR82" s="6546" t="s">
        <v>996</v>
      </c>
      <c r="AS82" s="6546"/>
      <c r="AT82" s="6546"/>
      <c r="AU82" s="6546"/>
      <c r="AV82" s="6546"/>
      <c r="AW82" s="6546"/>
      <c r="AX82" s="6546"/>
      <c r="AY82" s="6546"/>
      <c r="AZ82" s="6546"/>
      <c r="BA82" s="6546"/>
      <c r="BB82" s="6546"/>
      <c r="BC82" s="6546"/>
      <c r="BD82" s="6546"/>
      <c r="BE82" s="6546"/>
      <c r="BF82" s="6546"/>
      <c r="BG82" s="6546"/>
      <c r="BH82" s="6546"/>
      <c r="BI82" s="6546"/>
      <c r="BJ82" s="6546"/>
      <c r="BK82" s="6546"/>
      <c r="BL82" s="6546"/>
      <c r="BM82" s="6546"/>
      <c r="BN82" s="6546"/>
      <c r="BO82" s="6546"/>
      <c r="BP82" s="6546"/>
      <c r="BQ82" s="6546"/>
      <c r="BR82" s="6547"/>
      <c r="BS82" s="842"/>
      <c r="BT82" s="842"/>
      <c r="BU82" s="3148"/>
      <c r="BV82" s="3149"/>
      <c r="BW82" s="3149"/>
      <c r="BX82" s="3149"/>
      <c r="BY82" s="3150"/>
      <c r="BZ82" s="931"/>
      <c r="CA82" s="842"/>
      <c r="CB82" s="6549">
        <f>分離第三表入力用!BC77</f>
        <v>45815300</v>
      </c>
      <c r="CC82" s="6549"/>
      <c r="CD82" s="6549"/>
      <c r="CE82" s="6549"/>
      <c r="CF82" s="6549"/>
      <c r="CG82" s="6549"/>
      <c r="CH82" s="6549"/>
      <c r="CI82" s="6549"/>
      <c r="CJ82" s="6549"/>
      <c r="CK82" s="6549"/>
      <c r="CL82" s="6549"/>
      <c r="CM82" s="6549"/>
      <c r="CN82" s="6549"/>
      <c r="CO82" s="6549"/>
      <c r="CP82" s="6549"/>
      <c r="CQ82" s="6549"/>
      <c r="CR82" s="6549"/>
      <c r="CS82" s="6549"/>
      <c r="CT82" s="6549"/>
      <c r="CU82" s="6549"/>
      <c r="CV82" s="6549"/>
      <c r="CW82" s="6549"/>
      <c r="CX82" s="6549"/>
      <c r="CY82" s="1174"/>
      <c r="CZ82" s="1173"/>
      <c r="DA82" s="1172">
        <f>分離第三表入力用!BL80</f>
        <v>0</v>
      </c>
      <c r="DB82" s="1172"/>
      <c r="DC82" s="1172"/>
      <c r="DD82" s="1172"/>
      <c r="DE82" s="1172"/>
      <c r="DF82" s="1172"/>
      <c r="DG82" s="1172"/>
      <c r="DH82" s="1172"/>
      <c r="DI82" s="1172"/>
      <c r="DJ82" s="1172"/>
      <c r="DK82" s="1172"/>
      <c r="DL82" s="1172"/>
      <c r="DM82" s="1172"/>
      <c r="DN82" s="1172"/>
      <c r="DO82" s="1172"/>
      <c r="DP82" s="1172"/>
      <c r="DQ82" s="1171"/>
      <c r="DR82" s="1170"/>
      <c r="DS82" s="3202"/>
      <c r="DT82" s="3202"/>
      <c r="DU82" s="827"/>
    </row>
    <row r="83" spans="2:125" ht="3" customHeight="1">
      <c r="B83" s="893"/>
      <c r="C83" s="6529"/>
      <c r="D83" s="3377"/>
      <c r="E83" s="3378"/>
      <c r="F83" s="854"/>
      <c r="G83" s="854"/>
      <c r="H83" s="854"/>
      <c r="I83" s="854"/>
      <c r="J83" s="854"/>
      <c r="K83" s="854"/>
      <c r="L83" s="884"/>
      <c r="M83" s="854"/>
      <c r="N83" s="854"/>
      <c r="O83" s="854"/>
      <c r="P83" s="854"/>
      <c r="Q83" s="3151"/>
      <c r="R83" s="3152"/>
      <c r="S83" s="3153"/>
      <c r="T83" s="852"/>
      <c r="U83" s="851"/>
      <c r="V83" s="851"/>
      <c r="W83" s="851"/>
      <c r="X83" s="851"/>
      <c r="Y83" s="851"/>
      <c r="Z83" s="850"/>
      <c r="AA83" s="919"/>
      <c r="AB83" s="850"/>
      <c r="AC83" s="919"/>
      <c r="AD83" s="850"/>
      <c r="AE83" s="919"/>
      <c r="AF83" s="850"/>
      <c r="AG83" s="850"/>
      <c r="AH83" s="850"/>
      <c r="AI83" s="850"/>
      <c r="AJ83" s="850"/>
      <c r="AK83" s="850"/>
      <c r="AL83" s="850"/>
      <c r="AM83" s="850"/>
      <c r="AN83" s="1118"/>
      <c r="AO83" s="893"/>
      <c r="AP83" s="1166"/>
      <c r="AQ83" s="1165"/>
      <c r="AR83" s="6547"/>
      <c r="AS83" s="6547"/>
      <c r="AT83" s="6547"/>
      <c r="AU83" s="6547"/>
      <c r="AV83" s="6547"/>
      <c r="AW83" s="6547"/>
      <c r="AX83" s="6547"/>
      <c r="AY83" s="6547"/>
      <c r="AZ83" s="6547"/>
      <c r="BA83" s="6547"/>
      <c r="BB83" s="6547"/>
      <c r="BC83" s="6547"/>
      <c r="BD83" s="6547"/>
      <c r="BE83" s="6547"/>
      <c r="BF83" s="6547"/>
      <c r="BG83" s="6547"/>
      <c r="BH83" s="6547"/>
      <c r="BI83" s="6547"/>
      <c r="BJ83" s="6547"/>
      <c r="BK83" s="6547"/>
      <c r="BL83" s="6547"/>
      <c r="BM83" s="6547"/>
      <c r="BN83" s="6547"/>
      <c r="BO83" s="6547"/>
      <c r="BP83" s="6547"/>
      <c r="BQ83" s="6547"/>
      <c r="BR83" s="6547"/>
      <c r="BS83" s="842"/>
      <c r="BT83" s="842"/>
      <c r="BU83" s="3148"/>
      <c r="BV83" s="3149"/>
      <c r="BW83" s="3149"/>
      <c r="BX83" s="3149"/>
      <c r="BY83" s="3150"/>
      <c r="BZ83" s="931"/>
      <c r="CA83" s="842"/>
      <c r="CB83" s="6549"/>
      <c r="CC83" s="6549"/>
      <c r="CD83" s="6549"/>
      <c r="CE83" s="6549"/>
      <c r="CF83" s="6549"/>
      <c r="CG83" s="6549"/>
      <c r="CH83" s="6549"/>
      <c r="CI83" s="6549"/>
      <c r="CJ83" s="6549"/>
      <c r="CK83" s="6549"/>
      <c r="CL83" s="6549"/>
      <c r="CM83" s="6549"/>
      <c r="CN83" s="6549"/>
      <c r="CO83" s="6549"/>
      <c r="CP83" s="6549"/>
      <c r="CQ83" s="6549"/>
      <c r="CR83" s="6549"/>
      <c r="CS83" s="6549"/>
      <c r="CT83" s="6549"/>
      <c r="CU83" s="6549"/>
      <c r="CV83" s="6549"/>
      <c r="CW83" s="6549"/>
      <c r="CX83" s="6549"/>
      <c r="CY83" s="1165"/>
      <c r="CZ83" s="1169"/>
      <c r="DA83" s="1164"/>
      <c r="DB83" s="1164"/>
      <c r="DC83" s="1164"/>
      <c r="DD83" s="1164"/>
      <c r="DE83" s="1164"/>
      <c r="DF83" s="1164"/>
      <c r="DG83" s="1164"/>
      <c r="DH83" s="1164"/>
      <c r="DI83" s="1164"/>
      <c r="DJ83" s="1164"/>
      <c r="DK83" s="1164"/>
      <c r="DL83" s="1164"/>
      <c r="DM83" s="1164"/>
      <c r="DN83" s="1164"/>
      <c r="DO83" s="1164"/>
      <c r="DP83" s="1164"/>
      <c r="DQ83" s="1168"/>
      <c r="DR83" s="1167"/>
      <c r="DS83" s="3202"/>
      <c r="DT83" s="3202"/>
      <c r="DU83" s="827"/>
    </row>
    <row r="84" spans="2:125" ht="3" customHeight="1">
      <c r="B84" s="893"/>
      <c r="C84" s="6529"/>
      <c r="D84" s="3377"/>
      <c r="E84" s="3378"/>
      <c r="F84" s="848"/>
      <c r="G84" s="848"/>
      <c r="H84" s="848"/>
      <c r="I84" s="848"/>
      <c r="J84" s="848"/>
      <c r="K84" s="848"/>
      <c r="L84" s="848"/>
      <c r="M84" s="848"/>
      <c r="N84" s="848"/>
      <c r="O84" s="848"/>
      <c r="P84" s="848"/>
      <c r="Q84" s="3252"/>
      <c r="R84" s="3242"/>
      <c r="S84" s="6424"/>
      <c r="T84" s="863"/>
      <c r="U84" s="862"/>
      <c r="V84" s="862"/>
      <c r="W84" s="862"/>
      <c r="X84" s="862"/>
      <c r="Y84" s="862"/>
      <c r="Z84" s="862"/>
      <c r="AA84" s="862"/>
      <c r="AB84" s="862"/>
      <c r="AC84" s="862"/>
      <c r="AD84" s="862"/>
      <c r="AE84" s="862"/>
      <c r="AF84" s="862"/>
      <c r="AG84" s="862"/>
      <c r="AH84" s="862"/>
      <c r="AI84" s="862"/>
      <c r="AJ84" s="862"/>
      <c r="AK84" s="862"/>
      <c r="AL84" s="862"/>
      <c r="AM84" s="862"/>
      <c r="AN84" s="1116"/>
      <c r="AO84" s="893"/>
      <c r="AP84" s="1166"/>
      <c r="AQ84" s="1165"/>
      <c r="AR84" s="6547"/>
      <c r="AS84" s="6547"/>
      <c r="AT84" s="6547"/>
      <c r="AU84" s="6547"/>
      <c r="AV84" s="6547"/>
      <c r="AW84" s="6547"/>
      <c r="AX84" s="6547"/>
      <c r="AY84" s="6547"/>
      <c r="AZ84" s="6547"/>
      <c r="BA84" s="6547"/>
      <c r="BB84" s="6547"/>
      <c r="BC84" s="6547"/>
      <c r="BD84" s="6547"/>
      <c r="BE84" s="6547"/>
      <c r="BF84" s="6547"/>
      <c r="BG84" s="6547"/>
      <c r="BH84" s="6547"/>
      <c r="BI84" s="6547"/>
      <c r="BJ84" s="6547"/>
      <c r="BK84" s="6547"/>
      <c r="BL84" s="6547"/>
      <c r="BM84" s="6547"/>
      <c r="BN84" s="6547"/>
      <c r="BO84" s="6547"/>
      <c r="BP84" s="6547"/>
      <c r="BQ84" s="6547"/>
      <c r="BR84" s="6547"/>
      <c r="BS84" s="842"/>
      <c r="BT84" s="842"/>
      <c r="BU84" s="3148"/>
      <c r="BV84" s="3149"/>
      <c r="BW84" s="3149"/>
      <c r="BX84" s="3149"/>
      <c r="BY84" s="3150"/>
      <c r="BZ84" s="931"/>
      <c r="CA84" s="842"/>
      <c r="CB84" s="6549"/>
      <c r="CC84" s="6549"/>
      <c r="CD84" s="6549"/>
      <c r="CE84" s="6549"/>
      <c r="CF84" s="6549"/>
      <c r="CG84" s="6549"/>
      <c r="CH84" s="6549"/>
      <c r="CI84" s="6549"/>
      <c r="CJ84" s="6549"/>
      <c r="CK84" s="6549"/>
      <c r="CL84" s="6549"/>
      <c r="CM84" s="6549"/>
      <c r="CN84" s="6549"/>
      <c r="CO84" s="6549"/>
      <c r="CP84" s="6549"/>
      <c r="CQ84" s="6549"/>
      <c r="CR84" s="6549"/>
      <c r="CS84" s="6549"/>
      <c r="CT84" s="6549"/>
      <c r="CU84" s="6549"/>
      <c r="CV84" s="6549"/>
      <c r="CW84" s="6549"/>
      <c r="CX84" s="6549"/>
      <c r="CY84" s="1115"/>
      <c r="CZ84" s="1125"/>
      <c r="DA84" s="1164"/>
      <c r="DB84" s="1164"/>
      <c r="DC84" s="1164"/>
      <c r="DD84" s="1164"/>
      <c r="DE84" s="1164"/>
      <c r="DF84" s="1164"/>
      <c r="DG84" s="1164"/>
      <c r="DH84" s="1164"/>
      <c r="DI84" s="1164"/>
      <c r="DJ84" s="1164"/>
      <c r="DK84" s="1164"/>
      <c r="DL84" s="1164"/>
      <c r="DM84" s="1164"/>
      <c r="DN84" s="1164"/>
      <c r="DO84" s="1164"/>
      <c r="DP84" s="1164"/>
      <c r="DQ84" s="1163"/>
      <c r="DR84" s="1162"/>
      <c r="DS84" s="3202"/>
      <c r="DT84" s="3202"/>
      <c r="DU84" s="827"/>
    </row>
    <row r="85" spans="2:125" ht="22.5" customHeight="1">
      <c r="B85" s="893"/>
      <c r="C85" s="6529"/>
      <c r="D85" s="3377"/>
      <c r="E85" s="3378"/>
      <c r="F85" s="827"/>
      <c r="G85" s="3311" t="s">
        <v>31</v>
      </c>
      <c r="H85" s="3311"/>
      <c r="I85" s="3311"/>
      <c r="J85" s="3311"/>
      <c r="K85" s="3311"/>
      <c r="L85" s="3311"/>
      <c r="M85" s="3311"/>
      <c r="N85" s="3311"/>
      <c r="O85" s="3311"/>
      <c r="P85" s="3149"/>
      <c r="Q85" s="3148"/>
      <c r="R85" s="3149"/>
      <c r="S85" s="3150"/>
      <c r="T85" s="842"/>
      <c r="U85" s="6462" t="str">
        <f>IF(OR(分離第三表入力用!T79=0,LEN(分離第三表入力用!T79)-7&lt;=0),"",LEFT(分離第三表入力用!T79,LEN(分離第三表入力用!T79)-7))</f>
        <v/>
      </c>
      <c r="V85" s="6463"/>
      <c r="W85" s="6463"/>
      <c r="X85" s="6463"/>
      <c r="Y85" s="6464"/>
      <c r="Z85" s="843"/>
      <c r="AA85" s="1121" t="str">
        <f>IF(OR(分離第三表入力用!T79=0,LEN(分離第三表入力用!T79)-6&lt;=0),"",MID(分離第三表入力用!T79,LEN(分離第三表入力用!T79)-6,1))</f>
        <v/>
      </c>
      <c r="AB85" s="843"/>
      <c r="AC85" s="1121" t="str">
        <f>IF(OR(分離第三表入力用!T79=0,LEN(分離第三表入力用!T79)-5&lt;=0),"",MID(分離第三表入力用!T79,LEN(分離第三表入力用!T79)-5,1))</f>
        <v/>
      </c>
      <c r="AD85" s="843"/>
      <c r="AE85" s="1121" t="str">
        <f>IF(OR(分離第三表入力用!T79=0,LEN(分離第三表入力用!T79)-4&lt;=0),"",MID(分離第三表入力用!T79,LEN(分離第三表入力用!T79)-4,1))</f>
        <v/>
      </c>
      <c r="AF85" s="843"/>
      <c r="AG85" s="1121" t="str">
        <f>IF(OR(分離第三表入力用!T79=0,LEN(分離第三表入力用!T79)-3&lt;=0),"",MID(分離第三表入力用!T79,LEN(分離第三表入力用!T79)-3,1))</f>
        <v/>
      </c>
      <c r="AH85" s="843"/>
      <c r="AI85" s="1121" t="str">
        <f>IF(OR(分離第三表入力用!T79=0,LEN(分離第三表入力用!T79)-2&lt;=0),"",MID(分離第三表入力用!T79,LEN(分離第三表入力用!T79)-2,1))</f>
        <v/>
      </c>
      <c r="AJ85" s="843"/>
      <c r="AK85" s="1121" t="str">
        <f>IF(OR(分離第三表入力用!T79=0,LEN(分離第三表入力用!T79)-1&lt;=0),"",MID(分離第三表入力用!T79,LEN(分離第三表入力用!T79)-1,1))</f>
        <v/>
      </c>
      <c r="AL85" s="843"/>
      <c r="AM85" s="1121" t="str">
        <f>IF(分離第三表入力用!T79&lt;&gt;0,RIGHT(分離第三表入力用!T79,1),"")</f>
        <v/>
      </c>
      <c r="AN85" s="1114"/>
      <c r="AO85" s="893"/>
      <c r="AP85" s="1166"/>
      <c r="AQ85" s="1165"/>
      <c r="AR85" s="6547"/>
      <c r="AS85" s="6547"/>
      <c r="AT85" s="6547"/>
      <c r="AU85" s="6547"/>
      <c r="AV85" s="6547"/>
      <c r="AW85" s="6547"/>
      <c r="AX85" s="6547"/>
      <c r="AY85" s="6547"/>
      <c r="AZ85" s="6547"/>
      <c r="BA85" s="6547"/>
      <c r="BB85" s="6547"/>
      <c r="BC85" s="6547"/>
      <c r="BD85" s="6547"/>
      <c r="BE85" s="6547"/>
      <c r="BF85" s="6547"/>
      <c r="BG85" s="6547"/>
      <c r="BH85" s="6547"/>
      <c r="BI85" s="6547"/>
      <c r="BJ85" s="6547"/>
      <c r="BK85" s="6547"/>
      <c r="BL85" s="6547"/>
      <c r="BM85" s="6547"/>
      <c r="BN85" s="6547"/>
      <c r="BO85" s="6547"/>
      <c r="BP85" s="6547"/>
      <c r="BQ85" s="6547"/>
      <c r="BR85" s="6547"/>
      <c r="BS85" s="842"/>
      <c r="BT85" s="842"/>
      <c r="BU85" s="3148"/>
      <c r="BV85" s="3149"/>
      <c r="BW85" s="3149"/>
      <c r="BX85" s="3149"/>
      <c r="BY85" s="3150"/>
      <c r="BZ85" s="931"/>
      <c r="CA85" s="842"/>
      <c r="CB85" s="6549"/>
      <c r="CC85" s="6549"/>
      <c r="CD85" s="6549"/>
      <c r="CE85" s="6549"/>
      <c r="CF85" s="6549"/>
      <c r="CG85" s="6549"/>
      <c r="CH85" s="6549"/>
      <c r="CI85" s="6549"/>
      <c r="CJ85" s="6549"/>
      <c r="CK85" s="6549"/>
      <c r="CL85" s="6549"/>
      <c r="CM85" s="6549"/>
      <c r="CN85" s="6549"/>
      <c r="CO85" s="6549"/>
      <c r="CP85" s="6549"/>
      <c r="CQ85" s="6549"/>
      <c r="CR85" s="6549"/>
      <c r="CS85" s="6549"/>
      <c r="CT85" s="6549"/>
      <c r="CU85" s="6549"/>
      <c r="CV85" s="6549"/>
      <c r="CW85" s="6549"/>
      <c r="CX85" s="6549"/>
      <c r="CY85" s="1115"/>
      <c r="CZ85" s="1125"/>
      <c r="DA85" s="1164"/>
      <c r="DB85" s="1164"/>
      <c r="DC85" s="1164"/>
      <c r="DD85" s="1164"/>
      <c r="DE85" s="1164"/>
      <c r="DF85" s="1164"/>
      <c r="DG85" s="1164"/>
      <c r="DH85" s="1164"/>
      <c r="DI85" s="1164"/>
      <c r="DJ85" s="1164"/>
      <c r="DK85" s="1164"/>
      <c r="DL85" s="1164"/>
      <c r="DM85" s="1164"/>
      <c r="DN85" s="1164"/>
      <c r="DO85" s="1164"/>
      <c r="DP85" s="1164"/>
      <c r="DQ85" s="1163"/>
      <c r="DR85" s="1162"/>
      <c r="DS85" s="3202"/>
      <c r="DT85" s="3202"/>
      <c r="DU85" s="827"/>
    </row>
    <row r="86" spans="2:125" ht="3" customHeight="1" thickBot="1">
      <c r="B86" s="893"/>
      <c r="C86" s="6529"/>
      <c r="D86" s="3379"/>
      <c r="E86" s="3380"/>
      <c r="F86" s="842"/>
      <c r="G86" s="842"/>
      <c r="H86" s="842"/>
      <c r="I86" s="842"/>
      <c r="J86" s="842"/>
      <c r="K86" s="842"/>
      <c r="L86" s="842"/>
      <c r="M86" s="842"/>
      <c r="N86" s="842"/>
      <c r="O86" s="842"/>
      <c r="P86" s="3149"/>
      <c r="Q86" s="3148"/>
      <c r="R86" s="3149"/>
      <c r="S86" s="3150"/>
      <c r="T86" s="852"/>
      <c r="U86" s="851"/>
      <c r="V86" s="851"/>
      <c r="W86" s="851"/>
      <c r="X86" s="851"/>
      <c r="Y86" s="851"/>
      <c r="Z86" s="850"/>
      <c r="AA86" s="919"/>
      <c r="AB86" s="850"/>
      <c r="AC86" s="919"/>
      <c r="AD86" s="850"/>
      <c r="AE86" s="919"/>
      <c r="AF86" s="850"/>
      <c r="AG86" s="850"/>
      <c r="AH86" s="850"/>
      <c r="AI86" s="850"/>
      <c r="AJ86" s="850"/>
      <c r="AK86" s="850"/>
      <c r="AL86" s="850"/>
      <c r="AM86" s="850"/>
      <c r="AN86" s="1118"/>
      <c r="AO86" s="893"/>
      <c r="AP86" s="1161"/>
      <c r="AQ86" s="1160"/>
      <c r="AR86" s="6548"/>
      <c r="AS86" s="6548"/>
      <c r="AT86" s="6548"/>
      <c r="AU86" s="6548"/>
      <c r="AV86" s="6548"/>
      <c r="AW86" s="6548"/>
      <c r="AX86" s="6548"/>
      <c r="AY86" s="6548"/>
      <c r="AZ86" s="6548"/>
      <c r="BA86" s="6548"/>
      <c r="BB86" s="6548"/>
      <c r="BC86" s="6548"/>
      <c r="BD86" s="6548"/>
      <c r="BE86" s="6548"/>
      <c r="BF86" s="6548"/>
      <c r="BG86" s="6548"/>
      <c r="BH86" s="6548"/>
      <c r="BI86" s="6548"/>
      <c r="BJ86" s="6548"/>
      <c r="BK86" s="6548"/>
      <c r="BL86" s="6548"/>
      <c r="BM86" s="6548"/>
      <c r="BN86" s="6548"/>
      <c r="BO86" s="6548"/>
      <c r="BP86" s="6548"/>
      <c r="BQ86" s="6548"/>
      <c r="BR86" s="6548"/>
      <c r="BS86" s="837"/>
      <c r="BT86" s="837"/>
      <c r="BU86" s="6461"/>
      <c r="BV86" s="6427"/>
      <c r="BW86" s="6427"/>
      <c r="BX86" s="6427"/>
      <c r="BY86" s="6428"/>
      <c r="BZ86" s="1159"/>
      <c r="CA86" s="837"/>
      <c r="CB86" s="6550"/>
      <c r="CC86" s="6550"/>
      <c r="CD86" s="6550"/>
      <c r="CE86" s="6550"/>
      <c r="CF86" s="6550"/>
      <c r="CG86" s="6550"/>
      <c r="CH86" s="6550"/>
      <c r="CI86" s="6550"/>
      <c r="CJ86" s="6550"/>
      <c r="CK86" s="6550"/>
      <c r="CL86" s="6550"/>
      <c r="CM86" s="6550"/>
      <c r="CN86" s="6550"/>
      <c r="CO86" s="6550"/>
      <c r="CP86" s="6550"/>
      <c r="CQ86" s="6550"/>
      <c r="CR86" s="6550"/>
      <c r="CS86" s="6550"/>
      <c r="CT86" s="6550"/>
      <c r="CU86" s="6550"/>
      <c r="CV86" s="6550"/>
      <c r="CW86" s="6550"/>
      <c r="CX86" s="6550"/>
      <c r="CY86" s="1158"/>
      <c r="CZ86" s="1157"/>
      <c r="DA86" s="1156"/>
      <c r="DB86" s="1156"/>
      <c r="DC86" s="1156"/>
      <c r="DD86" s="1156"/>
      <c r="DE86" s="1156"/>
      <c r="DF86" s="1156"/>
      <c r="DG86" s="1156"/>
      <c r="DH86" s="1156"/>
      <c r="DI86" s="1156"/>
      <c r="DJ86" s="1156"/>
      <c r="DK86" s="1156"/>
      <c r="DL86" s="1156"/>
      <c r="DM86" s="1156"/>
      <c r="DN86" s="1156"/>
      <c r="DO86" s="1156"/>
      <c r="DP86" s="1156"/>
      <c r="DQ86" s="1156"/>
      <c r="DR86" s="1155"/>
      <c r="DS86" s="3202"/>
      <c r="DT86" s="3202"/>
      <c r="DU86" s="827"/>
    </row>
    <row r="87" spans="2:125" ht="3" customHeight="1">
      <c r="B87" s="893"/>
      <c r="C87" s="6529"/>
      <c r="D87" s="1151"/>
      <c r="E87" s="872"/>
      <c r="F87" s="988"/>
      <c r="G87" s="988"/>
      <c r="H87" s="988"/>
      <c r="I87" s="988"/>
      <c r="J87" s="988"/>
      <c r="K87" s="988"/>
      <c r="L87" s="988"/>
      <c r="M87" s="988"/>
      <c r="N87" s="988"/>
      <c r="O87" s="988"/>
      <c r="P87" s="848"/>
      <c r="Q87" s="3252"/>
      <c r="R87" s="3242"/>
      <c r="S87" s="6424"/>
      <c r="T87" s="863"/>
      <c r="U87" s="862"/>
      <c r="V87" s="862"/>
      <c r="W87" s="862"/>
      <c r="X87" s="862"/>
      <c r="Y87" s="862"/>
      <c r="Z87" s="862"/>
      <c r="AA87" s="862"/>
      <c r="AB87" s="862"/>
      <c r="AC87" s="862"/>
      <c r="AD87" s="862"/>
      <c r="AE87" s="862"/>
      <c r="AF87" s="862"/>
      <c r="AG87" s="862"/>
      <c r="AH87" s="862"/>
      <c r="AI87" s="862"/>
      <c r="AJ87" s="862"/>
      <c r="AK87" s="862"/>
      <c r="AL87" s="862"/>
      <c r="AM87" s="862"/>
      <c r="AN87" s="1116"/>
      <c r="AO87" s="893"/>
      <c r="AP87" s="1130"/>
      <c r="AQ87" s="1154"/>
      <c r="AR87" s="1154"/>
      <c r="AS87" s="1154"/>
      <c r="AT87" s="1154"/>
      <c r="AU87" s="1154"/>
      <c r="AV87" s="1154"/>
      <c r="AW87" s="1154"/>
      <c r="AX87" s="1154"/>
      <c r="AY87" s="1154"/>
      <c r="AZ87" s="1154"/>
      <c r="BA87" s="1154"/>
      <c r="BB87" s="1154"/>
      <c r="BC87" s="1154"/>
      <c r="BD87" s="1154"/>
      <c r="BE87" s="1154"/>
      <c r="BF87" s="1154"/>
      <c r="BG87" s="1154"/>
      <c r="BH87" s="1154"/>
      <c r="BI87" s="1154"/>
      <c r="BJ87" s="1154"/>
      <c r="BK87" s="1154"/>
      <c r="BL87" s="1154"/>
      <c r="BM87" s="1154"/>
      <c r="BN87" s="1154"/>
      <c r="BO87" s="1154"/>
      <c r="BP87" s="1154"/>
      <c r="BQ87" s="1154"/>
      <c r="BR87" s="1154"/>
      <c r="BS87" s="1154"/>
      <c r="BT87" s="1154"/>
      <c r="BU87" s="6493"/>
      <c r="BV87" s="6494"/>
      <c r="BW87" s="6494"/>
      <c r="BX87" s="6494"/>
      <c r="BY87" s="6495"/>
      <c r="BZ87" s="944"/>
      <c r="CA87" s="944"/>
      <c r="CB87" s="845"/>
      <c r="CC87" s="845"/>
      <c r="CD87" s="845"/>
      <c r="CE87" s="845"/>
      <c r="CF87" s="845"/>
      <c r="CG87" s="845"/>
      <c r="CH87" s="845"/>
      <c r="CI87" s="845"/>
      <c r="CJ87" s="845"/>
      <c r="CK87" s="845"/>
      <c r="CL87" s="845"/>
      <c r="CM87" s="845"/>
      <c r="CN87" s="845"/>
      <c r="CO87" s="845"/>
      <c r="CP87" s="845"/>
      <c r="CQ87" s="845"/>
      <c r="CR87" s="845"/>
      <c r="CS87" s="845"/>
      <c r="CT87" s="845"/>
      <c r="CU87" s="845"/>
      <c r="CV87" s="845"/>
      <c r="CW87" s="845"/>
      <c r="CX87" s="845"/>
      <c r="CY87" s="845"/>
      <c r="CZ87" s="845"/>
      <c r="DA87" s="906"/>
      <c r="DB87" s="906"/>
      <c r="DC87" s="906"/>
      <c r="DD87" s="906"/>
      <c r="DE87" s="906"/>
      <c r="DF87" s="906"/>
      <c r="DG87" s="906"/>
      <c r="DH87" s="906"/>
      <c r="DI87" s="906"/>
      <c r="DJ87" s="906"/>
      <c r="DK87" s="906"/>
      <c r="DL87" s="906"/>
      <c r="DM87" s="906"/>
      <c r="DN87" s="906"/>
      <c r="DO87" s="906"/>
      <c r="DP87" s="906"/>
      <c r="DQ87" s="982"/>
      <c r="DR87" s="972"/>
      <c r="DS87" s="3202"/>
      <c r="DT87" s="3202"/>
      <c r="DU87" s="827"/>
    </row>
    <row r="88" spans="2:125" ht="22.5" customHeight="1">
      <c r="B88" s="893"/>
      <c r="C88" s="6529"/>
      <c r="D88" s="1145"/>
      <c r="E88" s="6527" t="s">
        <v>34</v>
      </c>
      <c r="F88" s="6527"/>
      <c r="G88" s="6527"/>
      <c r="H88" s="6527"/>
      <c r="I88" s="6527"/>
      <c r="J88" s="6527"/>
      <c r="K88" s="6527"/>
      <c r="L88" s="6527"/>
      <c r="M88" s="6527"/>
      <c r="N88" s="6527"/>
      <c r="O88" s="6527"/>
      <c r="P88" s="873"/>
      <c r="Q88" s="3148"/>
      <c r="R88" s="3149"/>
      <c r="S88" s="3150"/>
      <c r="T88" s="842"/>
      <c r="U88" s="6462" t="str">
        <f>IF(OR(分離第三表入力用!T82=0,LEN(分離第三表入力用!T82)-7&lt;=0),"",LEFT(分離第三表入力用!T82,LEN(分離第三表入力用!T82)-7))</f>
        <v/>
      </c>
      <c r="V88" s="6463"/>
      <c r="W88" s="6463"/>
      <c r="X88" s="6463"/>
      <c r="Y88" s="6464"/>
      <c r="Z88" s="843"/>
      <c r="AA88" s="1121" t="str">
        <f>IF(OR(分離第三表入力用!T82=0,LEN(分離第三表入力用!T82)-6&lt;=0),"",MID(分離第三表入力用!T82,LEN(分離第三表入力用!T82)-6,1))</f>
        <v/>
      </c>
      <c r="AB88" s="843"/>
      <c r="AC88" s="1121" t="str">
        <f>IF(OR(分離第三表入力用!T82=0,LEN(分離第三表入力用!T82)-5&lt;=0),"",MID(分離第三表入力用!T82,LEN(分離第三表入力用!T82)-5,1))</f>
        <v/>
      </c>
      <c r="AD88" s="843"/>
      <c r="AE88" s="1121" t="str">
        <f>IF(OR(分離第三表入力用!T82=0,LEN(分離第三表入力用!T82)-4&lt;=0),"",MID(分離第三表入力用!T82,LEN(分離第三表入力用!T82)-4,1))</f>
        <v/>
      </c>
      <c r="AF88" s="843"/>
      <c r="AG88" s="1121" t="str">
        <f>IF(OR(分離第三表入力用!T82=0,LEN(分離第三表入力用!T82)-3&lt;=0),"",MID(分離第三表入力用!T82,LEN(分離第三表入力用!T82)-3,1))</f>
        <v/>
      </c>
      <c r="AH88" s="843"/>
      <c r="AI88" s="1121" t="str">
        <f>IF(OR(分離第三表入力用!T82=0,LEN(分離第三表入力用!T82)-2&lt;=0),"",MID(分離第三表入力用!T82,LEN(分離第三表入力用!T82)-2,1))</f>
        <v/>
      </c>
      <c r="AJ88" s="843"/>
      <c r="AK88" s="1121" t="str">
        <f>IF(OR(分離第三表入力用!T82=0,LEN(分離第三表入力用!T82)-1&lt;=0),"",MID(分離第三表入力用!T82,LEN(分離第三表入力用!T82)-1,1))</f>
        <v/>
      </c>
      <c r="AL88" s="843"/>
      <c r="AM88" s="1121" t="str">
        <f>IF(分離第三表入力用!T82&lt;&gt;0,RIGHT(分離第三表入力用!T82,1),"")</f>
        <v/>
      </c>
      <c r="AN88" s="1114"/>
      <c r="AO88" s="873"/>
      <c r="AP88" s="1133"/>
      <c r="AR88" s="3311" t="s">
        <v>995</v>
      </c>
      <c r="AS88" s="3311"/>
      <c r="AT88" s="3311"/>
      <c r="AU88" s="3311"/>
      <c r="AV88" s="3311"/>
      <c r="AW88" s="3311"/>
      <c r="AX88" s="3311"/>
      <c r="AY88" s="3311"/>
      <c r="AZ88" s="3311"/>
      <c r="BA88" s="3311"/>
      <c r="BB88" s="3311"/>
      <c r="BC88" s="3311"/>
      <c r="BD88" s="3311"/>
      <c r="BE88" s="3311"/>
      <c r="BF88" s="3311"/>
      <c r="BG88" s="3311"/>
      <c r="BH88" s="3311"/>
      <c r="BI88" s="3311"/>
      <c r="BJ88" s="3311"/>
      <c r="BK88" s="3311"/>
      <c r="BL88" s="3311"/>
      <c r="BM88" s="3311"/>
      <c r="BN88" s="3311"/>
      <c r="BO88" s="3311"/>
      <c r="BP88" s="3311"/>
      <c r="BQ88" s="3311"/>
      <c r="BR88" s="3311"/>
      <c r="BU88" s="6496"/>
      <c r="BV88" s="3868"/>
      <c r="BW88" s="3868"/>
      <c r="BX88" s="3868"/>
      <c r="BY88" s="3813"/>
      <c r="BZ88" s="896"/>
      <c r="CA88" s="896"/>
      <c r="CB88" s="6435" t="str">
        <f>IF(OR(分離第三表入力用!BL80=0,LEN(分離第三表入力用!BL80)-7&lt;=0),"",LEFT(分離第三表入力用!BL80,LEN(分離第三表入力用!BL80)-7))</f>
        <v/>
      </c>
      <c r="CC88" s="6436"/>
      <c r="CD88" s="6436"/>
      <c r="CE88" s="6436"/>
      <c r="CF88" s="6436"/>
      <c r="CG88" s="6436"/>
      <c r="CH88" s="6436"/>
      <c r="CI88" s="6436"/>
      <c r="CJ88" s="6436"/>
      <c r="CK88" s="6437"/>
      <c r="CL88" s="935"/>
      <c r="CM88" s="6465" t="str">
        <f>IF(OR(分離第三表入力用!BL80=0,LEN(分離第三表入力用!BL80)-6&lt;=0),"",MID(分離第三表入力用!BL80,LEN(分離第三表入力用!BL80)-6,1))</f>
        <v/>
      </c>
      <c r="CN88" s="6466"/>
      <c r="CO88" s="6466"/>
      <c r="CP88" s="6467"/>
      <c r="CQ88" s="843"/>
      <c r="CR88" s="6485" t="str">
        <f>IF(OR(分離第三表入力用!BL80=0,LEN(分離第三表入力用!BL80)-5&lt;=0),"",MID(分離第三表入力用!BL80,LEN(分離第三表入力用!BL80)-5,1))</f>
        <v/>
      </c>
      <c r="CS88" s="6486"/>
      <c r="CT88" s="6487"/>
      <c r="CU88" s="934"/>
      <c r="CV88" s="6476" t="str">
        <f>IF(OR(分離第三表入力用!BL80=0,LEN(分離第三表入力用!BL80)-4&lt;=0),"",MID(分離第三表入力用!BL80,LEN(分離第三表入力用!BL80)-4,1))</f>
        <v/>
      </c>
      <c r="CW88" s="6477"/>
      <c r="CX88" s="6477"/>
      <c r="CY88" s="6478"/>
      <c r="CZ88" s="934"/>
      <c r="DA88" s="6476" t="str">
        <f>IF(OR(分離第三表入力用!BL80=0,LEN(分離第三表入力用!BL80)-3&lt;=0),"",MID(分離第三表入力用!BL80,LEN(分離第三表入力用!BL80)-3,1))</f>
        <v/>
      </c>
      <c r="DB88" s="6477"/>
      <c r="DC88" s="6478"/>
      <c r="DD88" s="934"/>
      <c r="DE88" s="6476" t="str">
        <f>IF(OR(分離第三表入力用!BL80=0,LEN(分離第三表入力用!BL80)-2&lt;=0),"",MID(分離第三表入力用!BL80,LEN(分離第三表入力用!BL80)-2,1))</f>
        <v/>
      </c>
      <c r="DF88" s="6477"/>
      <c r="DG88" s="6477"/>
      <c r="DH88" s="6478"/>
      <c r="DI88" s="934"/>
      <c r="DJ88" s="6476" t="str">
        <f>IF(OR(分離第三表入力用!BL80=0,LEN(分離第三表入力用!BL80)-1&lt;=0),"",MID(分離第三表入力用!BL80,LEN(分離第三表入力用!BL80)-1,1))</f>
        <v/>
      </c>
      <c r="DK88" s="6477"/>
      <c r="DL88" s="6478"/>
      <c r="DM88" s="934"/>
      <c r="DN88" s="6476" t="str">
        <f>IF(分離第三表入力用!BL80&lt;&gt;0,RIGHT(分離第三表入力用!BL80,1),"")</f>
        <v/>
      </c>
      <c r="DO88" s="6477"/>
      <c r="DP88" s="6478"/>
      <c r="DQ88" s="933"/>
      <c r="DR88" s="932"/>
      <c r="DS88" s="3202"/>
      <c r="DT88" s="3202"/>
      <c r="DU88" s="827"/>
    </row>
    <row r="89" spans="2:125" ht="3" customHeight="1">
      <c r="B89" s="893"/>
      <c r="C89" s="6529"/>
      <c r="D89" s="1153"/>
      <c r="E89" s="1152"/>
      <c r="F89" s="854"/>
      <c r="G89" s="854"/>
      <c r="H89" s="854"/>
      <c r="I89" s="854"/>
      <c r="J89" s="854"/>
      <c r="K89" s="854"/>
      <c r="L89" s="854"/>
      <c r="M89" s="854"/>
      <c r="N89" s="854"/>
      <c r="O89" s="854"/>
      <c r="P89" s="854"/>
      <c r="Q89" s="3151"/>
      <c r="R89" s="3152"/>
      <c r="S89" s="3153"/>
      <c r="T89" s="852"/>
      <c r="U89" s="851"/>
      <c r="V89" s="851"/>
      <c r="W89" s="851"/>
      <c r="X89" s="851"/>
      <c r="Y89" s="851"/>
      <c r="Z89" s="850"/>
      <c r="AA89" s="919"/>
      <c r="AB89" s="850"/>
      <c r="AC89" s="919"/>
      <c r="AD89" s="850"/>
      <c r="AE89" s="919"/>
      <c r="AF89" s="850"/>
      <c r="AG89" s="850"/>
      <c r="AH89" s="850"/>
      <c r="AI89" s="850"/>
      <c r="AJ89" s="850"/>
      <c r="AK89" s="850"/>
      <c r="AL89" s="850"/>
      <c r="AM89" s="850"/>
      <c r="AN89" s="1118"/>
      <c r="AO89" s="873"/>
      <c r="AP89" s="1127"/>
      <c r="AQ89" s="1115"/>
      <c r="AR89" s="3311"/>
      <c r="AS89" s="3311"/>
      <c r="AT89" s="3311"/>
      <c r="AU89" s="3311"/>
      <c r="AV89" s="3311"/>
      <c r="AW89" s="3311"/>
      <c r="AX89" s="3311"/>
      <c r="AY89" s="3311"/>
      <c r="AZ89" s="3311"/>
      <c r="BA89" s="3311"/>
      <c r="BB89" s="3311"/>
      <c r="BC89" s="3311"/>
      <c r="BD89" s="3311"/>
      <c r="BE89" s="3311"/>
      <c r="BF89" s="3311"/>
      <c r="BG89" s="3311"/>
      <c r="BH89" s="3311"/>
      <c r="BI89" s="3311"/>
      <c r="BJ89" s="3311"/>
      <c r="BK89" s="3311"/>
      <c r="BL89" s="3311"/>
      <c r="BM89" s="3311"/>
      <c r="BN89" s="3311"/>
      <c r="BO89" s="3311"/>
      <c r="BP89" s="3311"/>
      <c r="BQ89" s="3311"/>
      <c r="BR89" s="3311"/>
      <c r="BS89" s="1115"/>
      <c r="BT89" s="1115"/>
      <c r="BU89" s="6496"/>
      <c r="BV89" s="3868"/>
      <c r="BW89" s="3868"/>
      <c r="BX89" s="3868"/>
      <c r="BY89" s="3813"/>
      <c r="BZ89" s="896"/>
      <c r="CA89" s="896"/>
      <c r="CB89" s="6457"/>
      <c r="CC89" s="3781"/>
      <c r="CD89" s="3781"/>
      <c r="CE89" s="3781"/>
      <c r="CF89" s="3781"/>
      <c r="CG89" s="3781"/>
      <c r="CH89" s="3781"/>
      <c r="CI89" s="3781"/>
      <c r="CJ89" s="3781"/>
      <c r="CK89" s="6458"/>
      <c r="CL89" s="1135"/>
      <c r="CM89" s="6468"/>
      <c r="CN89" s="6469"/>
      <c r="CO89" s="6469"/>
      <c r="CP89" s="6470"/>
      <c r="CQ89" s="1134"/>
      <c r="CR89" s="6488"/>
      <c r="CS89" s="3175"/>
      <c r="CT89" s="6489"/>
      <c r="CU89" s="948"/>
      <c r="CV89" s="6479"/>
      <c r="CW89" s="6480"/>
      <c r="CX89" s="6480"/>
      <c r="CY89" s="6481"/>
      <c r="CZ89" s="948"/>
      <c r="DA89" s="6479"/>
      <c r="DB89" s="6480"/>
      <c r="DC89" s="6481"/>
      <c r="DD89" s="948"/>
      <c r="DE89" s="6479"/>
      <c r="DF89" s="6480"/>
      <c r="DG89" s="6480"/>
      <c r="DH89" s="6481"/>
      <c r="DI89" s="948"/>
      <c r="DJ89" s="6479"/>
      <c r="DK89" s="6480"/>
      <c r="DL89" s="6481"/>
      <c r="DM89" s="948"/>
      <c r="DN89" s="6479"/>
      <c r="DO89" s="6480"/>
      <c r="DP89" s="6481"/>
      <c r="DQ89" s="948"/>
      <c r="DR89" s="947"/>
      <c r="DS89" s="3202"/>
      <c r="DT89" s="3202"/>
      <c r="DU89" s="827"/>
    </row>
    <row r="90" spans="2:125" ht="3" customHeight="1" thickBot="1">
      <c r="B90" s="893"/>
      <c r="C90" s="6529"/>
      <c r="D90" s="1151"/>
      <c r="E90" s="813"/>
      <c r="F90" s="813"/>
      <c r="G90" s="813"/>
      <c r="H90" s="813"/>
      <c r="I90" s="813"/>
      <c r="J90" s="813"/>
      <c r="K90" s="813"/>
      <c r="L90" s="813"/>
      <c r="M90" s="813"/>
      <c r="N90" s="813"/>
      <c r="O90" s="813"/>
      <c r="P90" s="848"/>
      <c r="Q90" s="3252"/>
      <c r="R90" s="3242"/>
      <c r="S90" s="6424"/>
      <c r="T90" s="863"/>
      <c r="U90" s="862"/>
      <c r="V90" s="862"/>
      <c r="W90" s="862"/>
      <c r="X90" s="862"/>
      <c r="Y90" s="862"/>
      <c r="Z90" s="862"/>
      <c r="AA90" s="862"/>
      <c r="AB90" s="862"/>
      <c r="AC90" s="862"/>
      <c r="AD90" s="862"/>
      <c r="AE90" s="862"/>
      <c r="AF90" s="862"/>
      <c r="AG90" s="862"/>
      <c r="AH90" s="862"/>
      <c r="AI90" s="862"/>
      <c r="AJ90" s="862"/>
      <c r="AK90" s="862"/>
      <c r="AL90" s="862"/>
      <c r="AM90" s="862"/>
      <c r="AN90" s="1116"/>
      <c r="AO90" s="873"/>
      <c r="AP90" s="1133"/>
      <c r="BU90" s="6496"/>
      <c r="BV90" s="3868"/>
      <c r="BW90" s="3868"/>
      <c r="BX90" s="3868"/>
      <c r="BY90" s="3813"/>
      <c r="CB90" s="1149"/>
      <c r="CC90" s="1149"/>
      <c r="CD90" s="1149"/>
      <c r="CE90" s="1149"/>
      <c r="CF90" s="1149"/>
      <c r="CG90" s="1149"/>
      <c r="CH90" s="1149"/>
      <c r="CI90" s="1149"/>
      <c r="CJ90" s="1149"/>
      <c r="CK90" s="1149"/>
      <c r="CM90" s="1150"/>
      <c r="CN90" s="1150"/>
      <c r="CO90" s="1150"/>
      <c r="CP90" s="1150"/>
      <c r="CR90" s="1149"/>
      <c r="CS90" s="1149"/>
      <c r="CT90" s="1149"/>
      <c r="CV90" s="1148"/>
      <c r="CW90" s="1148"/>
      <c r="CX90" s="1148"/>
      <c r="CY90" s="1148"/>
      <c r="DA90" s="1148"/>
      <c r="DB90" s="1148"/>
      <c r="DC90" s="1148"/>
      <c r="DE90" s="1148"/>
      <c r="DF90" s="1148"/>
      <c r="DG90" s="1148"/>
      <c r="DH90" s="1148"/>
      <c r="DJ90" s="1148"/>
      <c r="DK90" s="1148"/>
      <c r="DL90" s="1148"/>
      <c r="DN90" s="1148"/>
      <c r="DO90" s="1148"/>
      <c r="DP90" s="1148"/>
      <c r="DR90" s="835"/>
      <c r="DS90" s="3202"/>
      <c r="DT90" s="3202"/>
      <c r="DU90" s="827"/>
    </row>
    <row r="91" spans="2:125" ht="5.25" customHeight="1">
      <c r="B91" s="893"/>
      <c r="C91" s="6529"/>
      <c r="D91" s="1145"/>
      <c r="E91" s="6527" t="s">
        <v>35</v>
      </c>
      <c r="F91" s="6527"/>
      <c r="G91" s="6527"/>
      <c r="H91" s="6527"/>
      <c r="I91" s="6527"/>
      <c r="J91" s="6527"/>
      <c r="K91" s="6527"/>
      <c r="L91" s="6527"/>
      <c r="M91" s="6527"/>
      <c r="N91" s="6527"/>
      <c r="O91" s="6527"/>
      <c r="P91" s="873"/>
      <c r="Q91" s="3148"/>
      <c r="R91" s="3149"/>
      <c r="S91" s="3150"/>
      <c r="T91" s="842"/>
      <c r="U91" s="6435" t="str">
        <f>IF(OR(分離第三表入力用!T85=0,LEN(分離第三表入力用!T85)-7&lt;=0),"",LEFT(分離第三表入力用!T85,LEN(分離第三表入力用!T85)-7))</f>
        <v/>
      </c>
      <c r="V91" s="6436"/>
      <c r="W91" s="6436"/>
      <c r="X91" s="6436"/>
      <c r="Y91" s="6437"/>
      <c r="Z91" s="843"/>
      <c r="AA91" s="6379" t="str">
        <f>IF(OR(分離第三表入力用!T85=0,LEN(分離第三表入力用!T85)-6&lt;=0),"",MID(分離第三表入力用!T85,LEN(分離第三表入力用!T85)-6,1))</f>
        <v/>
      </c>
      <c r="AB91" s="843"/>
      <c r="AC91" s="6379" t="str">
        <f>IF(OR(分離第三表入力用!T85=0,LEN(分離第三表入力用!T85)-5&lt;=0),"",MID(分離第三表入力用!T85,LEN(分離第三表入力用!T85)-5,1))</f>
        <v/>
      </c>
      <c r="AD91" s="843"/>
      <c r="AE91" s="6379" t="str">
        <f>IF(OR(分離第三表入力用!T85=0,LEN(分離第三表入力用!T85)-4&lt;=0),"",MID(分離第三表入力用!T85,LEN(分離第三表入力用!T85)-4,1))</f>
        <v/>
      </c>
      <c r="AF91" s="843"/>
      <c r="AG91" s="6379" t="str">
        <f>IF(OR(分離第三表入力用!T85=0,LEN(分離第三表入力用!T85)-3&lt;=0),"",MID(分離第三表入力用!T85,LEN(分離第三表入力用!T85)-3,1))</f>
        <v/>
      </c>
      <c r="AH91" s="843"/>
      <c r="AI91" s="6379" t="str">
        <f>IF(OR(分離第三表入力用!T85=0,LEN(分離第三表入力用!T85)-2&lt;=0),"",MID(分離第三表入力用!T85,LEN(分離第三表入力用!T85)-2,1))</f>
        <v/>
      </c>
      <c r="AJ91" s="843"/>
      <c r="AK91" s="6379" t="str">
        <f>IF(OR(分離第三表入力用!T85=0,LEN(分離第三表入力用!T85)-1&lt;=0),"",MID(分離第三表入力用!T85,LEN(分離第三表入力用!T85)-1,1))</f>
        <v/>
      </c>
      <c r="AL91" s="843"/>
      <c r="AM91" s="6379" t="str">
        <f>IF(分離第三表入力用!T85&lt;&gt;0,RIGHT(分離第三表入力用!T85,1),"")</f>
        <v/>
      </c>
      <c r="AN91" s="1114"/>
      <c r="AO91" s="873"/>
      <c r="AP91" s="945"/>
      <c r="AQ91" s="945"/>
      <c r="AR91" s="945"/>
      <c r="AS91" s="945"/>
      <c r="AT91" s="945"/>
      <c r="AU91" s="945"/>
      <c r="AV91" s="945"/>
      <c r="AW91" s="945"/>
      <c r="AX91" s="945"/>
      <c r="AY91" s="945"/>
      <c r="AZ91" s="945"/>
      <c r="BA91" s="945"/>
      <c r="BB91" s="945"/>
      <c r="BC91" s="945"/>
      <c r="BD91" s="945"/>
      <c r="BE91" s="945"/>
      <c r="BF91" s="945"/>
      <c r="BG91" s="945"/>
      <c r="BH91" s="945"/>
      <c r="BI91" s="945"/>
      <c r="BJ91" s="945"/>
      <c r="BK91" s="945"/>
      <c r="BL91" s="945"/>
      <c r="BM91" s="945"/>
      <c r="BN91" s="945"/>
      <c r="BO91" s="945"/>
      <c r="BP91" s="945"/>
      <c r="BQ91" s="945"/>
      <c r="BR91" s="945"/>
      <c r="BS91" s="945"/>
      <c r="BT91" s="945"/>
      <c r="BU91" s="1140"/>
      <c r="BV91" s="1140"/>
      <c r="BW91" s="1140"/>
      <c r="BX91" s="1140"/>
      <c r="BY91" s="1140"/>
      <c r="BZ91" s="945"/>
      <c r="CA91" s="945"/>
      <c r="CB91" s="1139"/>
      <c r="CC91" s="1139"/>
      <c r="CD91" s="1139"/>
      <c r="CE91" s="1139"/>
      <c r="CF91" s="1139"/>
      <c r="CG91" s="1139"/>
      <c r="CH91" s="1139"/>
      <c r="CI91" s="1139"/>
      <c r="CJ91" s="1139"/>
      <c r="CK91" s="1139"/>
      <c r="CL91" s="945"/>
      <c r="CM91" s="1147"/>
      <c r="CN91" s="1147"/>
      <c r="CO91" s="1147"/>
      <c r="CP91" s="1147"/>
      <c r="CQ91" s="945"/>
      <c r="CR91" s="1139"/>
      <c r="CS91" s="1139"/>
      <c r="CT91" s="1139"/>
      <c r="CU91" s="945"/>
      <c r="CV91" s="1146"/>
      <c r="CW91" s="1146"/>
      <c r="CX91" s="1146"/>
      <c r="CY91" s="1146"/>
      <c r="CZ91" s="945"/>
      <c r="DA91" s="1146"/>
      <c r="DB91" s="1146"/>
      <c r="DC91" s="1146"/>
      <c r="DD91" s="945"/>
      <c r="DE91" s="1146"/>
      <c r="DF91" s="1146"/>
      <c r="DG91" s="1146"/>
      <c r="DH91" s="1146"/>
      <c r="DI91" s="945"/>
      <c r="DJ91" s="1146"/>
      <c r="DK91" s="1146"/>
      <c r="DL91" s="1146"/>
      <c r="DM91" s="945"/>
      <c r="DN91" s="1146"/>
      <c r="DO91" s="1146"/>
      <c r="DP91" s="1146"/>
      <c r="DQ91" s="945"/>
      <c r="DR91" s="945"/>
      <c r="DS91" s="3202"/>
      <c r="DT91" s="3202"/>
      <c r="DU91" s="827"/>
    </row>
    <row r="92" spans="2:125" ht="17.25" customHeight="1">
      <c r="B92" s="893"/>
      <c r="C92" s="6529"/>
      <c r="D92" s="1145"/>
      <c r="E92" s="6527"/>
      <c r="F92" s="6527"/>
      <c r="G92" s="6527"/>
      <c r="H92" s="6527"/>
      <c r="I92" s="6527"/>
      <c r="J92" s="6527"/>
      <c r="K92" s="6527"/>
      <c r="L92" s="6527"/>
      <c r="M92" s="6527"/>
      <c r="N92" s="6527"/>
      <c r="O92" s="6527"/>
      <c r="P92" s="873"/>
      <c r="Q92" s="3148"/>
      <c r="R92" s="3149"/>
      <c r="S92" s="3150"/>
      <c r="T92" s="842"/>
      <c r="U92" s="6438"/>
      <c r="V92" s="6439"/>
      <c r="W92" s="6439"/>
      <c r="X92" s="6439"/>
      <c r="Y92" s="6440"/>
      <c r="Z92" s="843"/>
      <c r="AA92" s="6380"/>
      <c r="AB92" s="843"/>
      <c r="AC92" s="6380"/>
      <c r="AD92" s="843"/>
      <c r="AE92" s="6380"/>
      <c r="AF92" s="843"/>
      <c r="AG92" s="6380"/>
      <c r="AH92" s="843"/>
      <c r="AI92" s="6380"/>
      <c r="AJ92" s="843"/>
      <c r="AK92" s="6380"/>
      <c r="AL92" s="843"/>
      <c r="AM92" s="6380"/>
      <c r="AN92" s="1114"/>
      <c r="AO92" s="873"/>
      <c r="AP92" s="6474" t="s">
        <v>994</v>
      </c>
      <c r="AQ92" s="6474"/>
      <c r="AR92" s="6474"/>
      <c r="AS92" s="6474"/>
      <c r="AT92" s="6474"/>
      <c r="AU92" s="6474"/>
      <c r="AV92" s="6474"/>
      <c r="AW92" s="6474"/>
      <c r="AX92" s="6474"/>
      <c r="AY92" s="6474"/>
      <c r="AZ92" s="6474"/>
      <c r="BA92" s="6474"/>
      <c r="BB92" s="6474"/>
      <c r="BC92" s="6474"/>
      <c r="BD92" s="6474"/>
      <c r="BE92" s="6474"/>
      <c r="BF92" s="6474"/>
      <c r="BG92" s="6474"/>
      <c r="BH92" s="6474"/>
      <c r="BI92" s="6474"/>
      <c r="BJ92" s="6474"/>
      <c r="BK92" s="6474"/>
      <c r="BL92" s="6474"/>
      <c r="BM92" s="6474"/>
      <c r="BN92" s="6474"/>
      <c r="BO92" s="6474"/>
      <c r="BP92" s="6474"/>
      <c r="BQ92" s="6474"/>
      <c r="BR92" s="6474"/>
      <c r="BS92" s="6474"/>
      <c r="BT92" s="6474"/>
      <c r="BU92" s="6474"/>
      <c r="BV92" s="6474"/>
      <c r="BW92" s="6474"/>
      <c r="BX92" s="6474"/>
      <c r="BY92" s="6474"/>
      <c r="BZ92" s="6474"/>
      <c r="CA92" s="6474"/>
      <c r="CB92" s="6474"/>
      <c r="CC92" s="6474"/>
      <c r="CD92" s="6474"/>
      <c r="CE92" s="6474"/>
      <c r="CF92" s="6474"/>
      <c r="CG92" s="6474"/>
      <c r="CH92" s="6474"/>
      <c r="CI92" s="6474"/>
      <c r="CJ92" s="6474"/>
      <c r="CK92" s="6474"/>
      <c r="CL92" s="6474"/>
      <c r="CM92" s="6474"/>
      <c r="CN92" s="6474"/>
      <c r="CO92" s="6474"/>
      <c r="CP92" s="6474"/>
      <c r="CQ92" s="6474"/>
      <c r="CR92" s="6474"/>
      <c r="CS92" s="6474"/>
      <c r="CT92" s="6474"/>
      <c r="CU92" s="6474"/>
      <c r="CV92" s="6474"/>
      <c r="CW92" s="6474"/>
      <c r="CX92" s="6474"/>
      <c r="DS92" s="3202"/>
      <c r="DT92" s="3202"/>
      <c r="DU92" s="827"/>
    </row>
    <row r="93" spans="2:125" ht="3" customHeight="1" thickBot="1">
      <c r="B93" s="893"/>
      <c r="C93" s="6530"/>
      <c r="D93" s="1144"/>
      <c r="E93" s="1143"/>
      <c r="F93" s="873"/>
      <c r="G93" s="873"/>
      <c r="H93" s="873"/>
      <c r="I93" s="873"/>
      <c r="J93" s="873"/>
      <c r="K93" s="873"/>
      <c r="L93" s="873"/>
      <c r="M93" s="873"/>
      <c r="N93" s="873"/>
      <c r="O93" s="873"/>
      <c r="P93" s="873"/>
      <c r="Q93" s="3148"/>
      <c r="R93" s="3149"/>
      <c r="S93" s="3150"/>
      <c r="T93" s="842"/>
      <c r="U93" s="906"/>
      <c r="V93" s="906"/>
      <c r="W93" s="906"/>
      <c r="X93" s="906"/>
      <c r="Y93" s="906"/>
      <c r="Z93" s="841"/>
      <c r="AA93" s="843"/>
      <c r="AB93" s="841"/>
      <c r="AC93" s="843"/>
      <c r="AD93" s="841"/>
      <c r="AE93" s="843"/>
      <c r="AF93" s="841"/>
      <c r="AG93" s="841"/>
      <c r="AH93" s="841"/>
      <c r="AI93" s="841"/>
      <c r="AJ93" s="841"/>
      <c r="AK93" s="841"/>
      <c r="AL93" s="841"/>
      <c r="AM93" s="841"/>
      <c r="AN93" s="1114"/>
      <c r="AO93" s="873"/>
      <c r="AP93" s="6474"/>
      <c r="AQ93" s="6474"/>
      <c r="AR93" s="6474"/>
      <c r="AS93" s="6474"/>
      <c r="AT93" s="6474"/>
      <c r="AU93" s="6474"/>
      <c r="AV93" s="6474"/>
      <c r="AW93" s="6474"/>
      <c r="AX93" s="6474"/>
      <c r="AY93" s="6474"/>
      <c r="AZ93" s="6474"/>
      <c r="BA93" s="6474"/>
      <c r="BB93" s="6474"/>
      <c r="BC93" s="6474"/>
      <c r="BD93" s="6474"/>
      <c r="BE93" s="6474"/>
      <c r="BF93" s="6474"/>
      <c r="BG93" s="6474"/>
      <c r="BH93" s="6474"/>
      <c r="BI93" s="6474"/>
      <c r="BJ93" s="6474"/>
      <c r="BK93" s="6474"/>
      <c r="BL93" s="6474"/>
      <c r="BM93" s="6474"/>
      <c r="BN93" s="6474"/>
      <c r="BO93" s="6474"/>
      <c r="BP93" s="6474"/>
      <c r="BQ93" s="6474"/>
      <c r="BR93" s="6474"/>
      <c r="BS93" s="6474"/>
      <c r="BT93" s="6474"/>
      <c r="BU93" s="6474"/>
      <c r="BV93" s="6474"/>
      <c r="BW93" s="6474"/>
      <c r="BX93" s="6474"/>
      <c r="BY93" s="6474"/>
      <c r="BZ93" s="6474"/>
      <c r="CA93" s="6474"/>
      <c r="CB93" s="6474"/>
      <c r="CC93" s="6474"/>
      <c r="CD93" s="6474"/>
      <c r="CE93" s="6474"/>
      <c r="CF93" s="6474"/>
      <c r="CG93" s="6474"/>
      <c r="CH93" s="6474"/>
      <c r="CI93" s="6474"/>
      <c r="CJ93" s="6474"/>
      <c r="CK93" s="6474"/>
      <c r="CL93" s="6474"/>
      <c r="CM93" s="6474"/>
      <c r="CN93" s="6474"/>
      <c r="CO93" s="6474"/>
      <c r="CP93" s="6474"/>
      <c r="CQ93" s="6474"/>
      <c r="CR93" s="6474"/>
      <c r="CS93" s="6474"/>
      <c r="CT93" s="6474"/>
      <c r="CU93" s="6474"/>
      <c r="CV93" s="6474"/>
      <c r="CW93" s="6474"/>
      <c r="CX93" s="6474"/>
      <c r="CY93" s="832"/>
      <c r="CZ93" s="832"/>
      <c r="DA93" s="832"/>
      <c r="DB93" s="832"/>
      <c r="DC93" s="832"/>
      <c r="DS93" s="3202"/>
      <c r="DT93" s="3202"/>
      <c r="DU93" s="827"/>
    </row>
    <row r="94" spans="2:125" ht="3" customHeight="1" thickTop="1">
      <c r="B94" s="893"/>
      <c r="C94" s="6451" t="s">
        <v>50</v>
      </c>
      <c r="D94" s="1142"/>
      <c r="E94" s="6454" t="s">
        <v>993</v>
      </c>
      <c r="F94" s="6454"/>
      <c r="G94" s="6454"/>
      <c r="H94" s="6454"/>
      <c r="I94" s="6454"/>
      <c r="J94" s="6454"/>
      <c r="K94" s="6454"/>
      <c r="L94" s="6454"/>
      <c r="M94" s="6454"/>
      <c r="N94" s="6454"/>
      <c r="O94" s="6454"/>
      <c r="P94" s="1141"/>
      <c r="Q94" s="3279" t="s">
        <v>992</v>
      </c>
      <c r="R94" s="3280"/>
      <c r="S94" s="3281"/>
      <c r="T94" s="1140"/>
      <c r="U94" s="845"/>
      <c r="V94" s="845"/>
      <c r="W94" s="845"/>
      <c r="X94" s="845"/>
      <c r="Y94" s="845"/>
      <c r="Z94" s="1139"/>
      <c r="AA94" s="1139"/>
      <c r="AB94" s="1139"/>
      <c r="AC94" s="1139"/>
      <c r="AD94" s="1139"/>
      <c r="AE94" s="1139"/>
      <c r="AF94" s="1139"/>
      <c r="AG94" s="1139"/>
      <c r="AH94" s="1139"/>
      <c r="AI94" s="1139"/>
      <c r="AJ94" s="1139"/>
      <c r="AK94" s="1139"/>
      <c r="AL94" s="1139"/>
      <c r="AM94" s="1139"/>
      <c r="AN94" s="1138"/>
      <c r="AO94" s="873"/>
      <c r="AP94" s="6474"/>
      <c r="AQ94" s="6474"/>
      <c r="AR94" s="6474"/>
      <c r="AS94" s="6474"/>
      <c r="AT94" s="6474"/>
      <c r="AU94" s="6474"/>
      <c r="AV94" s="6474"/>
      <c r="AW94" s="6474"/>
      <c r="AX94" s="6474"/>
      <c r="AY94" s="6474"/>
      <c r="AZ94" s="6474"/>
      <c r="BA94" s="6474"/>
      <c r="BB94" s="6474"/>
      <c r="BC94" s="6474"/>
      <c r="BD94" s="6474"/>
      <c r="BE94" s="6474"/>
      <c r="BF94" s="6474"/>
      <c r="BG94" s="6474"/>
      <c r="BH94" s="6474"/>
      <c r="BI94" s="6474"/>
      <c r="BJ94" s="6474"/>
      <c r="BK94" s="6474"/>
      <c r="BL94" s="6474"/>
      <c r="BM94" s="6474"/>
      <c r="BN94" s="6474"/>
      <c r="BO94" s="6474"/>
      <c r="BP94" s="6474"/>
      <c r="BQ94" s="6474"/>
      <c r="BR94" s="6474"/>
      <c r="BS94" s="6474"/>
      <c r="BT94" s="6474"/>
      <c r="BU94" s="6474"/>
      <c r="BV94" s="6474"/>
      <c r="BW94" s="6474"/>
      <c r="BX94" s="6474"/>
      <c r="BY94" s="6474"/>
      <c r="BZ94" s="6474"/>
      <c r="CA94" s="6474"/>
      <c r="CB94" s="6474"/>
      <c r="CC94" s="6474"/>
      <c r="CD94" s="6474"/>
      <c r="CE94" s="6474"/>
      <c r="CF94" s="6474"/>
      <c r="CG94" s="6474"/>
      <c r="CH94" s="6474"/>
      <c r="CI94" s="6474"/>
      <c r="CJ94" s="6474"/>
      <c r="CK94" s="6474"/>
      <c r="CL94" s="6474"/>
      <c r="CM94" s="6474"/>
      <c r="CN94" s="6474"/>
      <c r="CO94" s="6474"/>
      <c r="CP94" s="6474"/>
      <c r="CQ94" s="6474"/>
      <c r="CR94" s="6474"/>
      <c r="CS94" s="6474"/>
      <c r="CT94" s="6474"/>
      <c r="CU94" s="6474"/>
      <c r="CV94" s="6474"/>
      <c r="CW94" s="6474"/>
      <c r="CX94" s="6474"/>
      <c r="CY94" s="832"/>
      <c r="CZ94" s="832"/>
      <c r="DA94" s="832"/>
      <c r="DB94" s="832"/>
      <c r="DC94" s="832"/>
      <c r="DS94" s="3202"/>
      <c r="DT94" s="3202"/>
      <c r="DU94" s="827"/>
    </row>
    <row r="95" spans="2:125" ht="10.5" customHeight="1" thickBot="1">
      <c r="B95" s="893"/>
      <c r="C95" s="6452"/>
      <c r="D95" s="888"/>
      <c r="E95" s="6455"/>
      <c r="F95" s="6455"/>
      <c r="G95" s="6455"/>
      <c r="H95" s="6455"/>
      <c r="I95" s="6455"/>
      <c r="J95" s="6455"/>
      <c r="K95" s="6455"/>
      <c r="L95" s="6455"/>
      <c r="M95" s="6455"/>
      <c r="N95" s="6455"/>
      <c r="O95" s="6455"/>
      <c r="P95" s="887"/>
      <c r="Q95" s="3253"/>
      <c r="R95" s="3254"/>
      <c r="S95" s="3255"/>
      <c r="T95" s="832"/>
      <c r="U95" s="6435" t="str">
        <f ca="1">IF(OR(分離第三表入力用!T88=0,LEN(分離第三表入力用!T88)-7&lt;=0),"",LEFT(分離第三表入力用!T88,LEN(分離第三表入力用!T88)-7))</f>
        <v/>
      </c>
      <c r="V95" s="6436"/>
      <c r="W95" s="6436"/>
      <c r="X95" s="6436"/>
      <c r="Y95" s="6437"/>
      <c r="Z95" s="841"/>
      <c r="AA95" s="6379" t="str">
        <f ca="1">IF(OR(分離第三表入力用!T88=0,LEN(分離第三表入力用!T88)-6&lt;=0),"",MID(分離第三表入力用!T88,LEN(分離第三表入力用!T88)-6,1))</f>
        <v>4</v>
      </c>
      <c r="AB95" s="841"/>
      <c r="AC95" s="6379" t="str">
        <f ca="1">IF(OR(分離第三表入力用!T88=0,LEN(分離第三表入力用!T88)-5&lt;=0),"",MID(分離第三表入力用!T88,LEN(分離第三表入力用!T88)-5,1))</f>
        <v>9</v>
      </c>
      <c r="AD95" s="841"/>
      <c r="AE95" s="6379" t="str">
        <f ca="1">IF(OR(分離第三表入力用!T88=0,LEN(分離第三表入力用!T88)-4&lt;=0),"",MID(分離第三表入力用!T88,LEN(分離第三表入力用!T88)-4,1))</f>
        <v>3</v>
      </c>
      <c r="AF95" s="841"/>
      <c r="AG95" s="6379" t="str">
        <f ca="1">IF(OR(分離第三表入力用!T88=0,LEN(分離第三表入力用!T88)-3&lt;=0),"",MID(分離第三表入力用!T88,LEN(分離第三表入力用!T88)-3,1))</f>
        <v>0</v>
      </c>
      <c r="AH95" s="841"/>
      <c r="AI95" s="6379" t="str">
        <f ca="1">IF(OR(分離第三表入力用!T88=0,LEN(分離第三表入力用!T88)-2&lt;=0),"",MID(分離第三表入力用!T88,LEN(分離第三表入力用!T88)-2,1))</f>
        <v>0</v>
      </c>
      <c r="AJ95" s="841"/>
      <c r="AK95" s="6379" t="str">
        <f ca="1">IF(OR(分離第三表入力用!T88=0,LEN(分離第三表入力用!T88)-1&lt;=0),"",MID(分離第三表入力用!T88,LEN(分離第三表入力用!T88)-1,1))</f>
        <v>0</v>
      </c>
      <c r="AL95" s="841"/>
      <c r="AM95" s="6379" t="str">
        <f ca="1">IF(分離第三表入力用!T88&lt;&gt;0,RIGHT(分離第三表入力用!T88,1),"")</f>
        <v>0</v>
      </c>
      <c r="AN95" s="1114"/>
      <c r="AO95" s="918"/>
      <c r="AP95" s="6475"/>
      <c r="AQ95" s="6475"/>
      <c r="AR95" s="6475"/>
      <c r="AS95" s="6475"/>
      <c r="AT95" s="6475"/>
      <c r="AU95" s="6475"/>
      <c r="AV95" s="6475"/>
      <c r="AW95" s="6475"/>
      <c r="AX95" s="6475"/>
      <c r="AY95" s="6475"/>
      <c r="AZ95" s="6475"/>
      <c r="BA95" s="6475"/>
      <c r="BB95" s="6475"/>
      <c r="BC95" s="6475"/>
      <c r="BD95" s="6475"/>
      <c r="BE95" s="6475"/>
      <c r="BF95" s="6475"/>
      <c r="BG95" s="6475"/>
      <c r="BH95" s="6475"/>
      <c r="BI95" s="6475"/>
      <c r="BJ95" s="6475"/>
      <c r="BK95" s="6475"/>
      <c r="BL95" s="6475"/>
      <c r="BM95" s="6475"/>
      <c r="BN95" s="6475"/>
      <c r="BO95" s="6475"/>
      <c r="BP95" s="6475"/>
      <c r="BQ95" s="6475"/>
      <c r="BR95" s="6475"/>
      <c r="BS95" s="6475"/>
      <c r="BT95" s="6475"/>
      <c r="BU95" s="6475"/>
      <c r="BV95" s="6475"/>
      <c r="BW95" s="6475"/>
      <c r="BX95" s="6475"/>
      <c r="BY95" s="6475"/>
      <c r="BZ95" s="6475"/>
      <c r="CA95" s="6475"/>
      <c r="CB95" s="6475"/>
      <c r="CC95" s="6475"/>
      <c r="CD95" s="6475"/>
      <c r="CE95" s="6475"/>
      <c r="CF95" s="6475"/>
      <c r="CG95" s="6475"/>
      <c r="CH95" s="6475"/>
      <c r="CI95" s="6475"/>
      <c r="CJ95" s="6475"/>
      <c r="CK95" s="6475"/>
      <c r="CL95" s="6475"/>
      <c r="CM95" s="6475"/>
      <c r="CN95" s="6475"/>
      <c r="CO95" s="6475"/>
      <c r="CP95" s="6475"/>
      <c r="CQ95" s="6475"/>
      <c r="CR95" s="6475"/>
      <c r="CS95" s="6475"/>
      <c r="CT95" s="6475"/>
      <c r="CU95" s="6475"/>
      <c r="CV95" s="6475"/>
      <c r="CW95" s="6475"/>
      <c r="CX95" s="6475"/>
      <c r="CY95" s="1044"/>
      <c r="CZ95" s="1044"/>
      <c r="DA95" s="1044"/>
      <c r="DB95" s="1044"/>
      <c r="DC95" s="1044"/>
      <c r="DS95" s="3202"/>
      <c r="DT95" s="3202"/>
      <c r="DU95" s="827"/>
    </row>
    <row r="96" spans="2:125" ht="3" customHeight="1">
      <c r="B96" s="893"/>
      <c r="C96" s="6452"/>
      <c r="D96" s="888"/>
      <c r="E96" s="6455"/>
      <c r="F96" s="6455"/>
      <c r="G96" s="6455"/>
      <c r="H96" s="6455"/>
      <c r="I96" s="6455"/>
      <c r="J96" s="6455"/>
      <c r="K96" s="6455"/>
      <c r="L96" s="6455"/>
      <c r="M96" s="6455"/>
      <c r="N96" s="6455"/>
      <c r="O96" s="6455"/>
      <c r="P96" s="887"/>
      <c r="Q96" s="3253"/>
      <c r="R96" s="3254"/>
      <c r="S96" s="3255"/>
      <c r="T96" s="832"/>
      <c r="U96" s="6457"/>
      <c r="V96" s="3781"/>
      <c r="W96" s="3781"/>
      <c r="X96" s="3781"/>
      <c r="Y96" s="6458"/>
      <c r="Z96" s="841"/>
      <c r="AA96" s="6448"/>
      <c r="AB96" s="841"/>
      <c r="AC96" s="6448"/>
      <c r="AD96" s="841"/>
      <c r="AE96" s="6448"/>
      <c r="AF96" s="841"/>
      <c r="AG96" s="6448"/>
      <c r="AH96" s="841"/>
      <c r="AI96" s="6448"/>
      <c r="AJ96" s="841"/>
      <c r="AK96" s="6448"/>
      <c r="AL96" s="841"/>
      <c r="AM96" s="6448"/>
      <c r="AN96" s="1114"/>
      <c r="AO96" s="918"/>
      <c r="AP96" s="1137"/>
      <c r="AQ96" s="3535" t="s">
        <v>991</v>
      </c>
      <c r="AR96" s="6522"/>
      <c r="AS96" s="6522"/>
      <c r="AT96" s="6522"/>
      <c r="AU96" s="6522"/>
      <c r="AV96" s="6522"/>
      <c r="AW96" s="6522"/>
      <c r="AX96" s="6522"/>
      <c r="AY96" s="6522"/>
      <c r="AZ96" s="6522"/>
      <c r="BA96" s="6522"/>
      <c r="BB96" s="6522"/>
      <c r="BC96" s="6522"/>
      <c r="BD96" s="6522"/>
      <c r="BE96" s="6522"/>
      <c r="BF96" s="6522"/>
      <c r="BG96" s="6522"/>
      <c r="BH96" s="6522"/>
      <c r="BI96" s="6522"/>
      <c r="BJ96" s="6522"/>
      <c r="BK96" s="6522"/>
      <c r="BL96" s="6522"/>
      <c r="BM96" s="6522"/>
      <c r="BN96" s="6522"/>
      <c r="BO96" s="6522"/>
      <c r="BP96" s="6522"/>
      <c r="BQ96" s="6522"/>
      <c r="BR96" s="6522"/>
      <c r="BS96" s="6522"/>
      <c r="BT96" s="1136"/>
      <c r="BU96" s="6493"/>
      <c r="BV96" s="6494"/>
      <c r="BW96" s="6494"/>
      <c r="BX96" s="6494"/>
      <c r="BY96" s="6495"/>
      <c r="BZ96" s="944"/>
      <c r="CA96" s="944"/>
      <c r="CB96" s="845"/>
      <c r="CC96" s="845"/>
      <c r="CD96" s="845"/>
      <c r="CE96" s="845"/>
      <c r="CF96" s="845"/>
      <c r="CG96" s="845"/>
      <c r="CH96" s="845"/>
      <c r="CI96" s="845"/>
      <c r="CJ96" s="845"/>
      <c r="CK96" s="845"/>
      <c r="CL96" s="845"/>
      <c r="CM96" s="845"/>
      <c r="CN96" s="845"/>
      <c r="CO96" s="845"/>
      <c r="CP96" s="845"/>
      <c r="CQ96" s="845"/>
      <c r="CR96" s="845"/>
      <c r="CS96" s="845"/>
      <c r="CT96" s="845"/>
      <c r="CU96" s="845"/>
      <c r="CV96" s="845"/>
      <c r="CW96" s="845"/>
      <c r="CX96" s="845"/>
      <c r="CY96" s="845"/>
      <c r="CZ96" s="845"/>
      <c r="DA96" s="845"/>
      <c r="DB96" s="845"/>
      <c r="DC96" s="845"/>
      <c r="DD96" s="845"/>
      <c r="DE96" s="845"/>
      <c r="DF96" s="845"/>
      <c r="DG96" s="845"/>
      <c r="DH96" s="845"/>
      <c r="DI96" s="845"/>
      <c r="DJ96" s="845"/>
      <c r="DK96" s="845"/>
      <c r="DL96" s="845"/>
      <c r="DM96" s="845"/>
      <c r="DN96" s="845"/>
      <c r="DO96" s="845"/>
      <c r="DP96" s="845"/>
      <c r="DQ96" s="943"/>
      <c r="DR96" s="844"/>
      <c r="DS96" s="3202"/>
      <c r="DT96" s="3202"/>
      <c r="DU96" s="827"/>
    </row>
    <row r="97" spans="2:126" ht="9" customHeight="1">
      <c r="B97" s="893"/>
      <c r="C97" s="6452"/>
      <c r="D97" s="888"/>
      <c r="E97" s="6455"/>
      <c r="F97" s="6455"/>
      <c r="G97" s="6455"/>
      <c r="H97" s="6455"/>
      <c r="I97" s="6455"/>
      <c r="J97" s="6455"/>
      <c r="K97" s="6455"/>
      <c r="L97" s="6455"/>
      <c r="M97" s="6455"/>
      <c r="N97" s="6455"/>
      <c r="O97" s="6455"/>
      <c r="P97" s="887"/>
      <c r="Q97" s="3253"/>
      <c r="R97" s="3254"/>
      <c r="S97" s="3255"/>
      <c r="T97" s="832"/>
      <c r="U97" s="6438"/>
      <c r="V97" s="6439"/>
      <c r="W97" s="6439"/>
      <c r="X97" s="6439"/>
      <c r="Y97" s="6440"/>
      <c r="Z97" s="841"/>
      <c r="AA97" s="6380"/>
      <c r="AB97" s="841"/>
      <c r="AC97" s="6380"/>
      <c r="AD97" s="841"/>
      <c r="AE97" s="6380"/>
      <c r="AF97" s="841"/>
      <c r="AG97" s="6380"/>
      <c r="AH97" s="841"/>
      <c r="AI97" s="6380"/>
      <c r="AJ97" s="841"/>
      <c r="AK97" s="6380"/>
      <c r="AL97" s="841"/>
      <c r="AM97" s="6380"/>
      <c r="AN97" s="1114"/>
      <c r="AO97" s="918"/>
      <c r="AP97" s="1133"/>
      <c r="AQ97" s="3623"/>
      <c r="AR97" s="3623"/>
      <c r="AS97" s="3623"/>
      <c r="AT97" s="3623"/>
      <c r="AU97" s="3623"/>
      <c r="AV97" s="3623"/>
      <c r="AW97" s="3623"/>
      <c r="AX97" s="3623"/>
      <c r="AY97" s="3623"/>
      <c r="AZ97" s="3623"/>
      <c r="BA97" s="3623"/>
      <c r="BB97" s="3623"/>
      <c r="BC97" s="3623"/>
      <c r="BD97" s="3623"/>
      <c r="BE97" s="3623"/>
      <c r="BF97" s="3623"/>
      <c r="BG97" s="3623"/>
      <c r="BH97" s="3623"/>
      <c r="BI97" s="3623"/>
      <c r="BJ97" s="3623"/>
      <c r="BK97" s="3623"/>
      <c r="BL97" s="3623"/>
      <c r="BM97" s="3623"/>
      <c r="BN97" s="3623"/>
      <c r="BO97" s="3623"/>
      <c r="BP97" s="3623"/>
      <c r="BQ97" s="3623"/>
      <c r="BR97" s="3623"/>
      <c r="BS97" s="3623"/>
      <c r="BU97" s="6496"/>
      <c r="BV97" s="3868"/>
      <c r="BW97" s="3868"/>
      <c r="BX97" s="3868"/>
      <c r="BY97" s="3813"/>
      <c r="BZ97" s="896"/>
      <c r="CA97" s="896"/>
      <c r="CB97" s="6435" t="str">
        <f ca="1">IF(OR(分離第三表入力用!BM89=0,LEN(分離第三表入力用!BM89)-7&lt;=0),"",LEFT(分離第三表入力用!BM89,LEN(分離第三表入力用!BM89)-7))</f>
        <v/>
      </c>
      <c r="CC97" s="6436"/>
      <c r="CD97" s="6436"/>
      <c r="CE97" s="6436"/>
      <c r="CF97" s="6436"/>
      <c r="CG97" s="6436"/>
      <c r="CH97" s="6436"/>
      <c r="CI97" s="6436"/>
      <c r="CJ97" s="6436"/>
      <c r="CK97" s="6437"/>
      <c r="CL97" s="935"/>
      <c r="CM97" s="6465" t="str">
        <f ca="1">IF(OR(分離第三表入力用!BM89=0,LEN(分離第三表入力用!BM89)-6&lt;=0),"",MID(分離第三表入力用!BM89,LEN(分離第三表入力用!BM89)-6,1))</f>
        <v/>
      </c>
      <c r="CN97" s="6466"/>
      <c r="CO97" s="6466"/>
      <c r="CP97" s="6467"/>
      <c r="CQ97" s="843"/>
      <c r="CR97" s="6485" t="str">
        <f ca="1">IF(OR(分離第三表入力用!BM89=0,LEN(分離第三表入力用!BM89)-5&lt;=0),"",MID(分離第三表入力用!BM89,LEN(分離第三表入力用!BM89)-5,1))</f>
        <v/>
      </c>
      <c r="CS97" s="6486"/>
      <c r="CT97" s="6487"/>
      <c r="CU97" s="934"/>
      <c r="CV97" s="6476" t="str">
        <f ca="1">IF(OR(分離第三表入力用!BM89=0,LEN(分離第三表入力用!BM89)-4&lt;=0),"",MID(分離第三表入力用!BM89,LEN(分離第三表入力用!BM89)-4,1))</f>
        <v/>
      </c>
      <c r="CW97" s="6477"/>
      <c r="CX97" s="6477"/>
      <c r="CY97" s="6478"/>
      <c r="CZ97" s="934"/>
      <c r="DA97" s="6476" t="str">
        <f ca="1">IF(OR(分離第三表入力用!BM89=0,LEN(分離第三表入力用!BM89)-3&lt;=0),"",MID(分離第三表入力用!BM89,LEN(分離第三表入力用!BM89)-3,1))</f>
        <v/>
      </c>
      <c r="DB97" s="6477"/>
      <c r="DC97" s="6478"/>
      <c r="DD97" s="934"/>
      <c r="DE97" s="6476" t="str">
        <f ca="1">IF(OR(分離第三表入力用!BM89=0,LEN(分離第三表入力用!BM89)-2&lt;=0),"",MID(分離第三表入力用!BM89,LEN(分離第三表入力用!BM89)-2,1))</f>
        <v/>
      </c>
      <c r="DF97" s="6477"/>
      <c r="DG97" s="6477"/>
      <c r="DH97" s="6478"/>
      <c r="DI97" s="934"/>
      <c r="DJ97" s="6476" t="str">
        <f ca="1">IF(OR(分離第三表入力用!BM89=0,LEN(分離第三表入力用!BM89)-1&lt;=0),"",MID(分離第三表入力用!BM89,LEN(分離第三表入力用!BM89)-1,1))</f>
        <v/>
      </c>
      <c r="DK97" s="6477"/>
      <c r="DL97" s="6478"/>
      <c r="DM97" s="934"/>
      <c r="DN97" s="6476" t="str">
        <f ca="1">IF(分離第三表入力用!BM89&lt;&gt;0,RIGHT(分離第三表入力用!BM89,1),"")</f>
        <v/>
      </c>
      <c r="DO97" s="6477"/>
      <c r="DP97" s="6478"/>
      <c r="DQ97" s="933"/>
      <c r="DR97" s="932"/>
      <c r="DS97" s="3202"/>
      <c r="DT97" s="3202"/>
      <c r="DU97" s="827"/>
      <c r="DV97" s="824"/>
    </row>
    <row r="98" spans="2:126" ht="3" customHeight="1">
      <c r="B98" s="893"/>
      <c r="C98" s="6452"/>
      <c r="D98" s="890"/>
      <c r="E98" s="6456"/>
      <c r="F98" s="6456"/>
      <c r="G98" s="6456"/>
      <c r="H98" s="6456"/>
      <c r="I98" s="6456"/>
      <c r="J98" s="6456"/>
      <c r="K98" s="6456"/>
      <c r="L98" s="6456"/>
      <c r="M98" s="6456"/>
      <c r="N98" s="6456"/>
      <c r="O98" s="6456"/>
      <c r="P98" s="891"/>
      <c r="Q98" s="3282"/>
      <c r="R98" s="3283"/>
      <c r="S98" s="3284"/>
      <c r="T98" s="889"/>
      <c r="U98" s="851"/>
      <c r="V98" s="851"/>
      <c r="W98" s="851"/>
      <c r="X98" s="851"/>
      <c r="Y98" s="851"/>
      <c r="Z98" s="850"/>
      <c r="AA98" s="850"/>
      <c r="AB98" s="850"/>
      <c r="AC98" s="850"/>
      <c r="AD98" s="850"/>
      <c r="AE98" s="850"/>
      <c r="AF98" s="850"/>
      <c r="AG98" s="850"/>
      <c r="AH98" s="850"/>
      <c r="AI98" s="850"/>
      <c r="AJ98" s="850"/>
      <c r="AK98" s="850"/>
      <c r="AL98" s="850"/>
      <c r="AM98" s="850"/>
      <c r="AN98" s="1118"/>
      <c r="AO98" s="918"/>
      <c r="AP98" s="1133"/>
      <c r="AQ98" s="3623"/>
      <c r="AR98" s="3623"/>
      <c r="AS98" s="3623"/>
      <c r="AT98" s="3623"/>
      <c r="AU98" s="3623"/>
      <c r="AV98" s="3623"/>
      <c r="AW98" s="3623"/>
      <c r="AX98" s="3623"/>
      <c r="AY98" s="3623"/>
      <c r="AZ98" s="3623"/>
      <c r="BA98" s="3623"/>
      <c r="BB98" s="3623"/>
      <c r="BC98" s="3623"/>
      <c r="BD98" s="3623"/>
      <c r="BE98" s="3623"/>
      <c r="BF98" s="3623"/>
      <c r="BG98" s="3623"/>
      <c r="BH98" s="3623"/>
      <c r="BI98" s="3623"/>
      <c r="BJ98" s="3623"/>
      <c r="BK98" s="3623"/>
      <c r="BL98" s="3623"/>
      <c r="BM98" s="3623"/>
      <c r="BN98" s="3623"/>
      <c r="BO98" s="3623"/>
      <c r="BP98" s="3623"/>
      <c r="BQ98" s="3623"/>
      <c r="BR98" s="3623"/>
      <c r="BS98" s="3623"/>
      <c r="BU98" s="6496"/>
      <c r="BV98" s="3868"/>
      <c r="BW98" s="3868"/>
      <c r="BX98" s="3868"/>
      <c r="BY98" s="3813"/>
      <c r="BZ98" s="896"/>
      <c r="CA98" s="896"/>
      <c r="CB98" s="6457"/>
      <c r="CC98" s="3781"/>
      <c r="CD98" s="3781"/>
      <c r="CE98" s="3781"/>
      <c r="CF98" s="3781"/>
      <c r="CG98" s="3781"/>
      <c r="CH98" s="3781"/>
      <c r="CI98" s="3781"/>
      <c r="CJ98" s="3781"/>
      <c r="CK98" s="6458"/>
      <c r="CL98" s="1135"/>
      <c r="CM98" s="6468"/>
      <c r="CN98" s="6469"/>
      <c r="CO98" s="6469"/>
      <c r="CP98" s="6470"/>
      <c r="CQ98" s="1134"/>
      <c r="CR98" s="6488"/>
      <c r="CS98" s="3175"/>
      <c r="CT98" s="6489"/>
      <c r="CU98" s="948"/>
      <c r="CV98" s="6479"/>
      <c r="CW98" s="6480"/>
      <c r="CX98" s="6480"/>
      <c r="CY98" s="6481"/>
      <c r="CZ98" s="948"/>
      <c r="DA98" s="6479"/>
      <c r="DB98" s="6480"/>
      <c r="DC98" s="6481"/>
      <c r="DD98" s="948"/>
      <c r="DE98" s="6479"/>
      <c r="DF98" s="6480"/>
      <c r="DG98" s="6480"/>
      <c r="DH98" s="6481"/>
      <c r="DI98" s="948"/>
      <c r="DJ98" s="6479"/>
      <c r="DK98" s="6480"/>
      <c r="DL98" s="6481"/>
      <c r="DM98" s="948"/>
      <c r="DN98" s="6479"/>
      <c r="DO98" s="6480"/>
      <c r="DP98" s="6481"/>
      <c r="DQ98" s="948"/>
      <c r="DR98" s="947"/>
      <c r="DS98" s="3202"/>
      <c r="DT98" s="3202"/>
      <c r="DU98" s="827"/>
      <c r="DV98" s="824"/>
    </row>
    <row r="99" spans="2:126" ht="3" customHeight="1">
      <c r="B99" s="893"/>
      <c r="C99" s="6452"/>
      <c r="D99" s="6460" t="s">
        <v>990</v>
      </c>
      <c r="E99" s="3626"/>
      <c r="F99" s="3626"/>
      <c r="G99" s="3626"/>
      <c r="H99" s="3626"/>
      <c r="I99" s="3626"/>
      <c r="J99" s="3626"/>
      <c r="K99" s="3626"/>
      <c r="L99" s="3626"/>
      <c r="M99" s="3626"/>
      <c r="N99" s="3626"/>
      <c r="O99" s="3626"/>
      <c r="P99" s="3627"/>
      <c r="Q99" s="3253" t="s">
        <v>989</v>
      </c>
      <c r="R99" s="3254"/>
      <c r="S99" s="3255"/>
      <c r="T99" s="863"/>
      <c r="U99" s="862"/>
      <c r="V99" s="862"/>
      <c r="W99" s="862"/>
      <c r="X99" s="862"/>
      <c r="Y99" s="862"/>
      <c r="Z99" s="862"/>
      <c r="AA99" s="862"/>
      <c r="AB99" s="862"/>
      <c r="AC99" s="862"/>
      <c r="AD99" s="862"/>
      <c r="AE99" s="862"/>
      <c r="AF99" s="862"/>
      <c r="AG99" s="862"/>
      <c r="AH99" s="862"/>
      <c r="AI99" s="862"/>
      <c r="AJ99" s="862"/>
      <c r="AK99" s="862"/>
      <c r="AL99" s="862"/>
      <c r="AM99" s="862"/>
      <c r="AN99" s="1116"/>
      <c r="AO99" s="918"/>
      <c r="AP99" s="1133"/>
      <c r="AQ99" s="3623"/>
      <c r="AR99" s="3623"/>
      <c r="AS99" s="3623"/>
      <c r="AT99" s="3623"/>
      <c r="AU99" s="3623"/>
      <c r="AV99" s="3623"/>
      <c r="AW99" s="3623"/>
      <c r="AX99" s="3623"/>
      <c r="AY99" s="3623"/>
      <c r="AZ99" s="3623"/>
      <c r="BA99" s="3623"/>
      <c r="BB99" s="3623"/>
      <c r="BC99" s="3623"/>
      <c r="BD99" s="3623"/>
      <c r="BE99" s="3623"/>
      <c r="BF99" s="3623"/>
      <c r="BG99" s="3623"/>
      <c r="BH99" s="3623"/>
      <c r="BI99" s="3623"/>
      <c r="BJ99" s="3623"/>
      <c r="BK99" s="3623"/>
      <c r="BL99" s="3623"/>
      <c r="BM99" s="3623"/>
      <c r="BN99" s="3623"/>
      <c r="BO99" s="3623"/>
      <c r="BP99" s="3623"/>
      <c r="BQ99" s="3623"/>
      <c r="BR99" s="3623"/>
      <c r="BS99" s="3623"/>
      <c r="BU99" s="6496"/>
      <c r="BV99" s="3868"/>
      <c r="BW99" s="3868"/>
      <c r="BX99" s="3868"/>
      <c r="BY99" s="3813"/>
      <c r="CB99" s="6457"/>
      <c r="CC99" s="3781"/>
      <c r="CD99" s="3781"/>
      <c r="CE99" s="3781"/>
      <c r="CF99" s="3781"/>
      <c r="CG99" s="3781"/>
      <c r="CH99" s="3781"/>
      <c r="CI99" s="3781"/>
      <c r="CJ99" s="3781"/>
      <c r="CK99" s="6458"/>
      <c r="CM99" s="6468"/>
      <c r="CN99" s="6469"/>
      <c r="CO99" s="6469"/>
      <c r="CP99" s="6470"/>
      <c r="CR99" s="6488"/>
      <c r="CS99" s="3175"/>
      <c r="CT99" s="6489"/>
      <c r="CV99" s="6479"/>
      <c r="CW99" s="6480"/>
      <c r="CX99" s="6480"/>
      <c r="CY99" s="6481"/>
      <c r="DA99" s="6479"/>
      <c r="DB99" s="6480"/>
      <c r="DC99" s="6481"/>
      <c r="DE99" s="6479"/>
      <c r="DF99" s="6480"/>
      <c r="DG99" s="6480"/>
      <c r="DH99" s="6481"/>
      <c r="DJ99" s="6479"/>
      <c r="DK99" s="6480"/>
      <c r="DL99" s="6481"/>
      <c r="DN99" s="6479"/>
      <c r="DO99" s="6480"/>
      <c r="DP99" s="6481"/>
      <c r="DR99" s="835"/>
      <c r="DS99" s="3202"/>
      <c r="DT99" s="3202"/>
      <c r="DU99" s="827"/>
      <c r="DV99" s="824"/>
    </row>
    <row r="100" spans="2:126" ht="9" customHeight="1">
      <c r="B100" s="893"/>
      <c r="C100" s="6452"/>
      <c r="D100" s="3736"/>
      <c r="E100" s="3628"/>
      <c r="F100" s="3628"/>
      <c r="G100" s="3628"/>
      <c r="H100" s="3628"/>
      <c r="I100" s="3628"/>
      <c r="J100" s="3628"/>
      <c r="K100" s="3628"/>
      <c r="L100" s="3628"/>
      <c r="M100" s="3628"/>
      <c r="N100" s="3628"/>
      <c r="O100" s="3628"/>
      <c r="P100" s="3629"/>
      <c r="Q100" s="3253"/>
      <c r="R100" s="3254"/>
      <c r="S100" s="3255"/>
      <c r="T100" s="842"/>
      <c r="U100" s="6435" t="str">
        <f ca="1">IF(OR(分離第三表入力用!T92=0,LEN(分離第三表入力用!T92)-7&lt;=0),"",LEFT(分離第三表入力用!T92,LEN(分離第三表入力用!T92)-7))</f>
        <v/>
      </c>
      <c r="V100" s="6436"/>
      <c r="W100" s="6436"/>
      <c r="X100" s="6436"/>
      <c r="Y100" s="6437"/>
      <c r="Z100" s="843"/>
      <c r="AA100" s="6379" t="str">
        <f ca="1">IF(OR(分離第三表入力用!T92=0,LEN(分離第三表入力用!T92)-6&lt;=0),"",MID(分離第三表入力用!T92,LEN(分離第三表入力用!T92)-6,1))</f>
        <v/>
      </c>
      <c r="AB100" s="843"/>
      <c r="AC100" s="6379" t="str">
        <f ca="1">IF(OR(分離第三表入力用!T92=0,LEN(分離第三表入力用!T92)-5&lt;=0),"",MID(分離第三表入力用!T92,LEN(分離第三表入力用!T92)-5,1))</f>
        <v>6</v>
      </c>
      <c r="AD100" s="843"/>
      <c r="AE100" s="6379" t="str">
        <f ca="1">IF(OR(分離第三表入力用!T92=0,LEN(分離第三表入力用!T92)-4&lt;=0),"",MID(分離第三表入力用!T92,LEN(分離第三表入力用!T92)-4,1))</f>
        <v>8</v>
      </c>
      <c r="AF100" s="843"/>
      <c r="AG100" s="6379" t="str">
        <f ca="1">IF(OR(分離第三表入力用!T92=0,LEN(分離第三表入力用!T92)-3&lt;=0),"",MID(分離第三表入力用!T92,LEN(分離第三表入力用!T92)-3,1))</f>
        <v>0</v>
      </c>
      <c r="AH100" s="843"/>
      <c r="AI100" s="6379" t="str">
        <f ca="1">IF(OR(分離第三表入力用!T92=0,LEN(分離第三表入力用!T92)-2&lt;=0),"",MID(分離第三表入力用!T92,LEN(分離第三表入力用!T92)-2,1))</f>
        <v>0</v>
      </c>
      <c r="AJ100" s="843"/>
      <c r="AK100" s="6379" t="str">
        <f ca="1">IF(OR(分離第三表入力用!T92=0,LEN(分離第三表入力用!T92)-1&lt;=0),"",MID(分離第三表入力用!T92,LEN(分離第三表入力用!T92)-1,1))</f>
        <v>0</v>
      </c>
      <c r="AL100" s="843"/>
      <c r="AM100" s="6379" t="str">
        <f ca="1">IF(分離第三表入力用!T92&lt;&gt;0,RIGHT(分離第三表入力用!T92,1),"")</f>
        <v>0</v>
      </c>
      <c r="AN100" s="1114"/>
      <c r="AO100" s="918"/>
      <c r="AP100" s="1133"/>
      <c r="AQ100" s="3623"/>
      <c r="AR100" s="3623"/>
      <c r="AS100" s="3623"/>
      <c r="AT100" s="3623"/>
      <c r="AU100" s="3623"/>
      <c r="AV100" s="3623"/>
      <c r="AW100" s="3623"/>
      <c r="AX100" s="3623"/>
      <c r="AY100" s="3623"/>
      <c r="AZ100" s="3623"/>
      <c r="BA100" s="3623"/>
      <c r="BB100" s="3623"/>
      <c r="BC100" s="3623"/>
      <c r="BD100" s="3623"/>
      <c r="BE100" s="3623"/>
      <c r="BF100" s="3623"/>
      <c r="BG100" s="3623"/>
      <c r="BH100" s="3623"/>
      <c r="BI100" s="3623"/>
      <c r="BJ100" s="3623"/>
      <c r="BK100" s="3623"/>
      <c r="BL100" s="3623"/>
      <c r="BM100" s="3623"/>
      <c r="BN100" s="3623"/>
      <c r="BO100" s="3623"/>
      <c r="BP100" s="3623"/>
      <c r="BQ100" s="3623"/>
      <c r="BR100" s="3623"/>
      <c r="BS100" s="3623"/>
      <c r="BU100" s="6496"/>
      <c r="BV100" s="3868"/>
      <c r="BW100" s="3868"/>
      <c r="BX100" s="3868"/>
      <c r="BY100" s="3813"/>
      <c r="CB100" s="6438"/>
      <c r="CC100" s="6439"/>
      <c r="CD100" s="6439"/>
      <c r="CE100" s="6439"/>
      <c r="CF100" s="6439"/>
      <c r="CG100" s="6439"/>
      <c r="CH100" s="6439"/>
      <c r="CI100" s="6439"/>
      <c r="CJ100" s="6439"/>
      <c r="CK100" s="6440"/>
      <c r="CM100" s="6471"/>
      <c r="CN100" s="6472"/>
      <c r="CO100" s="6472"/>
      <c r="CP100" s="6473"/>
      <c r="CR100" s="6490"/>
      <c r="CS100" s="6491"/>
      <c r="CT100" s="6492"/>
      <c r="CV100" s="6482"/>
      <c r="CW100" s="6483"/>
      <c r="CX100" s="6483"/>
      <c r="CY100" s="6484"/>
      <c r="DA100" s="6482"/>
      <c r="DB100" s="6483"/>
      <c r="DC100" s="6484"/>
      <c r="DE100" s="6482"/>
      <c r="DF100" s="6483"/>
      <c r="DG100" s="6483"/>
      <c r="DH100" s="6484"/>
      <c r="DJ100" s="6482"/>
      <c r="DK100" s="6483"/>
      <c r="DL100" s="6484"/>
      <c r="DN100" s="6482"/>
      <c r="DO100" s="6483"/>
      <c r="DP100" s="6484"/>
      <c r="DR100" s="835"/>
      <c r="DS100" s="3202"/>
      <c r="DT100" s="3202"/>
      <c r="DU100" s="827"/>
      <c r="DV100" s="824"/>
    </row>
    <row r="101" spans="2:126" ht="3" customHeight="1" thickBot="1">
      <c r="B101" s="893"/>
      <c r="C101" s="6452"/>
      <c r="D101" s="3736"/>
      <c r="E101" s="3628"/>
      <c r="F101" s="3628"/>
      <c r="G101" s="3628"/>
      <c r="H101" s="3628"/>
      <c r="I101" s="3628"/>
      <c r="J101" s="3628"/>
      <c r="K101" s="3628"/>
      <c r="L101" s="3628"/>
      <c r="M101" s="3628"/>
      <c r="N101" s="3628"/>
      <c r="O101" s="3628"/>
      <c r="P101" s="3629"/>
      <c r="Q101" s="3253"/>
      <c r="R101" s="3254"/>
      <c r="S101" s="3255"/>
      <c r="T101" s="842"/>
      <c r="U101" s="6457"/>
      <c r="V101" s="3781"/>
      <c r="W101" s="3781"/>
      <c r="X101" s="3781"/>
      <c r="Y101" s="6458"/>
      <c r="Z101" s="843"/>
      <c r="AA101" s="6448"/>
      <c r="AB101" s="843"/>
      <c r="AC101" s="6448"/>
      <c r="AD101" s="843"/>
      <c r="AE101" s="6448"/>
      <c r="AF101" s="843"/>
      <c r="AG101" s="6448"/>
      <c r="AH101" s="843"/>
      <c r="AI101" s="6448"/>
      <c r="AJ101" s="843"/>
      <c r="AK101" s="6448"/>
      <c r="AL101" s="843"/>
      <c r="AM101" s="6448"/>
      <c r="AN101" s="1114"/>
      <c r="AO101" s="918"/>
      <c r="AP101" s="1132"/>
      <c r="AQ101" s="3557"/>
      <c r="AR101" s="3557"/>
      <c r="AS101" s="3557"/>
      <c r="AT101" s="3557"/>
      <c r="AU101" s="3557"/>
      <c r="AV101" s="3557"/>
      <c r="AW101" s="3557"/>
      <c r="AX101" s="3557"/>
      <c r="AY101" s="3557"/>
      <c r="AZ101" s="3557"/>
      <c r="BA101" s="3557"/>
      <c r="BB101" s="3557"/>
      <c r="BC101" s="3557"/>
      <c r="BD101" s="3557"/>
      <c r="BE101" s="3557"/>
      <c r="BF101" s="3557"/>
      <c r="BG101" s="3557"/>
      <c r="BH101" s="3557"/>
      <c r="BI101" s="3557"/>
      <c r="BJ101" s="3557"/>
      <c r="BK101" s="3557"/>
      <c r="BL101" s="3557"/>
      <c r="BM101" s="3557"/>
      <c r="BN101" s="3557"/>
      <c r="BO101" s="3557"/>
      <c r="BP101" s="3557"/>
      <c r="BQ101" s="3557"/>
      <c r="BR101" s="3557"/>
      <c r="BS101" s="3557"/>
      <c r="BT101" s="834"/>
      <c r="BU101" s="6497"/>
      <c r="BV101" s="6498"/>
      <c r="BW101" s="6498"/>
      <c r="BX101" s="6498"/>
      <c r="BY101" s="6499"/>
      <c r="BZ101" s="834"/>
      <c r="CA101" s="834"/>
      <c r="CB101" s="834"/>
      <c r="CC101" s="834"/>
      <c r="CD101" s="834"/>
      <c r="CE101" s="834"/>
      <c r="CF101" s="834"/>
      <c r="CG101" s="834"/>
      <c r="CH101" s="834"/>
      <c r="CI101" s="834"/>
      <c r="CJ101" s="834"/>
      <c r="CK101" s="834"/>
      <c r="CL101" s="834"/>
      <c r="CM101" s="834"/>
      <c r="CN101" s="834"/>
      <c r="CO101" s="834"/>
      <c r="CP101" s="834"/>
      <c r="CQ101" s="834"/>
      <c r="CR101" s="834"/>
      <c r="CS101" s="834"/>
      <c r="CT101" s="834"/>
      <c r="CU101" s="834"/>
      <c r="CV101" s="834"/>
      <c r="CW101" s="834"/>
      <c r="CX101" s="834"/>
      <c r="CY101" s="834"/>
      <c r="CZ101" s="834"/>
      <c r="DA101" s="834"/>
      <c r="DB101" s="834"/>
      <c r="DC101" s="834"/>
      <c r="DD101" s="834"/>
      <c r="DE101" s="834"/>
      <c r="DF101" s="834"/>
      <c r="DG101" s="834"/>
      <c r="DH101" s="834"/>
      <c r="DI101" s="834"/>
      <c r="DJ101" s="834"/>
      <c r="DK101" s="834"/>
      <c r="DL101" s="834"/>
      <c r="DM101" s="834"/>
      <c r="DN101" s="834"/>
      <c r="DO101" s="834"/>
      <c r="DP101" s="834"/>
      <c r="DQ101" s="834"/>
      <c r="DR101" s="833"/>
      <c r="DS101" s="3202"/>
      <c r="DT101" s="3202"/>
      <c r="DU101" s="827"/>
    </row>
    <row r="102" spans="2:126" ht="9" customHeight="1">
      <c r="B102" s="893"/>
      <c r="C102" s="6452"/>
      <c r="D102" s="3736"/>
      <c r="E102" s="3628"/>
      <c r="F102" s="3628"/>
      <c r="G102" s="3628"/>
      <c r="H102" s="3628"/>
      <c r="I102" s="3628"/>
      <c r="J102" s="3628"/>
      <c r="K102" s="3628"/>
      <c r="L102" s="3628"/>
      <c r="M102" s="3628"/>
      <c r="N102" s="3628"/>
      <c r="O102" s="3628"/>
      <c r="P102" s="3629"/>
      <c r="Q102" s="3253"/>
      <c r="R102" s="3254"/>
      <c r="S102" s="3255"/>
      <c r="T102" s="842"/>
      <c r="U102" s="6438"/>
      <c r="V102" s="6439"/>
      <c r="W102" s="6439"/>
      <c r="X102" s="6439"/>
      <c r="Y102" s="6440"/>
      <c r="Z102" s="843"/>
      <c r="AA102" s="6380"/>
      <c r="AB102" s="843"/>
      <c r="AC102" s="6380"/>
      <c r="AD102" s="843"/>
      <c r="AE102" s="6380"/>
      <c r="AF102" s="843"/>
      <c r="AG102" s="6380"/>
      <c r="AH102" s="843"/>
      <c r="AI102" s="6380"/>
      <c r="AJ102" s="843"/>
      <c r="AK102" s="6380"/>
      <c r="AL102" s="843"/>
      <c r="AM102" s="6380"/>
      <c r="AN102" s="1114"/>
      <c r="AO102" s="918"/>
      <c r="AP102" s="6474" t="s">
        <v>988</v>
      </c>
      <c r="AQ102" s="6474"/>
      <c r="AR102" s="6474"/>
      <c r="AS102" s="6474"/>
      <c r="AT102" s="6474"/>
      <c r="AU102" s="6474"/>
      <c r="AV102" s="6474"/>
      <c r="AW102" s="6474"/>
      <c r="AX102" s="6474"/>
      <c r="AY102" s="6474"/>
      <c r="AZ102" s="6474"/>
      <c r="BA102" s="6474"/>
      <c r="BB102" s="6474"/>
      <c r="BC102" s="6474"/>
      <c r="BD102" s="6474"/>
      <c r="BE102" s="6474"/>
      <c r="BF102" s="6474"/>
      <c r="BG102" s="6474"/>
      <c r="BH102" s="6474"/>
      <c r="BI102" s="6474"/>
      <c r="BJ102" s="6474"/>
      <c r="BK102" s="6474"/>
      <c r="BL102" s="6474"/>
      <c r="BM102" s="6474"/>
      <c r="BN102" s="6474"/>
      <c r="BO102" s="6474"/>
      <c r="BP102" s="6474"/>
      <c r="BQ102" s="6474"/>
      <c r="BR102" s="6474"/>
      <c r="BS102" s="6474"/>
      <c r="BT102" s="6474"/>
      <c r="BU102" s="6474"/>
      <c r="BV102" s="6474"/>
      <c r="BW102" s="6474"/>
      <c r="BX102" s="6474"/>
      <c r="BY102" s="6474"/>
      <c r="BZ102" s="6474"/>
      <c r="CA102" s="6474"/>
      <c r="CB102" s="6474"/>
      <c r="CC102" s="6474"/>
      <c r="CD102" s="6474"/>
      <c r="CE102" s="6474"/>
      <c r="CF102" s="6474"/>
      <c r="CG102" s="6474"/>
      <c r="CH102" s="6474"/>
      <c r="CI102" s="6474"/>
      <c r="CJ102" s="6474"/>
      <c r="CK102" s="6474"/>
      <c r="CL102" s="6474"/>
      <c r="CM102" s="6474"/>
      <c r="CN102" s="6474"/>
      <c r="CO102" s="6474"/>
      <c r="CP102" s="6474"/>
      <c r="CQ102" s="6474"/>
      <c r="CR102" s="6474"/>
      <c r="CS102" s="6474"/>
      <c r="CT102" s="6474"/>
      <c r="CU102" s="6474"/>
      <c r="CV102" s="6474"/>
      <c r="CW102" s="6474"/>
      <c r="CX102" s="6474"/>
      <c r="CY102" s="6474"/>
      <c r="CZ102" s="6474"/>
      <c r="DA102" s="6474"/>
      <c r="DB102" s="6474"/>
      <c r="DC102" s="6474"/>
      <c r="DD102" s="1115"/>
      <c r="DE102" s="1115"/>
      <c r="DF102" s="1115"/>
      <c r="DG102" s="1115"/>
      <c r="DH102" s="1115"/>
      <c r="DI102" s="1115"/>
      <c r="DJ102" s="1115"/>
      <c r="DK102" s="1115"/>
      <c r="DL102" s="1115"/>
      <c r="DM102" s="1115"/>
      <c r="DN102" s="1115"/>
      <c r="DO102" s="1115"/>
      <c r="DP102" s="1115"/>
      <c r="DQ102" s="1115"/>
      <c r="DR102" s="1115"/>
      <c r="DS102" s="3202"/>
      <c r="DT102" s="3202"/>
      <c r="DU102" s="827"/>
    </row>
    <row r="103" spans="2:126" ht="3" customHeight="1" thickBot="1">
      <c r="B103" s="893"/>
      <c r="C103" s="6452"/>
      <c r="D103" s="3738"/>
      <c r="E103" s="3739"/>
      <c r="F103" s="3739"/>
      <c r="G103" s="3739"/>
      <c r="H103" s="3739"/>
      <c r="I103" s="3739"/>
      <c r="J103" s="3739"/>
      <c r="K103" s="3739"/>
      <c r="L103" s="3739"/>
      <c r="M103" s="3739"/>
      <c r="N103" s="3739"/>
      <c r="O103" s="3739"/>
      <c r="P103" s="3740"/>
      <c r="Q103" s="3416"/>
      <c r="R103" s="3297"/>
      <c r="S103" s="3298"/>
      <c r="T103" s="837"/>
      <c r="U103" s="927"/>
      <c r="V103" s="927"/>
      <c r="W103" s="927"/>
      <c r="X103" s="927"/>
      <c r="Y103" s="927"/>
      <c r="Z103" s="967"/>
      <c r="AA103" s="926"/>
      <c r="AB103" s="967"/>
      <c r="AC103" s="926"/>
      <c r="AD103" s="967"/>
      <c r="AE103" s="926"/>
      <c r="AF103" s="967"/>
      <c r="AG103" s="967"/>
      <c r="AH103" s="967"/>
      <c r="AI103" s="967"/>
      <c r="AJ103" s="967"/>
      <c r="AK103" s="967"/>
      <c r="AL103" s="967"/>
      <c r="AM103" s="967"/>
      <c r="AN103" s="1131"/>
      <c r="AO103" s="918"/>
      <c r="AP103" s="6474"/>
      <c r="AQ103" s="6474"/>
      <c r="AR103" s="6474"/>
      <c r="AS103" s="6474"/>
      <c r="AT103" s="6474"/>
      <c r="AU103" s="6474"/>
      <c r="AV103" s="6474"/>
      <c r="AW103" s="6474"/>
      <c r="AX103" s="6474"/>
      <c r="AY103" s="6474"/>
      <c r="AZ103" s="6474"/>
      <c r="BA103" s="6474"/>
      <c r="BB103" s="6474"/>
      <c r="BC103" s="6474"/>
      <c r="BD103" s="6474"/>
      <c r="BE103" s="6474"/>
      <c r="BF103" s="6474"/>
      <c r="BG103" s="6474"/>
      <c r="BH103" s="6474"/>
      <c r="BI103" s="6474"/>
      <c r="BJ103" s="6474"/>
      <c r="BK103" s="6474"/>
      <c r="BL103" s="6474"/>
      <c r="BM103" s="6474"/>
      <c r="BN103" s="6474"/>
      <c r="BO103" s="6474"/>
      <c r="BP103" s="6474"/>
      <c r="BQ103" s="6474"/>
      <c r="BR103" s="6474"/>
      <c r="BS103" s="6474"/>
      <c r="BT103" s="6474"/>
      <c r="BU103" s="6474"/>
      <c r="BV103" s="6474"/>
      <c r="BW103" s="6474"/>
      <c r="BX103" s="6474"/>
      <c r="BY103" s="6474"/>
      <c r="BZ103" s="6474"/>
      <c r="CA103" s="6474"/>
      <c r="CB103" s="6474"/>
      <c r="CC103" s="6474"/>
      <c r="CD103" s="6474"/>
      <c r="CE103" s="6474"/>
      <c r="CF103" s="6474"/>
      <c r="CG103" s="6474"/>
      <c r="CH103" s="6474"/>
      <c r="CI103" s="6474"/>
      <c r="CJ103" s="6474"/>
      <c r="CK103" s="6474"/>
      <c r="CL103" s="6474"/>
      <c r="CM103" s="6474"/>
      <c r="CN103" s="6474"/>
      <c r="CO103" s="6474"/>
      <c r="CP103" s="6474"/>
      <c r="CQ103" s="6474"/>
      <c r="CR103" s="6474"/>
      <c r="CS103" s="6474"/>
      <c r="CT103" s="6474"/>
      <c r="CU103" s="6474"/>
      <c r="CV103" s="6474"/>
      <c r="CW103" s="6474"/>
      <c r="CX103" s="6474"/>
      <c r="CY103" s="6474"/>
      <c r="CZ103" s="6474"/>
      <c r="DA103" s="6474"/>
      <c r="DB103" s="6474"/>
      <c r="DC103" s="6474"/>
      <c r="DD103" s="1115"/>
      <c r="DE103" s="1115"/>
      <c r="DF103" s="1115"/>
      <c r="DG103" s="1115"/>
      <c r="DH103" s="1115"/>
      <c r="DI103" s="1115"/>
      <c r="DJ103" s="1115"/>
      <c r="DK103" s="1115"/>
      <c r="DL103" s="1115"/>
      <c r="DM103" s="1115"/>
      <c r="DN103" s="1115"/>
      <c r="DO103" s="1115"/>
      <c r="DP103" s="1115"/>
      <c r="DQ103" s="1115"/>
      <c r="DR103" s="1115"/>
      <c r="DS103" s="3202"/>
      <c r="DT103" s="3202"/>
      <c r="DU103" s="827"/>
    </row>
    <row r="104" spans="2:126" ht="3" customHeight="1">
      <c r="B104" s="893"/>
      <c r="C104" s="6452"/>
      <c r="D104" s="6409" t="s">
        <v>987</v>
      </c>
      <c r="E104" s="6411"/>
      <c r="F104" s="874"/>
      <c r="G104" s="874"/>
      <c r="H104" s="874"/>
      <c r="I104" s="874"/>
      <c r="J104" s="874"/>
      <c r="K104" s="874"/>
      <c r="L104" s="874"/>
      <c r="M104" s="874"/>
      <c r="N104" s="874"/>
      <c r="O104" s="874"/>
      <c r="P104" s="957"/>
      <c r="Q104" s="6443"/>
      <c r="R104" s="6444"/>
      <c r="S104" s="3196"/>
      <c r="T104" s="893"/>
      <c r="U104" s="906"/>
      <c r="V104" s="906"/>
      <c r="W104" s="906"/>
      <c r="X104" s="906"/>
      <c r="Y104" s="906"/>
      <c r="Z104" s="906"/>
      <c r="AA104" s="906"/>
      <c r="AB104" s="906"/>
      <c r="AC104" s="906"/>
      <c r="AD104" s="906"/>
      <c r="AE104" s="906"/>
      <c r="AF104" s="906"/>
      <c r="AG104" s="906"/>
      <c r="AH104" s="906"/>
      <c r="AI104" s="906"/>
      <c r="AJ104" s="906"/>
      <c r="AK104" s="906"/>
      <c r="AL104" s="906"/>
      <c r="AM104" s="906"/>
      <c r="AN104" s="1128"/>
      <c r="AO104" s="893"/>
      <c r="AP104" s="6474"/>
      <c r="AQ104" s="6474"/>
      <c r="AR104" s="6474"/>
      <c r="AS104" s="6474"/>
      <c r="AT104" s="6474"/>
      <c r="AU104" s="6474"/>
      <c r="AV104" s="6474"/>
      <c r="AW104" s="6474"/>
      <c r="AX104" s="6474"/>
      <c r="AY104" s="6474"/>
      <c r="AZ104" s="6474"/>
      <c r="BA104" s="6474"/>
      <c r="BB104" s="6474"/>
      <c r="BC104" s="6474"/>
      <c r="BD104" s="6474"/>
      <c r="BE104" s="6474"/>
      <c r="BF104" s="6474"/>
      <c r="BG104" s="6474"/>
      <c r="BH104" s="6474"/>
      <c r="BI104" s="6474"/>
      <c r="BJ104" s="6474"/>
      <c r="BK104" s="6474"/>
      <c r="BL104" s="6474"/>
      <c r="BM104" s="6474"/>
      <c r="BN104" s="6474"/>
      <c r="BO104" s="6474"/>
      <c r="BP104" s="6474"/>
      <c r="BQ104" s="6474"/>
      <c r="BR104" s="6474"/>
      <c r="BS104" s="6474"/>
      <c r="BT104" s="6474"/>
      <c r="BU104" s="6474"/>
      <c r="BV104" s="6474"/>
      <c r="BW104" s="6474"/>
      <c r="BX104" s="6474"/>
      <c r="BY104" s="6474"/>
      <c r="BZ104" s="6474"/>
      <c r="CA104" s="6474"/>
      <c r="CB104" s="6474"/>
      <c r="CC104" s="6474"/>
      <c r="CD104" s="6474"/>
      <c r="CE104" s="6474"/>
      <c r="CF104" s="6474"/>
      <c r="CG104" s="6474"/>
      <c r="CH104" s="6474"/>
      <c r="CI104" s="6474"/>
      <c r="CJ104" s="6474"/>
      <c r="CK104" s="6474"/>
      <c r="CL104" s="6474"/>
      <c r="CM104" s="6474"/>
      <c r="CN104" s="6474"/>
      <c r="CO104" s="6474"/>
      <c r="CP104" s="6474"/>
      <c r="CQ104" s="6474"/>
      <c r="CR104" s="6474"/>
      <c r="CS104" s="6474"/>
      <c r="CT104" s="6474"/>
      <c r="CU104" s="6474"/>
      <c r="CV104" s="6474"/>
      <c r="CW104" s="6474"/>
      <c r="CX104" s="6474"/>
      <c r="CY104" s="6474"/>
      <c r="CZ104" s="6474"/>
      <c r="DA104" s="6474"/>
      <c r="DB104" s="6474"/>
      <c r="DC104" s="6474"/>
      <c r="DD104" s="1115"/>
      <c r="DE104" s="1115"/>
      <c r="DF104" s="1115"/>
      <c r="DG104" s="1115"/>
      <c r="DH104" s="1115"/>
      <c r="DI104" s="1115"/>
      <c r="DJ104" s="1115"/>
      <c r="DK104" s="1115"/>
      <c r="DL104" s="1115"/>
      <c r="DM104" s="1115"/>
      <c r="DN104" s="1115"/>
      <c r="DO104" s="1115"/>
      <c r="DP104" s="1115"/>
      <c r="DQ104" s="1115"/>
      <c r="DR104" s="1115"/>
      <c r="DS104" s="3202"/>
      <c r="DT104" s="3202"/>
      <c r="DU104" s="827"/>
    </row>
    <row r="105" spans="2:126" ht="10.5" customHeight="1" thickBot="1">
      <c r="B105" s="893"/>
      <c r="C105" s="6452"/>
      <c r="D105" s="6409"/>
      <c r="E105" s="6411"/>
      <c r="F105" s="832"/>
      <c r="G105" s="6434" t="s">
        <v>984</v>
      </c>
      <c r="H105" s="6434"/>
      <c r="I105" s="6434"/>
      <c r="J105" s="6434"/>
      <c r="K105" s="6434"/>
      <c r="L105" s="6434"/>
      <c r="M105" s="6434"/>
      <c r="N105" s="6434"/>
      <c r="O105" s="6434"/>
      <c r="P105" s="957"/>
      <c r="Q105" s="6443"/>
      <c r="R105" s="6444"/>
      <c r="S105" s="3196"/>
      <c r="T105" s="842"/>
      <c r="U105" s="6435" t="str">
        <f ca="1">IF(OR(分離第三表入力用!T96=0,LEN(分離第三表入力用!T96)-7&lt;=0),"",LEFT(分離第三表入力用!T96,LEN(分離第三表入力用!T96)-7))</f>
        <v/>
      </c>
      <c r="V105" s="6436"/>
      <c r="W105" s="6436"/>
      <c r="X105" s="6436"/>
      <c r="Y105" s="6437"/>
      <c r="Z105" s="843"/>
      <c r="AA105" s="6379" t="str">
        <f ca="1">IF(OR(分離第三表入力用!T96=0,LEN(分離第三表入力用!T96)-6&lt;=0),"",MID(分離第三表入力用!T96,LEN(分離第三表入力用!T96)-6,1))</f>
        <v>4</v>
      </c>
      <c r="AB105" s="843"/>
      <c r="AC105" s="6379" t="str">
        <f ca="1">IF(OR(分離第三表入力用!T96=0,LEN(分離第三表入力用!T96)-5&lt;=0),"",MID(分離第三表入力用!T96,LEN(分離第三表入力用!T96)-5,1))</f>
        <v>2</v>
      </c>
      <c r="AD105" s="843"/>
      <c r="AE105" s="6379" t="str">
        <f ca="1">IF(OR(分離第三表入力用!T96=0,LEN(分離第三表入力用!T96)-4&lt;=0),"",MID(分離第三表入力用!T96,LEN(分離第三表入力用!T96)-4,1))</f>
        <v>5</v>
      </c>
      <c r="AF105" s="843"/>
      <c r="AG105" s="6379" t="str">
        <f ca="1">IF(OR(分離第三表入力用!T96=0,LEN(分離第三表入力用!T96)-3&lt;=0),"",MID(分離第三表入力用!T96,LEN(分離第三表入力用!T96)-3,1))</f>
        <v>0</v>
      </c>
      <c r="AH105" s="843"/>
      <c r="AI105" s="6381" t="s">
        <v>983</v>
      </c>
      <c r="AJ105" s="843"/>
      <c r="AK105" s="6381" t="s">
        <v>983</v>
      </c>
      <c r="AL105" s="843"/>
      <c r="AM105" s="6381" t="s">
        <v>983</v>
      </c>
      <c r="AN105" s="1114"/>
      <c r="AO105" s="893"/>
      <c r="AP105" s="6475"/>
      <c r="AQ105" s="6475"/>
      <c r="AR105" s="6475"/>
      <c r="AS105" s="6475"/>
      <c r="AT105" s="6475"/>
      <c r="AU105" s="6475"/>
      <c r="AV105" s="6475"/>
      <c r="AW105" s="6475"/>
      <c r="AX105" s="6475"/>
      <c r="AY105" s="6475"/>
      <c r="AZ105" s="6475"/>
      <c r="BA105" s="6475"/>
      <c r="BB105" s="6475"/>
      <c r="BC105" s="6475"/>
      <c r="BD105" s="6475"/>
      <c r="BE105" s="6475"/>
      <c r="BF105" s="6475"/>
      <c r="BG105" s="6475"/>
      <c r="BH105" s="6475"/>
      <c r="BI105" s="6475"/>
      <c r="BJ105" s="6475"/>
      <c r="BK105" s="6475"/>
      <c r="BL105" s="6475"/>
      <c r="BM105" s="6475"/>
      <c r="BN105" s="6475"/>
      <c r="BO105" s="6475"/>
      <c r="BP105" s="6475"/>
      <c r="BQ105" s="6475"/>
      <c r="BR105" s="6475"/>
      <c r="BS105" s="6475"/>
      <c r="BT105" s="6475"/>
      <c r="BU105" s="6475"/>
      <c r="BV105" s="6475"/>
      <c r="BW105" s="6475"/>
      <c r="BX105" s="6475"/>
      <c r="BY105" s="6475"/>
      <c r="BZ105" s="6475"/>
      <c r="CA105" s="6475"/>
      <c r="CB105" s="6475"/>
      <c r="CC105" s="6475"/>
      <c r="CD105" s="6475"/>
      <c r="CE105" s="6475"/>
      <c r="CF105" s="6475"/>
      <c r="CG105" s="6475"/>
      <c r="CH105" s="6475"/>
      <c r="CI105" s="6475"/>
      <c r="CJ105" s="6475"/>
      <c r="CK105" s="6475"/>
      <c r="CL105" s="6475"/>
      <c r="CM105" s="6475"/>
      <c r="CN105" s="6475"/>
      <c r="CO105" s="6475"/>
      <c r="CP105" s="6475"/>
      <c r="CQ105" s="6475"/>
      <c r="CR105" s="6475"/>
      <c r="CS105" s="6475"/>
      <c r="CT105" s="6475"/>
      <c r="CU105" s="6475"/>
      <c r="CV105" s="6475"/>
      <c r="CW105" s="6475"/>
      <c r="CX105" s="6475"/>
      <c r="CY105" s="6475"/>
      <c r="CZ105" s="6475"/>
      <c r="DA105" s="6475"/>
      <c r="DB105" s="6475"/>
      <c r="DC105" s="6475"/>
      <c r="DD105" s="1115"/>
      <c r="DE105" s="1115"/>
      <c r="DF105" s="1115"/>
      <c r="DG105" s="1115"/>
      <c r="DH105" s="1115"/>
      <c r="DI105" s="1115"/>
      <c r="DJ105" s="1115"/>
      <c r="DK105" s="1115"/>
      <c r="DL105" s="1115"/>
      <c r="DM105" s="1115"/>
      <c r="DN105" s="1115"/>
      <c r="DO105" s="1115"/>
      <c r="DP105" s="1115"/>
      <c r="DQ105" s="1115"/>
      <c r="DR105" s="1115"/>
      <c r="DS105" s="3202"/>
      <c r="DT105" s="3202"/>
      <c r="DU105" s="827"/>
    </row>
    <row r="106" spans="2:126" ht="11.25" customHeight="1">
      <c r="B106" s="893"/>
      <c r="C106" s="6452"/>
      <c r="D106" s="6409"/>
      <c r="E106" s="6411"/>
      <c r="F106" s="832"/>
      <c r="G106" s="6434"/>
      <c r="H106" s="6434"/>
      <c r="I106" s="6434"/>
      <c r="J106" s="6434"/>
      <c r="K106" s="6434"/>
      <c r="L106" s="6434"/>
      <c r="M106" s="6434"/>
      <c r="N106" s="6434"/>
      <c r="O106" s="6434"/>
      <c r="P106" s="957"/>
      <c r="Q106" s="6443"/>
      <c r="R106" s="6444"/>
      <c r="S106" s="3196"/>
      <c r="T106" s="842"/>
      <c r="U106" s="6438"/>
      <c r="V106" s="6439"/>
      <c r="W106" s="6439"/>
      <c r="X106" s="6439"/>
      <c r="Y106" s="6440"/>
      <c r="Z106" s="843"/>
      <c r="AA106" s="6380"/>
      <c r="AB106" s="843"/>
      <c r="AC106" s="6380"/>
      <c r="AD106" s="843"/>
      <c r="AE106" s="6380"/>
      <c r="AF106" s="843"/>
      <c r="AG106" s="6380"/>
      <c r="AH106" s="843"/>
      <c r="AI106" s="6382"/>
      <c r="AJ106" s="843"/>
      <c r="AK106" s="6382"/>
      <c r="AL106" s="843"/>
      <c r="AM106" s="6382"/>
      <c r="AN106" s="1114"/>
      <c r="AO106" s="893"/>
      <c r="AP106" s="6395" t="s">
        <v>1167</v>
      </c>
      <c r="AQ106" s="3146"/>
      <c r="AR106" s="3146"/>
      <c r="AS106" s="3146"/>
      <c r="AT106" s="3146"/>
      <c r="AU106" s="3146"/>
      <c r="AV106" s="3146"/>
      <c r="AW106" s="3147"/>
      <c r="AX106" s="6383" t="s">
        <v>986</v>
      </c>
      <c r="AY106" s="6384"/>
      <c r="AZ106" s="6384"/>
      <c r="BA106" s="6384"/>
      <c r="BB106" s="6384"/>
      <c r="BC106" s="6384"/>
      <c r="BD106" s="6384"/>
      <c r="BE106" s="6384"/>
      <c r="BF106" s="6384"/>
      <c r="BG106" s="6384"/>
      <c r="BH106" s="6384"/>
      <c r="BI106" s="6384"/>
      <c r="BJ106" s="6384"/>
      <c r="BK106" s="6384"/>
      <c r="BL106" s="6384"/>
      <c r="BM106" s="6384"/>
      <c r="BN106" s="6384"/>
      <c r="BO106" s="6384"/>
      <c r="BP106" s="6384"/>
      <c r="BQ106" s="6384"/>
      <c r="BR106" s="6384"/>
      <c r="BS106" s="6384"/>
      <c r="BT106" s="6384"/>
      <c r="BU106" s="6384"/>
      <c r="BV106" s="6384"/>
      <c r="BW106" s="6384"/>
      <c r="BX106" s="6384"/>
      <c r="BY106" s="6384"/>
      <c r="BZ106" s="6384"/>
      <c r="CA106" s="6384"/>
      <c r="CB106" s="6384"/>
      <c r="CC106" s="6384"/>
      <c r="CD106" s="6384"/>
      <c r="CE106" s="6384"/>
      <c r="CF106" s="6384"/>
      <c r="CG106" s="6384"/>
      <c r="CH106" s="6384"/>
      <c r="CI106" s="6392"/>
      <c r="CJ106" s="6383" t="s">
        <v>985</v>
      </c>
      <c r="CK106" s="6384"/>
      <c r="CL106" s="6384"/>
      <c r="CM106" s="6384"/>
      <c r="CN106" s="6384"/>
      <c r="CO106" s="6384"/>
      <c r="CP106" s="6384"/>
      <c r="CQ106" s="6384"/>
      <c r="CR106" s="6384"/>
      <c r="CS106" s="6384"/>
      <c r="CT106" s="6384"/>
      <c r="CU106" s="6384"/>
      <c r="CV106" s="6384"/>
      <c r="CW106" s="6384"/>
      <c r="CX106" s="6384"/>
      <c r="CY106" s="6384"/>
      <c r="CZ106" s="6384"/>
      <c r="DA106" s="6384"/>
      <c r="DB106" s="6384"/>
      <c r="DC106" s="6384"/>
      <c r="DD106" s="6384"/>
      <c r="DE106" s="6384"/>
      <c r="DF106" s="6384"/>
      <c r="DG106" s="6384"/>
      <c r="DH106" s="6384"/>
      <c r="DI106" s="6384"/>
      <c r="DJ106" s="6384"/>
      <c r="DK106" s="6384"/>
      <c r="DL106" s="6384"/>
      <c r="DM106" s="6384"/>
      <c r="DN106" s="6384"/>
      <c r="DO106" s="6384"/>
      <c r="DP106" s="6384"/>
      <c r="DQ106" s="6384"/>
      <c r="DR106" s="6385"/>
      <c r="DS106" s="3202"/>
      <c r="DT106" s="3202"/>
      <c r="DU106" s="827"/>
    </row>
    <row r="107" spans="2:126" ht="3" customHeight="1">
      <c r="B107" s="893"/>
      <c r="C107" s="6452"/>
      <c r="D107" s="6409"/>
      <c r="E107" s="6411"/>
      <c r="F107" s="920"/>
      <c r="G107" s="920"/>
      <c r="H107" s="920"/>
      <c r="I107" s="920"/>
      <c r="J107" s="920"/>
      <c r="K107" s="920"/>
      <c r="L107" s="920"/>
      <c r="M107" s="920"/>
      <c r="N107" s="920"/>
      <c r="O107" s="920"/>
      <c r="P107" s="853"/>
      <c r="Q107" s="6445"/>
      <c r="R107" s="6446"/>
      <c r="S107" s="6447"/>
      <c r="T107" s="852"/>
      <c r="U107" s="851"/>
      <c r="V107" s="851"/>
      <c r="W107" s="851"/>
      <c r="X107" s="851"/>
      <c r="Y107" s="851"/>
      <c r="Z107" s="919"/>
      <c r="AA107" s="919"/>
      <c r="AB107" s="919"/>
      <c r="AC107" s="919"/>
      <c r="AD107" s="919"/>
      <c r="AE107" s="919"/>
      <c r="AF107" s="919"/>
      <c r="AG107" s="919"/>
      <c r="AH107" s="919"/>
      <c r="AI107" s="919"/>
      <c r="AJ107" s="919"/>
      <c r="AK107" s="919"/>
      <c r="AL107" s="919"/>
      <c r="AM107" s="919"/>
      <c r="AN107" s="1118"/>
      <c r="AO107" s="893"/>
      <c r="AP107" s="6396"/>
      <c r="AQ107" s="3149"/>
      <c r="AR107" s="3149"/>
      <c r="AS107" s="3149"/>
      <c r="AT107" s="3149"/>
      <c r="AU107" s="3149"/>
      <c r="AV107" s="3149"/>
      <c r="AW107" s="3150"/>
      <c r="AX107" s="6386"/>
      <c r="AY107" s="6387"/>
      <c r="AZ107" s="6387"/>
      <c r="BA107" s="6387"/>
      <c r="BB107" s="6387"/>
      <c r="BC107" s="6387"/>
      <c r="BD107" s="6387"/>
      <c r="BE107" s="6387"/>
      <c r="BF107" s="6387"/>
      <c r="BG107" s="6387"/>
      <c r="BH107" s="6387"/>
      <c r="BI107" s="6387"/>
      <c r="BJ107" s="6387"/>
      <c r="BK107" s="6387"/>
      <c r="BL107" s="6387"/>
      <c r="BM107" s="6387"/>
      <c r="BN107" s="6387"/>
      <c r="BO107" s="6387"/>
      <c r="BP107" s="6387"/>
      <c r="BQ107" s="6387"/>
      <c r="BR107" s="6387"/>
      <c r="BS107" s="6387"/>
      <c r="BT107" s="6387"/>
      <c r="BU107" s="6387"/>
      <c r="BV107" s="6387"/>
      <c r="BW107" s="6387"/>
      <c r="BX107" s="6387"/>
      <c r="BY107" s="6387"/>
      <c r="BZ107" s="6387"/>
      <c r="CA107" s="6387"/>
      <c r="CB107" s="6387"/>
      <c r="CC107" s="6387"/>
      <c r="CD107" s="6387"/>
      <c r="CE107" s="6387"/>
      <c r="CF107" s="6387"/>
      <c r="CG107" s="6387"/>
      <c r="CH107" s="6387"/>
      <c r="CI107" s="6393"/>
      <c r="CJ107" s="6386"/>
      <c r="CK107" s="6387"/>
      <c r="CL107" s="6387"/>
      <c r="CM107" s="6387"/>
      <c r="CN107" s="6387"/>
      <c r="CO107" s="6387"/>
      <c r="CP107" s="6387"/>
      <c r="CQ107" s="6387"/>
      <c r="CR107" s="6387"/>
      <c r="CS107" s="6387"/>
      <c r="CT107" s="6387"/>
      <c r="CU107" s="6387"/>
      <c r="CV107" s="6387"/>
      <c r="CW107" s="6387"/>
      <c r="CX107" s="6387"/>
      <c r="CY107" s="6387"/>
      <c r="CZ107" s="6387"/>
      <c r="DA107" s="6387"/>
      <c r="DB107" s="6387"/>
      <c r="DC107" s="6387"/>
      <c r="DD107" s="6387"/>
      <c r="DE107" s="6387"/>
      <c r="DF107" s="6387"/>
      <c r="DG107" s="6387"/>
      <c r="DH107" s="6387"/>
      <c r="DI107" s="6387"/>
      <c r="DJ107" s="6387"/>
      <c r="DK107" s="6387"/>
      <c r="DL107" s="6387"/>
      <c r="DM107" s="6387"/>
      <c r="DN107" s="6387"/>
      <c r="DO107" s="6387"/>
      <c r="DP107" s="6387"/>
      <c r="DQ107" s="6387"/>
      <c r="DR107" s="6388"/>
      <c r="DS107" s="3202"/>
      <c r="DT107" s="3202"/>
      <c r="DU107" s="827"/>
    </row>
    <row r="108" spans="2:126" ht="3" customHeight="1">
      <c r="B108" s="893"/>
      <c r="C108" s="6452"/>
      <c r="D108" s="6409"/>
      <c r="E108" s="6411"/>
      <c r="F108" s="1129"/>
      <c r="G108" s="1129"/>
      <c r="H108" s="1129"/>
      <c r="I108" s="1129"/>
      <c r="J108" s="1129"/>
      <c r="K108" s="1129"/>
      <c r="L108" s="1129"/>
      <c r="M108" s="1129"/>
      <c r="N108" s="1129"/>
      <c r="O108" s="1129"/>
      <c r="P108" s="864"/>
      <c r="Q108" s="6500"/>
      <c r="R108" s="6415"/>
      <c r="S108" s="6501"/>
      <c r="T108" s="863"/>
      <c r="U108" s="862"/>
      <c r="V108" s="862"/>
      <c r="W108" s="862"/>
      <c r="X108" s="862"/>
      <c r="Y108" s="862"/>
      <c r="Z108" s="862"/>
      <c r="AA108" s="862"/>
      <c r="AB108" s="862"/>
      <c r="AC108" s="862"/>
      <c r="AD108" s="862"/>
      <c r="AE108" s="862"/>
      <c r="AF108" s="862"/>
      <c r="AG108" s="862"/>
      <c r="AH108" s="862"/>
      <c r="AI108" s="906"/>
      <c r="AJ108" s="862"/>
      <c r="AK108" s="862"/>
      <c r="AL108" s="862"/>
      <c r="AM108" s="862"/>
      <c r="AN108" s="1116"/>
      <c r="AO108" s="893"/>
      <c r="AP108" s="6396"/>
      <c r="AQ108" s="3149"/>
      <c r="AR108" s="3149"/>
      <c r="AS108" s="3149"/>
      <c r="AT108" s="3149"/>
      <c r="AU108" s="3149"/>
      <c r="AV108" s="3149"/>
      <c r="AW108" s="3150"/>
      <c r="AX108" s="6386"/>
      <c r="AY108" s="6387"/>
      <c r="AZ108" s="6387"/>
      <c r="BA108" s="6387"/>
      <c r="BB108" s="6387"/>
      <c r="BC108" s="6387"/>
      <c r="BD108" s="6387"/>
      <c r="BE108" s="6387"/>
      <c r="BF108" s="6387"/>
      <c r="BG108" s="6387"/>
      <c r="BH108" s="6387"/>
      <c r="BI108" s="6387"/>
      <c r="BJ108" s="6387"/>
      <c r="BK108" s="6387"/>
      <c r="BL108" s="6387"/>
      <c r="BM108" s="6387"/>
      <c r="BN108" s="6387"/>
      <c r="BO108" s="6387"/>
      <c r="BP108" s="6387"/>
      <c r="BQ108" s="6387"/>
      <c r="BR108" s="6387"/>
      <c r="BS108" s="6387"/>
      <c r="BT108" s="6387"/>
      <c r="BU108" s="6387"/>
      <c r="BV108" s="6387"/>
      <c r="BW108" s="6387"/>
      <c r="BX108" s="6387"/>
      <c r="BY108" s="6387"/>
      <c r="BZ108" s="6387"/>
      <c r="CA108" s="6387"/>
      <c r="CB108" s="6387"/>
      <c r="CC108" s="6387"/>
      <c r="CD108" s="6387"/>
      <c r="CE108" s="6387"/>
      <c r="CF108" s="6387"/>
      <c r="CG108" s="6387"/>
      <c r="CH108" s="6387"/>
      <c r="CI108" s="6393"/>
      <c r="CJ108" s="6386"/>
      <c r="CK108" s="6387"/>
      <c r="CL108" s="6387"/>
      <c r="CM108" s="6387"/>
      <c r="CN108" s="6387"/>
      <c r="CO108" s="6387"/>
      <c r="CP108" s="6387"/>
      <c r="CQ108" s="6387"/>
      <c r="CR108" s="6387"/>
      <c r="CS108" s="6387"/>
      <c r="CT108" s="6387"/>
      <c r="CU108" s="6387"/>
      <c r="CV108" s="6387"/>
      <c r="CW108" s="6387"/>
      <c r="CX108" s="6387"/>
      <c r="CY108" s="6387"/>
      <c r="CZ108" s="6387"/>
      <c r="DA108" s="6387"/>
      <c r="DB108" s="6387"/>
      <c r="DC108" s="6387"/>
      <c r="DD108" s="6387"/>
      <c r="DE108" s="6387"/>
      <c r="DF108" s="6387"/>
      <c r="DG108" s="6387"/>
      <c r="DH108" s="6387"/>
      <c r="DI108" s="6387"/>
      <c r="DJ108" s="6387"/>
      <c r="DK108" s="6387"/>
      <c r="DL108" s="6387"/>
      <c r="DM108" s="6387"/>
      <c r="DN108" s="6387"/>
      <c r="DO108" s="6387"/>
      <c r="DP108" s="6387"/>
      <c r="DQ108" s="6387"/>
      <c r="DR108" s="6388"/>
      <c r="DS108" s="3202"/>
      <c r="DT108" s="3202"/>
      <c r="DU108" s="827"/>
    </row>
    <row r="109" spans="2:126" ht="18" customHeight="1">
      <c r="B109" s="893"/>
      <c r="C109" s="6452"/>
      <c r="D109" s="6409"/>
      <c r="E109" s="6411"/>
      <c r="F109" s="827"/>
      <c r="G109" s="6434" t="s">
        <v>984</v>
      </c>
      <c r="H109" s="6434"/>
      <c r="I109" s="6434"/>
      <c r="J109" s="6434"/>
      <c r="K109" s="6434"/>
      <c r="L109" s="6434"/>
      <c r="M109" s="6434"/>
      <c r="N109" s="6434"/>
      <c r="O109" s="6434"/>
      <c r="P109" s="1122"/>
      <c r="Q109" s="6496"/>
      <c r="R109" s="3868"/>
      <c r="S109" s="3813"/>
      <c r="T109" s="893"/>
      <c r="U109" s="6435" t="str">
        <f>IF(OR(分離第三表入力用!T100=0,LEN(分離第三表入力用!T100)-7&lt;=0),"",LEFT(分離第三表入力用!T100,LEN(分離第三表入力用!T100)-7))</f>
        <v/>
      </c>
      <c r="V109" s="6436"/>
      <c r="W109" s="6436"/>
      <c r="X109" s="6436"/>
      <c r="Y109" s="6437"/>
      <c r="Z109" s="906"/>
      <c r="AA109" s="6379" t="str">
        <f>IF(OR(分離第三表入力用!T100=0,LEN(分離第三表入力用!T100)-6&lt;=0),"",MID(分離第三表入力用!T100,LEN(分離第三表入力用!T100)-6,1))</f>
        <v/>
      </c>
      <c r="AB109" s="906"/>
      <c r="AC109" s="6379" t="str">
        <f>IF(OR(分離第三表入力用!T100=0,LEN(分離第三表入力用!T100)-5&lt;=0),"",MID(分離第三表入力用!T100,LEN(分離第三表入力用!T100)-5,1))</f>
        <v/>
      </c>
      <c r="AD109" s="906"/>
      <c r="AE109" s="6379" t="str">
        <f>IF(OR(分離第三表入力用!T100=0,LEN(分離第三表入力用!T100)-4&lt;=0),"",MID(分離第三表入力用!T100,LEN(分離第三表入力用!T100)-4,1))</f>
        <v/>
      </c>
      <c r="AF109" s="906"/>
      <c r="AG109" s="6379" t="str">
        <f>IF(OR(分離第三表入力用!T100=0,LEN(分離第三表入力用!T100)-3&lt;=0),"",MID(分離第三表入力用!T100,LEN(分離第三表入力用!T100)-3,1))</f>
        <v/>
      </c>
      <c r="AH109" s="906"/>
      <c r="AI109" s="6381" t="s">
        <v>983</v>
      </c>
      <c r="AJ109" s="906"/>
      <c r="AK109" s="6381" t="s">
        <v>983</v>
      </c>
      <c r="AL109" s="906"/>
      <c r="AM109" s="6381" t="s">
        <v>983</v>
      </c>
      <c r="AN109" s="1128"/>
      <c r="AO109" s="893"/>
      <c r="AP109" s="6397"/>
      <c r="AQ109" s="3152"/>
      <c r="AR109" s="3152"/>
      <c r="AS109" s="3152"/>
      <c r="AT109" s="3152"/>
      <c r="AU109" s="3152"/>
      <c r="AV109" s="3152"/>
      <c r="AW109" s="3153"/>
      <c r="AX109" s="6389"/>
      <c r="AY109" s="6390"/>
      <c r="AZ109" s="6390"/>
      <c r="BA109" s="6390"/>
      <c r="BB109" s="6390"/>
      <c r="BC109" s="6390"/>
      <c r="BD109" s="6390"/>
      <c r="BE109" s="6390"/>
      <c r="BF109" s="6390"/>
      <c r="BG109" s="6390"/>
      <c r="BH109" s="6390"/>
      <c r="BI109" s="6390"/>
      <c r="BJ109" s="6390"/>
      <c r="BK109" s="6390"/>
      <c r="BL109" s="6390"/>
      <c r="BM109" s="6390"/>
      <c r="BN109" s="6390"/>
      <c r="BO109" s="6390"/>
      <c r="BP109" s="6390"/>
      <c r="BQ109" s="6390"/>
      <c r="BR109" s="6390"/>
      <c r="BS109" s="6390"/>
      <c r="BT109" s="6390"/>
      <c r="BU109" s="6390"/>
      <c r="BV109" s="6390"/>
      <c r="BW109" s="6390"/>
      <c r="BX109" s="6390"/>
      <c r="BY109" s="6390"/>
      <c r="BZ109" s="6390"/>
      <c r="CA109" s="6390"/>
      <c r="CB109" s="6390"/>
      <c r="CC109" s="6390"/>
      <c r="CD109" s="6390"/>
      <c r="CE109" s="6390"/>
      <c r="CF109" s="6390"/>
      <c r="CG109" s="6390"/>
      <c r="CH109" s="6390"/>
      <c r="CI109" s="6394"/>
      <c r="CJ109" s="6389"/>
      <c r="CK109" s="6390"/>
      <c r="CL109" s="6390"/>
      <c r="CM109" s="6390"/>
      <c r="CN109" s="6390"/>
      <c r="CO109" s="6390"/>
      <c r="CP109" s="6390"/>
      <c r="CQ109" s="6390"/>
      <c r="CR109" s="6390"/>
      <c r="CS109" s="6390"/>
      <c r="CT109" s="6390"/>
      <c r="CU109" s="6390"/>
      <c r="CV109" s="6390"/>
      <c r="CW109" s="6390"/>
      <c r="CX109" s="6390"/>
      <c r="CY109" s="6390"/>
      <c r="CZ109" s="6390"/>
      <c r="DA109" s="6390"/>
      <c r="DB109" s="6390"/>
      <c r="DC109" s="6390"/>
      <c r="DD109" s="6390"/>
      <c r="DE109" s="6390"/>
      <c r="DF109" s="6390"/>
      <c r="DG109" s="6390"/>
      <c r="DH109" s="6390"/>
      <c r="DI109" s="6390"/>
      <c r="DJ109" s="6390"/>
      <c r="DK109" s="6390"/>
      <c r="DL109" s="6390"/>
      <c r="DM109" s="6390"/>
      <c r="DN109" s="6390"/>
      <c r="DO109" s="6390"/>
      <c r="DP109" s="6390"/>
      <c r="DQ109" s="6390"/>
      <c r="DR109" s="6391"/>
      <c r="DS109" s="3202"/>
      <c r="DT109" s="3202"/>
      <c r="DU109" s="827"/>
    </row>
    <row r="110" spans="2:126" ht="3.75" customHeight="1">
      <c r="B110" s="827"/>
      <c r="C110" s="6452"/>
      <c r="D110" s="6409"/>
      <c r="E110" s="6411"/>
      <c r="F110" s="827"/>
      <c r="G110" s="6434"/>
      <c r="H110" s="6434"/>
      <c r="I110" s="6434"/>
      <c r="J110" s="6434"/>
      <c r="K110" s="6434"/>
      <c r="L110" s="6434"/>
      <c r="M110" s="6434"/>
      <c r="N110" s="6434"/>
      <c r="O110" s="6434"/>
      <c r="P110" s="860"/>
      <c r="Q110" s="6496"/>
      <c r="R110" s="3868"/>
      <c r="S110" s="3813"/>
      <c r="T110" s="842"/>
      <c r="U110" s="6438"/>
      <c r="V110" s="6439"/>
      <c r="W110" s="6439"/>
      <c r="X110" s="6439"/>
      <c r="Y110" s="6440"/>
      <c r="Z110" s="841"/>
      <c r="AA110" s="6380"/>
      <c r="AB110" s="841"/>
      <c r="AC110" s="6380"/>
      <c r="AD110" s="841"/>
      <c r="AE110" s="6380"/>
      <c r="AF110" s="841"/>
      <c r="AG110" s="6380"/>
      <c r="AH110" s="841"/>
      <c r="AI110" s="6382"/>
      <c r="AJ110" s="841"/>
      <c r="AK110" s="6382"/>
      <c r="AL110" s="841"/>
      <c r="AM110" s="6382"/>
      <c r="AN110" s="1114"/>
      <c r="AO110" s="827"/>
      <c r="AP110" s="6423" t="s">
        <v>1168</v>
      </c>
      <c r="AQ110" s="3242"/>
      <c r="AR110" s="3242"/>
      <c r="AS110" s="3242"/>
      <c r="AT110" s="3242"/>
      <c r="AU110" s="3242"/>
      <c r="AV110" s="3242"/>
      <c r="AW110" s="6424"/>
      <c r="AX110" s="6420">
        <f>分離第三表入力用!AI102</f>
        <v>0</v>
      </c>
      <c r="AY110" s="6420"/>
      <c r="AZ110" s="6420"/>
      <c r="BA110" s="6420"/>
      <c r="BB110" s="6420"/>
      <c r="BC110" s="6420"/>
      <c r="BD110" s="6420"/>
      <c r="BE110" s="6420"/>
      <c r="BF110" s="6420"/>
      <c r="BG110" s="6420"/>
      <c r="BH110" s="6420"/>
      <c r="BI110" s="6420"/>
      <c r="BJ110" s="6420"/>
      <c r="BK110" s="6420"/>
      <c r="BL110" s="6420"/>
      <c r="BM110" s="6420"/>
      <c r="BN110" s="6420"/>
      <c r="BO110" s="6420"/>
      <c r="BP110" s="6420"/>
      <c r="BQ110" s="6420"/>
      <c r="BR110" s="6420"/>
      <c r="BS110" s="6420"/>
      <c r="BT110" s="6420"/>
      <c r="BU110" s="6420"/>
      <c r="BV110" s="6420"/>
      <c r="BW110" s="6420"/>
      <c r="BX110" s="6420"/>
      <c r="BY110" s="6420"/>
      <c r="BZ110" s="6420"/>
      <c r="CA110" s="6420"/>
      <c r="CB110" s="6420"/>
      <c r="CC110" s="6420"/>
      <c r="CD110" s="6420"/>
      <c r="CE110" s="6420"/>
      <c r="CF110" s="6420"/>
      <c r="CG110" s="6420"/>
      <c r="CH110" s="6401" t="s">
        <v>982</v>
      </c>
      <c r="CI110" s="6402"/>
      <c r="CJ110" s="6398">
        <f>IF(AX110&gt;0,分離第三表入力用!AT102,0)</f>
        <v>0</v>
      </c>
      <c r="CK110" s="6398"/>
      <c r="CL110" s="6398"/>
      <c r="CM110" s="6398"/>
      <c r="CN110" s="6398"/>
      <c r="CO110" s="6398"/>
      <c r="CP110" s="6398"/>
      <c r="CQ110" s="6398"/>
      <c r="CR110" s="6398"/>
      <c r="CS110" s="6398"/>
      <c r="CT110" s="6398"/>
      <c r="CU110" s="6398"/>
      <c r="CV110" s="6398"/>
      <c r="CW110" s="6398"/>
      <c r="CX110" s="6398"/>
      <c r="CY110" s="6398"/>
      <c r="CZ110" s="6398"/>
      <c r="DA110" s="6398"/>
      <c r="DB110" s="6398"/>
      <c r="DC110" s="6398"/>
      <c r="DD110" s="6398"/>
      <c r="DE110" s="6398"/>
      <c r="DF110" s="6398"/>
      <c r="DG110" s="6398"/>
      <c r="DH110" s="6398"/>
      <c r="DI110" s="6398"/>
      <c r="DJ110" s="6398"/>
      <c r="DK110" s="6398"/>
      <c r="DL110" s="6398"/>
      <c r="DM110" s="6398"/>
      <c r="DN110" s="6398"/>
      <c r="DO110" s="6398"/>
      <c r="DP110" s="6401" t="s">
        <v>981</v>
      </c>
      <c r="DQ110" s="6401"/>
      <c r="DR110" s="6449"/>
      <c r="DS110" s="3202"/>
      <c r="DT110" s="3202"/>
      <c r="DU110" s="827"/>
    </row>
    <row r="111" spans="2:126" ht="3" customHeight="1">
      <c r="B111" s="827"/>
      <c r="C111" s="6452"/>
      <c r="D111" s="6409"/>
      <c r="E111" s="6411"/>
      <c r="F111" s="855"/>
      <c r="G111" s="855"/>
      <c r="H111" s="855"/>
      <c r="I111" s="855"/>
      <c r="J111" s="855"/>
      <c r="K111" s="855"/>
      <c r="L111" s="855"/>
      <c r="M111" s="855"/>
      <c r="N111" s="855"/>
      <c r="O111" s="855"/>
      <c r="P111" s="876"/>
      <c r="Q111" s="6502"/>
      <c r="R111" s="6416"/>
      <c r="S111" s="6503"/>
      <c r="T111" s="852"/>
      <c r="U111" s="851"/>
      <c r="V111" s="851"/>
      <c r="W111" s="851"/>
      <c r="X111" s="851"/>
      <c r="Y111" s="851"/>
      <c r="Z111" s="850"/>
      <c r="AA111" s="850"/>
      <c r="AB111" s="850"/>
      <c r="AC111" s="850"/>
      <c r="AD111" s="850"/>
      <c r="AE111" s="850"/>
      <c r="AF111" s="850"/>
      <c r="AG111" s="850"/>
      <c r="AH111" s="850"/>
      <c r="AI111" s="850"/>
      <c r="AJ111" s="850"/>
      <c r="AK111" s="850"/>
      <c r="AL111" s="850"/>
      <c r="AM111" s="841"/>
      <c r="AN111" s="1118"/>
      <c r="AO111" s="827"/>
      <c r="AP111" s="6396"/>
      <c r="AQ111" s="3149"/>
      <c r="AR111" s="3149"/>
      <c r="AS111" s="3149"/>
      <c r="AT111" s="3149"/>
      <c r="AU111" s="3149"/>
      <c r="AV111" s="3149"/>
      <c r="AW111" s="3150"/>
      <c r="AX111" s="6421"/>
      <c r="AY111" s="6421"/>
      <c r="AZ111" s="6421"/>
      <c r="BA111" s="6421"/>
      <c r="BB111" s="6421"/>
      <c r="BC111" s="6421"/>
      <c r="BD111" s="6421"/>
      <c r="BE111" s="6421"/>
      <c r="BF111" s="6421"/>
      <c r="BG111" s="6421"/>
      <c r="BH111" s="6421"/>
      <c r="BI111" s="6421"/>
      <c r="BJ111" s="6421"/>
      <c r="BK111" s="6421"/>
      <c r="BL111" s="6421"/>
      <c r="BM111" s="6421"/>
      <c r="BN111" s="6421"/>
      <c r="BO111" s="6421"/>
      <c r="BP111" s="6421"/>
      <c r="BQ111" s="6421"/>
      <c r="BR111" s="6421"/>
      <c r="BS111" s="6421"/>
      <c r="BT111" s="6421"/>
      <c r="BU111" s="6421"/>
      <c r="BV111" s="6421"/>
      <c r="BW111" s="6421"/>
      <c r="BX111" s="6421"/>
      <c r="BY111" s="6421"/>
      <c r="BZ111" s="6421"/>
      <c r="CA111" s="6421"/>
      <c r="CB111" s="6421"/>
      <c r="CC111" s="6421"/>
      <c r="CD111" s="6421"/>
      <c r="CE111" s="6421"/>
      <c r="CF111" s="6421"/>
      <c r="CG111" s="6421"/>
      <c r="CH111" s="6403"/>
      <c r="CI111" s="6404"/>
      <c r="CJ111" s="6399"/>
      <c r="CK111" s="6399"/>
      <c r="CL111" s="6399"/>
      <c r="CM111" s="6399"/>
      <c r="CN111" s="6399"/>
      <c r="CO111" s="6399"/>
      <c r="CP111" s="6399"/>
      <c r="CQ111" s="6399"/>
      <c r="CR111" s="6399"/>
      <c r="CS111" s="6399"/>
      <c r="CT111" s="6399"/>
      <c r="CU111" s="6399"/>
      <c r="CV111" s="6399"/>
      <c r="CW111" s="6399"/>
      <c r="CX111" s="6399"/>
      <c r="CY111" s="6399"/>
      <c r="CZ111" s="6399"/>
      <c r="DA111" s="6399"/>
      <c r="DB111" s="6399"/>
      <c r="DC111" s="6399"/>
      <c r="DD111" s="6399"/>
      <c r="DE111" s="6399"/>
      <c r="DF111" s="6399"/>
      <c r="DG111" s="6399"/>
      <c r="DH111" s="6399"/>
      <c r="DI111" s="6399"/>
      <c r="DJ111" s="6399"/>
      <c r="DK111" s="6399"/>
      <c r="DL111" s="6399"/>
      <c r="DM111" s="6399"/>
      <c r="DN111" s="6399"/>
      <c r="DO111" s="6399"/>
      <c r="DP111" s="6403"/>
      <c r="DQ111" s="6403"/>
      <c r="DR111" s="6450"/>
      <c r="DS111" s="3202"/>
      <c r="DT111" s="3202"/>
      <c r="DU111" s="827"/>
    </row>
    <row r="112" spans="2:126" ht="3" customHeight="1">
      <c r="B112" s="827"/>
      <c r="C112" s="6452"/>
      <c r="D112" s="6409"/>
      <c r="E112" s="6411"/>
      <c r="F112" s="863"/>
      <c r="G112" s="863"/>
      <c r="H112" s="863"/>
      <c r="I112" s="863"/>
      <c r="J112" s="863"/>
      <c r="K112" s="863"/>
      <c r="L112" s="863"/>
      <c r="M112" s="863"/>
      <c r="N112" s="863"/>
      <c r="O112" s="863"/>
      <c r="P112" s="870"/>
      <c r="Q112" s="3252"/>
      <c r="R112" s="3242"/>
      <c r="S112" s="6424"/>
      <c r="T112" s="863"/>
      <c r="U112" s="862"/>
      <c r="V112" s="862"/>
      <c r="W112" s="862"/>
      <c r="X112" s="862"/>
      <c r="Y112" s="862"/>
      <c r="Z112" s="862"/>
      <c r="AA112" s="862"/>
      <c r="AB112" s="862"/>
      <c r="AC112" s="862"/>
      <c r="AD112" s="862"/>
      <c r="AE112" s="862"/>
      <c r="AF112" s="862"/>
      <c r="AG112" s="862"/>
      <c r="AH112" s="862"/>
      <c r="AI112" s="862"/>
      <c r="AJ112" s="862"/>
      <c r="AK112" s="862"/>
      <c r="AL112" s="862"/>
      <c r="AM112" s="862"/>
      <c r="AN112" s="1116"/>
      <c r="AO112" s="827"/>
      <c r="AP112" s="6396"/>
      <c r="AQ112" s="3149"/>
      <c r="AR112" s="3149"/>
      <c r="AS112" s="3149"/>
      <c r="AT112" s="3149"/>
      <c r="AU112" s="3149"/>
      <c r="AV112" s="3149"/>
      <c r="AW112" s="3150"/>
      <c r="AX112" s="6421"/>
      <c r="AY112" s="6421"/>
      <c r="AZ112" s="6421"/>
      <c r="BA112" s="6421"/>
      <c r="BB112" s="6421"/>
      <c r="BC112" s="6421"/>
      <c r="BD112" s="6421"/>
      <c r="BE112" s="6421"/>
      <c r="BF112" s="6421"/>
      <c r="BG112" s="6421"/>
      <c r="BH112" s="6421"/>
      <c r="BI112" s="6421"/>
      <c r="BJ112" s="6421"/>
      <c r="BK112" s="6421"/>
      <c r="BL112" s="6421"/>
      <c r="BM112" s="6421"/>
      <c r="BN112" s="6421"/>
      <c r="BO112" s="6421"/>
      <c r="BP112" s="6421"/>
      <c r="BQ112" s="6421"/>
      <c r="BR112" s="6421"/>
      <c r="BS112" s="6421"/>
      <c r="BT112" s="6421"/>
      <c r="BU112" s="6421"/>
      <c r="BV112" s="6421"/>
      <c r="BW112" s="6421"/>
      <c r="BX112" s="6421"/>
      <c r="BY112" s="6421"/>
      <c r="BZ112" s="6421"/>
      <c r="CA112" s="6421"/>
      <c r="CB112" s="6421"/>
      <c r="CC112" s="6421"/>
      <c r="CD112" s="6421"/>
      <c r="CE112" s="6421"/>
      <c r="CF112" s="6421"/>
      <c r="CG112" s="6421"/>
      <c r="CH112" s="6403"/>
      <c r="CI112" s="6404"/>
      <c r="CJ112" s="6399"/>
      <c r="CK112" s="6399"/>
      <c r="CL112" s="6399"/>
      <c r="CM112" s="6399"/>
      <c r="CN112" s="6399"/>
      <c r="CO112" s="6399"/>
      <c r="CP112" s="6399"/>
      <c r="CQ112" s="6399"/>
      <c r="CR112" s="6399"/>
      <c r="CS112" s="6399"/>
      <c r="CT112" s="6399"/>
      <c r="CU112" s="6399"/>
      <c r="CV112" s="6399"/>
      <c r="CW112" s="6399"/>
      <c r="CX112" s="6399"/>
      <c r="CY112" s="6399"/>
      <c r="CZ112" s="6399"/>
      <c r="DA112" s="6399"/>
      <c r="DB112" s="6399"/>
      <c r="DC112" s="6399"/>
      <c r="DD112" s="6399"/>
      <c r="DE112" s="6399"/>
      <c r="DF112" s="6399"/>
      <c r="DG112" s="6399"/>
      <c r="DH112" s="6399"/>
      <c r="DI112" s="6399"/>
      <c r="DJ112" s="6399"/>
      <c r="DK112" s="6399"/>
      <c r="DL112" s="6399"/>
      <c r="DM112" s="6399"/>
      <c r="DN112" s="6399"/>
      <c r="DO112" s="6399"/>
      <c r="DP112" s="6403"/>
      <c r="DQ112" s="6403"/>
      <c r="DR112" s="6450"/>
      <c r="DS112" s="3202"/>
      <c r="DT112" s="3202"/>
      <c r="DU112" s="827"/>
    </row>
    <row r="113" spans="1:125" ht="11.25" customHeight="1">
      <c r="B113" s="827"/>
      <c r="C113" s="6452"/>
      <c r="D113" s="6409"/>
      <c r="E113" s="6411"/>
      <c r="F113" s="931"/>
      <c r="G113" s="6459" t="s">
        <v>980</v>
      </c>
      <c r="H113" s="6459" t="s">
        <v>979</v>
      </c>
      <c r="I113" s="6459"/>
      <c r="J113" s="6459"/>
      <c r="K113" s="6459"/>
      <c r="L113" s="6459"/>
      <c r="M113" s="6459"/>
      <c r="N113" s="6459"/>
      <c r="O113" s="6459"/>
      <c r="P113" s="856"/>
      <c r="Q113" s="3148"/>
      <c r="R113" s="3149"/>
      <c r="S113" s="3150"/>
      <c r="T113" s="842"/>
      <c r="U113" s="6435" t="str">
        <f ca="1">IF(OR(分離第三表入力用!T104=0,LEN(分離第三表入力用!T104)-7&lt;=0),"",LEFT(分離第三表入力用!T104,LEN(分離第三表入力用!T104)-7))</f>
        <v>4</v>
      </c>
      <c r="V113" s="6436"/>
      <c r="W113" s="6436"/>
      <c r="X113" s="6436"/>
      <c r="Y113" s="6437"/>
      <c r="Z113" s="843"/>
      <c r="AA113" s="6379" t="str">
        <f ca="1">IF(OR(分離第三表入力用!T104=0,LEN(分離第三表入力用!T104)-6&lt;=0),"",MID(分離第三表入力用!T104,LEN(分離第三表入力用!T104)-6,1))</f>
        <v>5</v>
      </c>
      <c r="AB113" s="843"/>
      <c r="AC113" s="6379" t="str">
        <f ca="1">IF(OR(分離第三表入力用!T104=0,LEN(分離第三表入力用!T104)-5&lt;=0),"",MID(分離第三表入力用!T104,LEN(分離第三表入力用!T104)-5,1))</f>
        <v>8</v>
      </c>
      <c r="AD113" s="843"/>
      <c r="AE113" s="6379" t="str">
        <f ca="1">IF(OR(分離第三表入力用!T104=0,LEN(分離第三表入力用!T104)-4&lt;=0),"",MID(分離第三表入力用!T104,LEN(分離第三表入力用!T104)-4,1))</f>
        <v>1</v>
      </c>
      <c r="AF113" s="843"/>
      <c r="AG113" s="6379" t="str">
        <f ca="1">IF(OR(分離第三表入力用!T104=0,LEN(分離第三表入力用!T104)-3&lt;=0),"",MID(分離第三表入力用!T104,LEN(分離第三表入力用!T104)-3,1))</f>
        <v>5</v>
      </c>
      <c r="AH113" s="843"/>
      <c r="AI113" s="6381" t="s">
        <v>970</v>
      </c>
      <c r="AJ113" s="843"/>
      <c r="AK113" s="6381" t="s">
        <v>970</v>
      </c>
      <c r="AL113" s="843"/>
      <c r="AM113" s="6381" t="s">
        <v>970</v>
      </c>
      <c r="AN113" s="1114"/>
      <c r="AO113" s="827"/>
      <c r="AP113" s="6396"/>
      <c r="AQ113" s="3149"/>
      <c r="AR113" s="3149"/>
      <c r="AS113" s="3149"/>
      <c r="AT113" s="3149"/>
      <c r="AU113" s="3149"/>
      <c r="AV113" s="3149"/>
      <c r="AW113" s="3150"/>
      <c r="AX113" s="6421"/>
      <c r="AY113" s="6421"/>
      <c r="AZ113" s="6421"/>
      <c r="BA113" s="6421"/>
      <c r="BB113" s="6421"/>
      <c r="BC113" s="6421"/>
      <c r="BD113" s="6421"/>
      <c r="BE113" s="6421"/>
      <c r="BF113" s="6421"/>
      <c r="BG113" s="6421"/>
      <c r="BH113" s="6421"/>
      <c r="BI113" s="6421"/>
      <c r="BJ113" s="6421"/>
      <c r="BK113" s="6421"/>
      <c r="BL113" s="6421"/>
      <c r="BM113" s="6421"/>
      <c r="BN113" s="6421"/>
      <c r="BO113" s="6421"/>
      <c r="BP113" s="6421"/>
      <c r="BQ113" s="6421"/>
      <c r="BR113" s="6421"/>
      <c r="BS113" s="6421"/>
      <c r="BT113" s="6421"/>
      <c r="BU113" s="6421"/>
      <c r="BV113" s="6421"/>
      <c r="BW113" s="6421"/>
      <c r="BX113" s="6421"/>
      <c r="BY113" s="6421"/>
      <c r="BZ113" s="6421"/>
      <c r="CA113" s="6421"/>
      <c r="CB113" s="6421"/>
      <c r="CC113" s="6421"/>
      <c r="CD113" s="6421"/>
      <c r="CE113" s="6421"/>
      <c r="CF113" s="6421"/>
      <c r="CG113" s="6421"/>
      <c r="CH113" s="6403"/>
      <c r="CI113" s="6404"/>
      <c r="CJ113" s="6399"/>
      <c r="CK113" s="6399"/>
      <c r="CL113" s="6399"/>
      <c r="CM113" s="6399"/>
      <c r="CN113" s="6399"/>
      <c r="CO113" s="6399"/>
      <c r="CP113" s="6399"/>
      <c r="CQ113" s="6399"/>
      <c r="CR113" s="6399"/>
      <c r="CS113" s="6399"/>
      <c r="CT113" s="6399"/>
      <c r="CU113" s="6399"/>
      <c r="CV113" s="6399"/>
      <c r="CW113" s="6399"/>
      <c r="CX113" s="6399"/>
      <c r="CY113" s="6399"/>
      <c r="CZ113" s="6399"/>
      <c r="DA113" s="6399"/>
      <c r="DB113" s="6399"/>
      <c r="DC113" s="6399"/>
      <c r="DD113" s="6399"/>
      <c r="DE113" s="6399"/>
      <c r="DF113" s="6399"/>
      <c r="DG113" s="6399"/>
      <c r="DH113" s="6399"/>
      <c r="DI113" s="6399"/>
      <c r="DJ113" s="6399"/>
      <c r="DK113" s="6399"/>
      <c r="DL113" s="6399"/>
      <c r="DM113" s="6399"/>
      <c r="DN113" s="6399"/>
      <c r="DO113" s="6399"/>
      <c r="DP113" s="6403"/>
      <c r="DQ113" s="6403"/>
      <c r="DR113" s="6450"/>
      <c r="DS113" s="3202"/>
      <c r="DT113" s="3202"/>
      <c r="DU113" s="827"/>
    </row>
    <row r="114" spans="1:125" ht="10.5" customHeight="1">
      <c r="B114" s="827"/>
      <c r="C114" s="6452"/>
      <c r="D114" s="6409"/>
      <c r="E114" s="6411"/>
      <c r="F114" s="931"/>
      <c r="G114" s="6459"/>
      <c r="H114" s="6459"/>
      <c r="I114" s="6459"/>
      <c r="J114" s="6459"/>
      <c r="K114" s="6459"/>
      <c r="L114" s="6459"/>
      <c r="M114" s="6459"/>
      <c r="N114" s="6459"/>
      <c r="O114" s="6459"/>
      <c r="P114" s="856"/>
      <c r="Q114" s="3148"/>
      <c r="R114" s="3149"/>
      <c r="S114" s="3150"/>
      <c r="T114" s="842"/>
      <c r="U114" s="6438"/>
      <c r="V114" s="6439"/>
      <c r="W114" s="6439"/>
      <c r="X114" s="6439"/>
      <c r="Y114" s="6440"/>
      <c r="Z114" s="841"/>
      <c r="AA114" s="6380"/>
      <c r="AB114" s="841"/>
      <c r="AC114" s="6380"/>
      <c r="AD114" s="841"/>
      <c r="AE114" s="6380"/>
      <c r="AF114" s="841"/>
      <c r="AG114" s="6380"/>
      <c r="AH114" s="841"/>
      <c r="AI114" s="6382"/>
      <c r="AJ114" s="841"/>
      <c r="AK114" s="6382"/>
      <c r="AL114" s="841"/>
      <c r="AM114" s="6382"/>
      <c r="AN114" s="1114"/>
      <c r="AO114" s="827"/>
      <c r="AP114" s="6396"/>
      <c r="AQ114" s="3149"/>
      <c r="AR114" s="3149"/>
      <c r="AS114" s="3149"/>
      <c r="AT114" s="3149"/>
      <c r="AU114" s="3149"/>
      <c r="AV114" s="3149"/>
      <c r="AW114" s="3150"/>
      <c r="AX114" s="6421"/>
      <c r="AY114" s="6421"/>
      <c r="AZ114" s="6421"/>
      <c r="BA114" s="6421"/>
      <c r="BB114" s="6421"/>
      <c r="BC114" s="6421"/>
      <c r="BD114" s="6421"/>
      <c r="BE114" s="6421"/>
      <c r="BF114" s="6421"/>
      <c r="BG114" s="6421"/>
      <c r="BH114" s="6421"/>
      <c r="BI114" s="6421"/>
      <c r="BJ114" s="6421"/>
      <c r="BK114" s="6421"/>
      <c r="BL114" s="6421"/>
      <c r="BM114" s="6421"/>
      <c r="BN114" s="6421"/>
      <c r="BO114" s="6421"/>
      <c r="BP114" s="6421"/>
      <c r="BQ114" s="6421"/>
      <c r="BR114" s="6421"/>
      <c r="BS114" s="6421"/>
      <c r="BT114" s="6421"/>
      <c r="BU114" s="6421"/>
      <c r="BV114" s="6421"/>
      <c r="BW114" s="6421"/>
      <c r="BX114" s="6421"/>
      <c r="BY114" s="6421"/>
      <c r="BZ114" s="6421"/>
      <c r="CA114" s="6421"/>
      <c r="CB114" s="6421"/>
      <c r="CC114" s="6421"/>
      <c r="CD114" s="6421"/>
      <c r="CE114" s="6421"/>
      <c r="CF114" s="6421"/>
      <c r="CG114" s="6421"/>
      <c r="CH114" s="934"/>
      <c r="CI114" s="1384"/>
      <c r="CJ114" s="6399"/>
      <c r="CK114" s="6399"/>
      <c r="CL114" s="6399"/>
      <c r="CM114" s="6399"/>
      <c r="CN114" s="6399"/>
      <c r="CO114" s="6399"/>
      <c r="CP114" s="6399"/>
      <c r="CQ114" s="6399"/>
      <c r="CR114" s="6399"/>
      <c r="CS114" s="6399"/>
      <c r="CT114" s="6399"/>
      <c r="CU114" s="6399"/>
      <c r="CV114" s="6399"/>
      <c r="CW114" s="6399"/>
      <c r="CX114" s="6399"/>
      <c r="CY114" s="6399"/>
      <c r="CZ114" s="6399"/>
      <c r="DA114" s="6399"/>
      <c r="DB114" s="6399"/>
      <c r="DC114" s="6399"/>
      <c r="DD114" s="6399"/>
      <c r="DE114" s="6399"/>
      <c r="DF114" s="6399"/>
      <c r="DG114" s="6399"/>
      <c r="DH114" s="6399"/>
      <c r="DI114" s="6399"/>
      <c r="DJ114" s="6399"/>
      <c r="DK114" s="6399"/>
      <c r="DL114" s="6399"/>
      <c r="DM114" s="6399"/>
      <c r="DN114" s="6399"/>
      <c r="DO114" s="6399"/>
      <c r="DR114" s="835"/>
      <c r="DS114" s="3202"/>
      <c r="DT114" s="3202"/>
      <c r="DU114" s="827"/>
    </row>
    <row r="115" spans="1:125" ht="3" customHeight="1">
      <c r="B115" s="827"/>
      <c r="C115" s="6452"/>
      <c r="D115" s="6409"/>
      <c r="E115" s="6411"/>
      <c r="F115" s="855"/>
      <c r="G115" s="855"/>
      <c r="H115" s="855"/>
      <c r="I115" s="855"/>
      <c r="J115" s="855"/>
      <c r="K115" s="855"/>
      <c r="L115" s="855"/>
      <c r="M115" s="855"/>
      <c r="N115" s="855"/>
      <c r="O115" s="855"/>
      <c r="P115" s="876"/>
      <c r="Q115" s="3151"/>
      <c r="R115" s="3152"/>
      <c r="S115" s="3153"/>
      <c r="T115" s="852"/>
      <c r="U115" s="851"/>
      <c r="V115" s="851"/>
      <c r="W115" s="851"/>
      <c r="X115" s="851"/>
      <c r="Y115" s="851"/>
      <c r="Z115" s="850"/>
      <c r="AA115" s="850"/>
      <c r="AB115" s="850"/>
      <c r="AC115" s="850"/>
      <c r="AD115" s="850"/>
      <c r="AE115" s="850"/>
      <c r="AF115" s="850"/>
      <c r="AG115" s="850"/>
      <c r="AH115" s="850"/>
      <c r="AI115" s="850"/>
      <c r="AJ115" s="850"/>
      <c r="AK115" s="850"/>
      <c r="AL115" s="850"/>
      <c r="AM115" s="850"/>
      <c r="AN115" s="1118"/>
      <c r="AO115" s="827"/>
      <c r="AP115" s="6397"/>
      <c r="AQ115" s="3152"/>
      <c r="AR115" s="3152"/>
      <c r="AS115" s="3152"/>
      <c r="AT115" s="3152"/>
      <c r="AU115" s="3152"/>
      <c r="AV115" s="3152"/>
      <c r="AW115" s="3153"/>
      <c r="AX115" s="6422"/>
      <c r="AY115" s="6422"/>
      <c r="AZ115" s="6422"/>
      <c r="BA115" s="6422"/>
      <c r="BB115" s="6422"/>
      <c r="BC115" s="6422"/>
      <c r="BD115" s="6422"/>
      <c r="BE115" s="6422"/>
      <c r="BF115" s="6422"/>
      <c r="BG115" s="6422"/>
      <c r="BH115" s="6422"/>
      <c r="BI115" s="6422"/>
      <c r="BJ115" s="6422"/>
      <c r="BK115" s="6422"/>
      <c r="BL115" s="6422"/>
      <c r="BM115" s="6422"/>
      <c r="BN115" s="6422"/>
      <c r="BO115" s="6422"/>
      <c r="BP115" s="6422"/>
      <c r="BQ115" s="6422"/>
      <c r="BR115" s="6422"/>
      <c r="BS115" s="6422"/>
      <c r="BT115" s="6422"/>
      <c r="BU115" s="6422"/>
      <c r="BV115" s="6422"/>
      <c r="BW115" s="6422"/>
      <c r="BX115" s="6422"/>
      <c r="BY115" s="6422"/>
      <c r="BZ115" s="6422"/>
      <c r="CA115" s="6422"/>
      <c r="CB115" s="6422"/>
      <c r="CC115" s="6422"/>
      <c r="CD115" s="6422"/>
      <c r="CE115" s="6422"/>
      <c r="CF115" s="6422"/>
      <c r="CG115" s="6422"/>
      <c r="CH115" s="934"/>
      <c r="CI115" s="1384"/>
      <c r="CJ115" s="6400"/>
      <c r="CK115" s="6400"/>
      <c r="CL115" s="6400"/>
      <c r="CM115" s="6400"/>
      <c r="CN115" s="6400"/>
      <c r="CO115" s="6400"/>
      <c r="CP115" s="6400"/>
      <c r="CQ115" s="6400"/>
      <c r="CR115" s="6400"/>
      <c r="CS115" s="6400"/>
      <c r="CT115" s="6400"/>
      <c r="CU115" s="6400"/>
      <c r="CV115" s="6400"/>
      <c r="CW115" s="6400"/>
      <c r="CX115" s="6400"/>
      <c r="CY115" s="6400"/>
      <c r="CZ115" s="6400"/>
      <c r="DA115" s="6400"/>
      <c r="DB115" s="6400"/>
      <c r="DC115" s="6400"/>
      <c r="DD115" s="6400"/>
      <c r="DE115" s="6400"/>
      <c r="DF115" s="6400"/>
      <c r="DG115" s="6400"/>
      <c r="DH115" s="6400"/>
      <c r="DI115" s="6400"/>
      <c r="DJ115" s="6400"/>
      <c r="DK115" s="6400"/>
      <c r="DL115" s="6400"/>
      <c r="DM115" s="6400"/>
      <c r="DN115" s="6400"/>
      <c r="DO115" s="6400"/>
      <c r="DR115" s="835"/>
      <c r="DS115" s="3202"/>
      <c r="DT115" s="3202"/>
      <c r="DU115" s="827"/>
    </row>
    <row r="116" spans="1:125" ht="3" customHeight="1">
      <c r="A116" s="824"/>
      <c r="B116" s="824"/>
      <c r="C116" s="6452"/>
      <c r="D116" s="6409"/>
      <c r="E116" s="6411"/>
      <c r="F116" s="863"/>
      <c r="G116" s="1124"/>
      <c r="H116" s="863"/>
      <c r="I116" s="863"/>
      <c r="J116" s="863"/>
      <c r="K116" s="863"/>
      <c r="L116" s="863"/>
      <c r="M116" s="863"/>
      <c r="N116" s="863"/>
      <c r="O116" s="863"/>
      <c r="P116" s="1107"/>
      <c r="Q116" s="3252"/>
      <c r="R116" s="3242"/>
      <c r="S116" s="6424"/>
      <c r="T116" s="863"/>
      <c r="U116" s="862"/>
      <c r="V116" s="862"/>
      <c r="W116" s="862"/>
      <c r="X116" s="862"/>
      <c r="Y116" s="862"/>
      <c r="Z116" s="862"/>
      <c r="AA116" s="862"/>
      <c r="AB116" s="862"/>
      <c r="AC116" s="862"/>
      <c r="AD116" s="862"/>
      <c r="AE116" s="862"/>
      <c r="AF116" s="862"/>
      <c r="AG116" s="862"/>
      <c r="AH116" s="862"/>
      <c r="AI116" s="862"/>
      <c r="AJ116" s="862"/>
      <c r="AK116" s="862"/>
      <c r="AL116" s="862"/>
      <c r="AM116" s="862"/>
      <c r="AN116" s="1116"/>
      <c r="AO116" s="824"/>
      <c r="AP116" s="6423" t="s">
        <v>1170</v>
      </c>
      <c r="AQ116" s="3242"/>
      <c r="AR116" s="3242"/>
      <c r="AS116" s="3242"/>
      <c r="AT116" s="3242"/>
      <c r="AU116" s="3242"/>
      <c r="AV116" s="3242"/>
      <c r="AW116" s="6424"/>
      <c r="AX116" s="6429">
        <f>分離第三表入力用!AI106</f>
        <v>0</v>
      </c>
      <c r="AY116" s="6398"/>
      <c r="AZ116" s="6398"/>
      <c r="BA116" s="6398"/>
      <c r="BB116" s="6398"/>
      <c r="BC116" s="6398"/>
      <c r="BD116" s="6398"/>
      <c r="BE116" s="6398"/>
      <c r="BF116" s="6398"/>
      <c r="BG116" s="6398"/>
      <c r="BH116" s="6398"/>
      <c r="BI116" s="6398"/>
      <c r="BJ116" s="6398"/>
      <c r="BK116" s="6398"/>
      <c r="BL116" s="6398"/>
      <c r="BM116" s="6398"/>
      <c r="BN116" s="6398"/>
      <c r="BO116" s="6398"/>
      <c r="BP116" s="6398"/>
      <c r="BQ116" s="6398"/>
      <c r="BR116" s="6398"/>
      <c r="BS116" s="6398"/>
      <c r="BT116" s="6398"/>
      <c r="BU116" s="6398"/>
      <c r="BV116" s="6398"/>
      <c r="BW116" s="6398"/>
      <c r="BX116" s="6398"/>
      <c r="BY116" s="6398"/>
      <c r="BZ116" s="6398"/>
      <c r="CA116" s="6398"/>
      <c r="CB116" s="6398"/>
      <c r="CC116" s="6398"/>
      <c r="CD116" s="6398"/>
      <c r="CE116" s="6398"/>
      <c r="CF116" s="6398"/>
      <c r="CG116" s="6398"/>
      <c r="CH116" s="1382"/>
      <c r="CI116" s="1385"/>
      <c r="CJ116" s="6429">
        <f>IF(AX116&gt;0,分離第三表入力用!AT106,0)</f>
        <v>0</v>
      </c>
      <c r="CK116" s="6398"/>
      <c r="CL116" s="6398"/>
      <c r="CM116" s="6398"/>
      <c r="CN116" s="6398"/>
      <c r="CO116" s="6398"/>
      <c r="CP116" s="6398"/>
      <c r="CQ116" s="6398"/>
      <c r="CR116" s="6398"/>
      <c r="CS116" s="6398"/>
      <c r="CT116" s="6398"/>
      <c r="CU116" s="6398"/>
      <c r="CV116" s="6398"/>
      <c r="CW116" s="6398"/>
      <c r="CX116" s="6398"/>
      <c r="CY116" s="6398"/>
      <c r="CZ116" s="6398"/>
      <c r="DA116" s="6398"/>
      <c r="DB116" s="6398"/>
      <c r="DC116" s="6398"/>
      <c r="DD116" s="6398"/>
      <c r="DE116" s="6398"/>
      <c r="DF116" s="6398"/>
      <c r="DG116" s="6398"/>
      <c r="DH116" s="6398"/>
      <c r="DI116" s="6398"/>
      <c r="DJ116" s="6398"/>
      <c r="DK116" s="6398"/>
      <c r="DL116" s="6398"/>
      <c r="DM116" s="6398"/>
      <c r="DN116" s="6398"/>
      <c r="DO116" s="6398"/>
      <c r="DP116" s="1382"/>
      <c r="DQ116" s="1382"/>
      <c r="DR116" s="1383"/>
      <c r="DS116" s="3202"/>
      <c r="DT116" s="3202"/>
      <c r="DU116" s="827"/>
    </row>
    <row r="117" spans="1:125" ht="22.5" customHeight="1">
      <c r="A117" s="824"/>
      <c r="B117" s="824"/>
      <c r="C117" s="6452"/>
      <c r="D117" s="6409"/>
      <c r="E117" s="6411"/>
      <c r="F117" s="827"/>
      <c r="G117" s="6434" t="s">
        <v>971</v>
      </c>
      <c r="H117" s="6434"/>
      <c r="I117" s="6434"/>
      <c r="J117" s="6434"/>
      <c r="K117" s="6434"/>
      <c r="L117" s="6434"/>
      <c r="M117" s="6434"/>
      <c r="N117" s="6434"/>
      <c r="O117" s="6434"/>
      <c r="P117" s="1122"/>
      <c r="Q117" s="3148"/>
      <c r="R117" s="3149"/>
      <c r="S117" s="3150"/>
      <c r="T117" s="842"/>
      <c r="U117" s="6462" t="str">
        <f ca="1">IF(OR(分離第三表入力用!T108=0,LEN(分離第三表入力用!T108)-7&lt;=0),"",LEFT(分離第三表入力用!T108,LEN(分離第三表入力用!T108)-7))</f>
        <v/>
      </c>
      <c r="V117" s="6463"/>
      <c r="W117" s="6463"/>
      <c r="X117" s="6463"/>
      <c r="Y117" s="6464"/>
      <c r="Z117" s="843"/>
      <c r="AA117" s="1121" t="str">
        <f ca="1">IF(OR(分離第三表入力用!T108=0,LEN(分離第三表入力用!T108)-6&lt;=0),"",MID(分離第三表入力用!T108,LEN(分離第三表入力用!T108)-6,1))</f>
        <v/>
      </c>
      <c r="AB117" s="843"/>
      <c r="AC117" s="1121" t="str">
        <f ca="1">IF(OR(分離第三表入力用!T108=0,LEN(分離第三表入力用!T108)-5&lt;=0),"",MID(分離第三表入力用!T108,LEN(分離第三表入力用!T108)-5,1))</f>
        <v/>
      </c>
      <c r="AD117" s="843"/>
      <c r="AE117" s="1121" t="str">
        <f ca="1">IF(OR(分離第三表入力用!T108=0,LEN(分離第三表入力用!T108)-4&lt;=0),"",MID(分離第三表入力用!T108,LEN(分離第三表入力用!T108)-4,1))</f>
        <v/>
      </c>
      <c r="AF117" s="843"/>
      <c r="AG117" s="1121" t="str">
        <f ca="1">IF(OR(分離第三表入力用!T108=0,LEN(分離第三表入力用!T108)-3&lt;=0),"",MID(分離第三表入力用!T108,LEN(分離第三表入力用!T108)-3,1))</f>
        <v/>
      </c>
      <c r="AH117" s="843"/>
      <c r="AI117" s="1120" t="s">
        <v>970</v>
      </c>
      <c r="AJ117" s="843"/>
      <c r="AK117" s="1120" t="s">
        <v>970</v>
      </c>
      <c r="AL117" s="843"/>
      <c r="AM117" s="1120" t="s">
        <v>970</v>
      </c>
      <c r="AN117" s="1114"/>
      <c r="AO117" s="1117"/>
      <c r="AP117" s="6396"/>
      <c r="AQ117" s="3149"/>
      <c r="AR117" s="3149"/>
      <c r="AS117" s="3149"/>
      <c r="AT117" s="3149"/>
      <c r="AU117" s="3149"/>
      <c r="AV117" s="3149"/>
      <c r="AW117" s="3150"/>
      <c r="AX117" s="6430"/>
      <c r="AY117" s="6399"/>
      <c r="AZ117" s="6399"/>
      <c r="BA117" s="6399"/>
      <c r="BB117" s="6399"/>
      <c r="BC117" s="6399"/>
      <c r="BD117" s="6399"/>
      <c r="BE117" s="6399"/>
      <c r="BF117" s="6399"/>
      <c r="BG117" s="6399"/>
      <c r="BH117" s="6399"/>
      <c r="BI117" s="6399"/>
      <c r="BJ117" s="6399"/>
      <c r="BK117" s="6399"/>
      <c r="BL117" s="6399"/>
      <c r="BM117" s="6399"/>
      <c r="BN117" s="6399"/>
      <c r="BO117" s="6399"/>
      <c r="BP117" s="6399"/>
      <c r="BQ117" s="6399"/>
      <c r="BR117" s="6399"/>
      <c r="BS117" s="6399"/>
      <c r="BT117" s="6399"/>
      <c r="BU117" s="6399"/>
      <c r="BV117" s="6399"/>
      <c r="BW117" s="6399"/>
      <c r="BX117" s="6399"/>
      <c r="BY117" s="6399"/>
      <c r="BZ117" s="6399"/>
      <c r="CA117" s="6399"/>
      <c r="CB117" s="6399"/>
      <c r="CC117" s="6399"/>
      <c r="CD117" s="6399"/>
      <c r="CE117" s="6399"/>
      <c r="CF117" s="6399"/>
      <c r="CG117" s="6399"/>
      <c r="CI117" s="819"/>
      <c r="CJ117" s="6430"/>
      <c r="CK117" s="6399"/>
      <c r="CL117" s="6399"/>
      <c r="CM117" s="6399"/>
      <c r="CN117" s="6399"/>
      <c r="CO117" s="6399"/>
      <c r="CP117" s="6399"/>
      <c r="CQ117" s="6399"/>
      <c r="CR117" s="6399"/>
      <c r="CS117" s="6399"/>
      <c r="CT117" s="6399"/>
      <c r="CU117" s="6399"/>
      <c r="CV117" s="6399"/>
      <c r="CW117" s="6399"/>
      <c r="CX117" s="6399"/>
      <c r="CY117" s="6399"/>
      <c r="CZ117" s="6399"/>
      <c r="DA117" s="6399"/>
      <c r="DB117" s="6399"/>
      <c r="DC117" s="6399"/>
      <c r="DD117" s="6399"/>
      <c r="DE117" s="6399"/>
      <c r="DF117" s="6399"/>
      <c r="DG117" s="6399"/>
      <c r="DH117" s="6399"/>
      <c r="DI117" s="6399"/>
      <c r="DJ117" s="6399"/>
      <c r="DK117" s="6399"/>
      <c r="DL117" s="6399"/>
      <c r="DM117" s="6399"/>
      <c r="DN117" s="6399"/>
      <c r="DO117" s="6399"/>
      <c r="DR117" s="835"/>
      <c r="DS117" s="3202"/>
      <c r="DT117" s="3202"/>
      <c r="DU117" s="827"/>
    </row>
    <row r="118" spans="1:125" ht="3" customHeight="1">
      <c r="A118" s="824"/>
      <c r="B118" s="824"/>
      <c r="C118" s="6452"/>
      <c r="D118" s="6409"/>
      <c r="E118" s="6411"/>
      <c r="F118" s="877"/>
      <c r="G118" s="1119"/>
      <c r="H118" s="877"/>
      <c r="I118" s="877"/>
      <c r="J118" s="877"/>
      <c r="K118" s="877"/>
      <c r="L118" s="877"/>
      <c r="M118" s="877"/>
      <c r="N118" s="877"/>
      <c r="O118" s="877"/>
      <c r="P118" s="1123"/>
      <c r="Q118" s="3151"/>
      <c r="R118" s="3152"/>
      <c r="S118" s="3153"/>
      <c r="T118" s="852"/>
      <c r="U118" s="851"/>
      <c r="V118" s="851"/>
      <c r="W118" s="851"/>
      <c r="X118" s="851"/>
      <c r="Y118" s="851"/>
      <c r="Z118" s="850"/>
      <c r="AA118" s="919"/>
      <c r="AB118" s="850"/>
      <c r="AC118" s="919"/>
      <c r="AD118" s="850"/>
      <c r="AE118" s="919"/>
      <c r="AF118" s="850"/>
      <c r="AG118" s="850"/>
      <c r="AH118" s="850"/>
      <c r="AI118" s="850"/>
      <c r="AJ118" s="850"/>
      <c r="AK118" s="850"/>
      <c r="AL118" s="850"/>
      <c r="AM118" s="850"/>
      <c r="AN118" s="1118"/>
      <c r="AO118" s="1117"/>
      <c r="AP118" s="6396"/>
      <c r="AQ118" s="3149"/>
      <c r="AR118" s="3149"/>
      <c r="AS118" s="3149"/>
      <c r="AT118" s="3149"/>
      <c r="AU118" s="3149"/>
      <c r="AV118" s="3149"/>
      <c r="AW118" s="3150"/>
      <c r="AX118" s="6430"/>
      <c r="AY118" s="6399"/>
      <c r="AZ118" s="6399"/>
      <c r="BA118" s="6399"/>
      <c r="BB118" s="6399"/>
      <c r="BC118" s="6399"/>
      <c r="BD118" s="6399"/>
      <c r="BE118" s="6399"/>
      <c r="BF118" s="6399"/>
      <c r="BG118" s="6399"/>
      <c r="BH118" s="6399"/>
      <c r="BI118" s="6399"/>
      <c r="BJ118" s="6399"/>
      <c r="BK118" s="6399"/>
      <c r="BL118" s="6399"/>
      <c r="BM118" s="6399"/>
      <c r="BN118" s="6399"/>
      <c r="BO118" s="6399"/>
      <c r="BP118" s="6399"/>
      <c r="BQ118" s="6399"/>
      <c r="BR118" s="6399"/>
      <c r="BS118" s="6399"/>
      <c r="BT118" s="6399"/>
      <c r="BU118" s="6399"/>
      <c r="BV118" s="6399"/>
      <c r="BW118" s="6399"/>
      <c r="BX118" s="6399"/>
      <c r="BY118" s="6399"/>
      <c r="BZ118" s="6399"/>
      <c r="CA118" s="6399"/>
      <c r="CB118" s="6399"/>
      <c r="CC118" s="6399"/>
      <c r="CD118" s="6399"/>
      <c r="CE118" s="6399"/>
      <c r="CF118" s="6399"/>
      <c r="CG118" s="6399"/>
      <c r="CI118" s="819"/>
      <c r="CJ118" s="6430"/>
      <c r="CK118" s="6399"/>
      <c r="CL118" s="6399"/>
      <c r="CM118" s="6399"/>
      <c r="CN118" s="6399"/>
      <c r="CO118" s="6399"/>
      <c r="CP118" s="6399"/>
      <c r="CQ118" s="6399"/>
      <c r="CR118" s="6399"/>
      <c r="CS118" s="6399"/>
      <c r="CT118" s="6399"/>
      <c r="CU118" s="6399"/>
      <c r="CV118" s="6399"/>
      <c r="CW118" s="6399"/>
      <c r="CX118" s="6399"/>
      <c r="CY118" s="6399"/>
      <c r="CZ118" s="6399"/>
      <c r="DA118" s="6399"/>
      <c r="DB118" s="6399"/>
      <c r="DC118" s="6399"/>
      <c r="DD118" s="6399"/>
      <c r="DE118" s="6399"/>
      <c r="DF118" s="6399"/>
      <c r="DG118" s="6399"/>
      <c r="DH118" s="6399"/>
      <c r="DI118" s="6399"/>
      <c r="DJ118" s="6399"/>
      <c r="DK118" s="6399"/>
      <c r="DL118" s="6399"/>
      <c r="DM118" s="6399"/>
      <c r="DN118" s="6399"/>
      <c r="DO118" s="6399"/>
      <c r="DR118" s="835"/>
      <c r="DS118" s="3202"/>
      <c r="DT118" s="3202"/>
      <c r="DU118" s="827"/>
    </row>
    <row r="119" spans="1:125" ht="3" customHeight="1">
      <c r="A119" s="824"/>
      <c r="B119" s="824"/>
      <c r="C119" s="6452"/>
      <c r="D119" s="6409"/>
      <c r="E119" s="6411"/>
      <c r="F119" s="813"/>
      <c r="G119" s="813"/>
      <c r="H119" s="813"/>
      <c r="I119" s="813"/>
      <c r="J119" s="813"/>
      <c r="K119" s="813"/>
      <c r="L119" s="813"/>
      <c r="M119" s="813"/>
      <c r="N119" s="813"/>
      <c r="O119" s="813"/>
      <c r="P119" s="1107"/>
      <c r="Q119" s="3252"/>
      <c r="R119" s="3242"/>
      <c r="S119" s="6424"/>
      <c r="T119" s="863"/>
      <c r="U119" s="862"/>
      <c r="V119" s="862"/>
      <c r="W119" s="862"/>
      <c r="X119" s="862"/>
      <c r="Y119" s="862"/>
      <c r="Z119" s="862"/>
      <c r="AA119" s="862"/>
      <c r="AB119" s="862"/>
      <c r="AC119" s="862"/>
      <c r="AD119" s="862"/>
      <c r="AE119" s="862"/>
      <c r="AF119" s="862"/>
      <c r="AG119" s="862"/>
      <c r="AH119" s="862"/>
      <c r="AI119" s="862"/>
      <c r="AJ119" s="862"/>
      <c r="AK119" s="862"/>
      <c r="AL119" s="862"/>
      <c r="AM119" s="862"/>
      <c r="AN119" s="1116"/>
      <c r="AO119" s="1117"/>
      <c r="AP119" s="6396"/>
      <c r="AQ119" s="3149"/>
      <c r="AR119" s="3149"/>
      <c r="AS119" s="3149"/>
      <c r="AT119" s="3149"/>
      <c r="AU119" s="3149"/>
      <c r="AV119" s="3149"/>
      <c r="AW119" s="3150"/>
      <c r="AX119" s="6430"/>
      <c r="AY119" s="6399"/>
      <c r="AZ119" s="6399"/>
      <c r="BA119" s="6399"/>
      <c r="BB119" s="6399"/>
      <c r="BC119" s="6399"/>
      <c r="BD119" s="6399"/>
      <c r="BE119" s="6399"/>
      <c r="BF119" s="6399"/>
      <c r="BG119" s="6399"/>
      <c r="BH119" s="6399"/>
      <c r="BI119" s="6399"/>
      <c r="BJ119" s="6399"/>
      <c r="BK119" s="6399"/>
      <c r="BL119" s="6399"/>
      <c r="BM119" s="6399"/>
      <c r="BN119" s="6399"/>
      <c r="BO119" s="6399"/>
      <c r="BP119" s="6399"/>
      <c r="BQ119" s="6399"/>
      <c r="BR119" s="6399"/>
      <c r="BS119" s="6399"/>
      <c r="BT119" s="6399"/>
      <c r="BU119" s="6399"/>
      <c r="BV119" s="6399"/>
      <c r="BW119" s="6399"/>
      <c r="BX119" s="6399"/>
      <c r="BY119" s="6399"/>
      <c r="BZ119" s="6399"/>
      <c r="CA119" s="6399"/>
      <c r="CB119" s="6399"/>
      <c r="CC119" s="6399"/>
      <c r="CD119" s="6399"/>
      <c r="CE119" s="6399"/>
      <c r="CF119" s="6399"/>
      <c r="CG119" s="6399"/>
      <c r="CI119" s="819"/>
      <c r="CJ119" s="6430"/>
      <c r="CK119" s="6399"/>
      <c r="CL119" s="6399"/>
      <c r="CM119" s="6399"/>
      <c r="CN119" s="6399"/>
      <c r="CO119" s="6399"/>
      <c r="CP119" s="6399"/>
      <c r="CQ119" s="6399"/>
      <c r="CR119" s="6399"/>
      <c r="CS119" s="6399"/>
      <c r="CT119" s="6399"/>
      <c r="CU119" s="6399"/>
      <c r="CV119" s="6399"/>
      <c r="CW119" s="6399"/>
      <c r="CX119" s="6399"/>
      <c r="CY119" s="6399"/>
      <c r="CZ119" s="6399"/>
      <c r="DA119" s="6399"/>
      <c r="DB119" s="6399"/>
      <c r="DC119" s="6399"/>
      <c r="DD119" s="6399"/>
      <c r="DE119" s="6399"/>
      <c r="DF119" s="6399"/>
      <c r="DG119" s="6399"/>
      <c r="DH119" s="6399"/>
      <c r="DI119" s="6399"/>
      <c r="DJ119" s="6399"/>
      <c r="DK119" s="6399"/>
      <c r="DL119" s="6399"/>
      <c r="DM119" s="6399"/>
      <c r="DN119" s="6399"/>
      <c r="DO119" s="6399"/>
      <c r="DR119" s="835"/>
      <c r="DS119" s="3202"/>
      <c r="DT119" s="3202"/>
      <c r="DU119" s="827"/>
    </row>
    <row r="120" spans="1:125" ht="5.25" customHeight="1">
      <c r="A120" s="824"/>
      <c r="B120" s="824"/>
      <c r="C120" s="6452"/>
      <c r="D120" s="6409"/>
      <c r="E120" s="6411"/>
      <c r="F120" s="827"/>
      <c r="G120" s="6434" t="s">
        <v>971</v>
      </c>
      <c r="H120" s="6434"/>
      <c r="I120" s="6434"/>
      <c r="J120" s="6434"/>
      <c r="K120" s="6434"/>
      <c r="L120" s="6434"/>
      <c r="M120" s="6434"/>
      <c r="N120" s="6434"/>
      <c r="O120" s="6434"/>
      <c r="P120" s="1122"/>
      <c r="Q120" s="3148"/>
      <c r="R120" s="3149"/>
      <c r="S120" s="3150"/>
      <c r="T120" s="842"/>
      <c r="U120" s="6435" t="str">
        <f>IF(OR(分離第三表入力用!T111=0,LEN(分離第三表入力用!T111)-7&lt;=0),"",LEFT(分離第三表入力用!T111,LEN(分離第三表入力用!T111)-7))</f>
        <v/>
      </c>
      <c r="V120" s="6436"/>
      <c r="W120" s="6436"/>
      <c r="X120" s="6436"/>
      <c r="Y120" s="6437"/>
      <c r="Z120" s="843"/>
      <c r="AA120" s="6379" t="str">
        <f>IF(OR(分離第三表入力用!T111=0,LEN(分離第三表入力用!T111)-6&lt;=0),"",MID(分離第三表入力用!T111,LEN(分離第三表入力用!T111)-6,1))</f>
        <v/>
      </c>
      <c r="AB120" s="843"/>
      <c r="AC120" s="6379" t="str">
        <f>IF(OR(分離第三表入力用!T111=0,LEN(分離第三表入力用!T111)-5&lt;=0),"",MID(分離第三表入力用!T111,LEN(分離第三表入力用!T111)-5,1))</f>
        <v/>
      </c>
      <c r="AD120" s="843"/>
      <c r="AE120" s="6379" t="str">
        <f>IF(OR(分離第三表入力用!T111=0,LEN(分離第三表入力用!T111)-4&lt;=0),"",MID(分離第三表入力用!T111,LEN(分離第三表入力用!T111)-4,1))</f>
        <v/>
      </c>
      <c r="AF120" s="843"/>
      <c r="AG120" s="6379" t="str">
        <f>IF(OR(分離第三表入力用!T111=0,LEN(分離第三表入力用!T111)-3&lt;=0),"",MID(分離第三表入力用!T111,LEN(分離第三表入力用!T111)-3,1))</f>
        <v/>
      </c>
      <c r="AH120" s="843"/>
      <c r="AI120" s="6381" t="s">
        <v>970</v>
      </c>
      <c r="AJ120" s="843"/>
      <c r="AK120" s="6381" t="s">
        <v>970</v>
      </c>
      <c r="AL120" s="843"/>
      <c r="AM120" s="6381" t="s">
        <v>970</v>
      </c>
      <c r="AN120" s="1114"/>
      <c r="AO120" s="1117"/>
      <c r="AP120" s="6397"/>
      <c r="AQ120" s="3152"/>
      <c r="AR120" s="3152"/>
      <c r="AS120" s="3152"/>
      <c r="AT120" s="3152"/>
      <c r="AU120" s="3152"/>
      <c r="AV120" s="3152"/>
      <c r="AW120" s="3153"/>
      <c r="AX120" s="6431"/>
      <c r="AY120" s="6400"/>
      <c r="AZ120" s="6400"/>
      <c r="BA120" s="6400"/>
      <c r="BB120" s="6400"/>
      <c r="BC120" s="6400"/>
      <c r="BD120" s="6400"/>
      <c r="BE120" s="6400"/>
      <c r="BF120" s="6400"/>
      <c r="BG120" s="6400"/>
      <c r="BH120" s="6400"/>
      <c r="BI120" s="6400"/>
      <c r="BJ120" s="6400"/>
      <c r="BK120" s="6400"/>
      <c r="BL120" s="6400"/>
      <c r="BM120" s="6400"/>
      <c r="BN120" s="6400"/>
      <c r="BO120" s="6400"/>
      <c r="BP120" s="6400"/>
      <c r="BQ120" s="6400"/>
      <c r="BR120" s="6400"/>
      <c r="BS120" s="6400"/>
      <c r="BT120" s="6400"/>
      <c r="BU120" s="6400"/>
      <c r="BV120" s="6400"/>
      <c r="BW120" s="6400"/>
      <c r="BX120" s="6400"/>
      <c r="BY120" s="6400"/>
      <c r="BZ120" s="6400"/>
      <c r="CA120" s="6400"/>
      <c r="CB120" s="6400"/>
      <c r="CC120" s="6400"/>
      <c r="CD120" s="6400"/>
      <c r="CE120" s="6400"/>
      <c r="CF120" s="6400"/>
      <c r="CG120" s="6400"/>
      <c r="CH120" s="822"/>
      <c r="CI120" s="859"/>
      <c r="CJ120" s="6431"/>
      <c r="CK120" s="6400"/>
      <c r="CL120" s="6400"/>
      <c r="CM120" s="6400"/>
      <c r="CN120" s="6400"/>
      <c r="CO120" s="6400"/>
      <c r="CP120" s="6400"/>
      <c r="CQ120" s="6400"/>
      <c r="CR120" s="6400"/>
      <c r="CS120" s="6400"/>
      <c r="CT120" s="6400"/>
      <c r="CU120" s="6400"/>
      <c r="CV120" s="6400"/>
      <c r="CW120" s="6400"/>
      <c r="CX120" s="6400"/>
      <c r="CY120" s="6400"/>
      <c r="CZ120" s="6400"/>
      <c r="DA120" s="6400"/>
      <c r="DB120" s="6400"/>
      <c r="DC120" s="6400"/>
      <c r="DD120" s="6400"/>
      <c r="DE120" s="6400"/>
      <c r="DF120" s="6400"/>
      <c r="DG120" s="6400"/>
      <c r="DH120" s="6400"/>
      <c r="DI120" s="6400"/>
      <c r="DJ120" s="6400"/>
      <c r="DK120" s="6400"/>
      <c r="DL120" s="6400"/>
      <c r="DM120" s="6400"/>
      <c r="DN120" s="6400"/>
      <c r="DO120" s="6400"/>
      <c r="DP120" s="822"/>
      <c r="DQ120" s="822"/>
      <c r="DR120" s="867"/>
      <c r="DS120" s="3202"/>
      <c r="DT120" s="3202"/>
      <c r="DU120" s="827"/>
    </row>
    <row r="121" spans="1:125" ht="17.25" customHeight="1">
      <c r="A121" s="824"/>
      <c r="B121" s="824"/>
      <c r="C121" s="6452"/>
      <c r="D121" s="6409"/>
      <c r="E121" s="6411"/>
      <c r="F121" s="827"/>
      <c r="G121" s="6434"/>
      <c r="H121" s="6434"/>
      <c r="I121" s="6434"/>
      <c r="J121" s="6434"/>
      <c r="K121" s="6434"/>
      <c r="L121" s="6434"/>
      <c r="M121" s="6434"/>
      <c r="N121" s="6434"/>
      <c r="O121" s="6434"/>
      <c r="P121" s="1122"/>
      <c r="Q121" s="3148"/>
      <c r="R121" s="3149"/>
      <c r="S121" s="3150"/>
      <c r="T121" s="842"/>
      <c r="U121" s="6438"/>
      <c r="V121" s="6439"/>
      <c r="W121" s="6439"/>
      <c r="X121" s="6439"/>
      <c r="Y121" s="6440"/>
      <c r="Z121" s="843"/>
      <c r="AA121" s="6380"/>
      <c r="AB121" s="843"/>
      <c r="AC121" s="6380"/>
      <c r="AD121" s="843"/>
      <c r="AE121" s="6380"/>
      <c r="AF121" s="843"/>
      <c r="AG121" s="6380"/>
      <c r="AH121" s="843"/>
      <c r="AI121" s="6382"/>
      <c r="AJ121" s="843"/>
      <c r="AK121" s="6382"/>
      <c r="AL121" s="843"/>
      <c r="AM121" s="6382"/>
      <c r="AN121" s="1114"/>
      <c r="AO121" s="1117"/>
      <c r="AP121" s="6425" t="s">
        <v>1169</v>
      </c>
      <c r="AQ121" s="3242"/>
      <c r="AR121" s="3242"/>
      <c r="AS121" s="3242"/>
      <c r="AT121" s="3242"/>
      <c r="AU121" s="3242"/>
      <c r="AV121" s="3242"/>
      <c r="AW121" s="6424"/>
      <c r="AX121" s="6429">
        <f>分離第三表入力用!AI108</f>
        <v>0</v>
      </c>
      <c r="AY121" s="6398"/>
      <c r="AZ121" s="6398"/>
      <c r="BA121" s="6398"/>
      <c r="BB121" s="6398"/>
      <c r="BC121" s="6398"/>
      <c r="BD121" s="6398"/>
      <c r="BE121" s="6398"/>
      <c r="BF121" s="6398"/>
      <c r="BG121" s="6398"/>
      <c r="BH121" s="6398"/>
      <c r="BI121" s="6398"/>
      <c r="BJ121" s="6398"/>
      <c r="BK121" s="6398"/>
      <c r="BL121" s="6398"/>
      <c r="BM121" s="6398"/>
      <c r="BN121" s="6398"/>
      <c r="BO121" s="6398"/>
      <c r="BP121" s="6398"/>
      <c r="BQ121" s="6398"/>
      <c r="BR121" s="6398"/>
      <c r="BS121" s="6398"/>
      <c r="BT121" s="6398"/>
      <c r="BU121" s="6398"/>
      <c r="BV121" s="6398"/>
      <c r="BW121" s="6398"/>
      <c r="BX121" s="6398"/>
      <c r="BY121" s="6398"/>
      <c r="BZ121" s="6398"/>
      <c r="CA121" s="6398"/>
      <c r="CB121" s="6398"/>
      <c r="CC121" s="6398"/>
      <c r="CD121" s="6398"/>
      <c r="CE121" s="6398"/>
      <c r="CF121" s="6398"/>
      <c r="CG121" s="6398"/>
      <c r="CI121" s="819"/>
      <c r="CJ121" s="6429">
        <f>IF(AX121&gt;0,分離第三表入力用!BI108,0)</f>
        <v>0</v>
      </c>
      <c r="CK121" s="6398"/>
      <c r="CL121" s="6398"/>
      <c r="CM121" s="6398"/>
      <c r="CN121" s="6398"/>
      <c r="CO121" s="6398"/>
      <c r="CP121" s="6398"/>
      <c r="CQ121" s="6398"/>
      <c r="CR121" s="6398"/>
      <c r="CS121" s="6398"/>
      <c r="CT121" s="6398"/>
      <c r="CU121" s="6398"/>
      <c r="CV121" s="6398"/>
      <c r="CW121" s="6398"/>
      <c r="CX121" s="6398"/>
      <c r="CY121" s="6398"/>
      <c r="CZ121" s="6398"/>
      <c r="DA121" s="6398"/>
      <c r="DB121" s="6398"/>
      <c r="DC121" s="6398"/>
      <c r="DD121" s="6398"/>
      <c r="DE121" s="6398"/>
      <c r="DF121" s="6398"/>
      <c r="DG121" s="6398"/>
      <c r="DH121" s="6398"/>
      <c r="DI121" s="6398"/>
      <c r="DJ121" s="6398"/>
      <c r="DK121" s="6398"/>
      <c r="DL121" s="6398"/>
      <c r="DM121" s="6398"/>
      <c r="DN121" s="6398"/>
      <c r="DO121" s="6398"/>
      <c r="DR121" s="835"/>
      <c r="DS121" s="3202"/>
      <c r="DT121" s="3202"/>
      <c r="DU121" s="827"/>
    </row>
    <row r="122" spans="1:125" ht="3" customHeight="1">
      <c r="A122" s="824"/>
      <c r="B122" s="824"/>
      <c r="C122" s="6452"/>
      <c r="D122" s="6409"/>
      <c r="E122" s="6411"/>
      <c r="F122" s="883"/>
      <c r="G122" s="1119"/>
      <c r="H122" s="877"/>
      <c r="I122" s="877"/>
      <c r="J122" s="877"/>
      <c r="K122" s="877"/>
      <c r="L122" s="877"/>
      <c r="M122" s="877"/>
      <c r="N122" s="877"/>
      <c r="O122" s="877"/>
      <c r="P122" s="853"/>
      <c r="Q122" s="3151"/>
      <c r="R122" s="3152"/>
      <c r="S122" s="3153"/>
      <c r="T122" s="852"/>
      <c r="U122" s="851"/>
      <c r="V122" s="851"/>
      <c r="W122" s="851"/>
      <c r="X122" s="851"/>
      <c r="Y122" s="851"/>
      <c r="Z122" s="850"/>
      <c r="AA122" s="919"/>
      <c r="AB122" s="850"/>
      <c r="AC122" s="919"/>
      <c r="AD122" s="850"/>
      <c r="AE122" s="919"/>
      <c r="AF122" s="850"/>
      <c r="AG122" s="850"/>
      <c r="AH122" s="850"/>
      <c r="AI122" s="850"/>
      <c r="AJ122" s="850"/>
      <c r="AK122" s="850"/>
      <c r="AL122" s="850"/>
      <c r="AM122" s="850"/>
      <c r="AN122" s="1118"/>
      <c r="AO122" s="1117"/>
      <c r="AP122" s="6396"/>
      <c r="AQ122" s="3149"/>
      <c r="AR122" s="3149"/>
      <c r="AS122" s="3149"/>
      <c r="AT122" s="3149"/>
      <c r="AU122" s="3149"/>
      <c r="AV122" s="3149"/>
      <c r="AW122" s="3150"/>
      <c r="AX122" s="6430"/>
      <c r="AY122" s="6399"/>
      <c r="AZ122" s="6399"/>
      <c r="BA122" s="6399"/>
      <c r="BB122" s="6399"/>
      <c r="BC122" s="6399"/>
      <c r="BD122" s="6399"/>
      <c r="BE122" s="6399"/>
      <c r="BF122" s="6399"/>
      <c r="BG122" s="6399"/>
      <c r="BH122" s="6399"/>
      <c r="BI122" s="6399"/>
      <c r="BJ122" s="6399"/>
      <c r="BK122" s="6399"/>
      <c r="BL122" s="6399"/>
      <c r="BM122" s="6399"/>
      <c r="BN122" s="6399"/>
      <c r="BO122" s="6399"/>
      <c r="BP122" s="6399"/>
      <c r="BQ122" s="6399"/>
      <c r="BR122" s="6399"/>
      <c r="BS122" s="6399"/>
      <c r="BT122" s="6399"/>
      <c r="BU122" s="6399"/>
      <c r="BV122" s="6399"/>
      <c r="BW122" s="6399"/>
      <c r="BX122" s="6399"/>
      <c r="BY122" s="6399"/>
      <c r="BZ122" s="6399"/>
      <c r="CA122" s="6399"/>
      <c r="CB122" s="6399"/>
      <c r="CC122" s="6399"/>
      <c r="CD122" s="6399"/>
      <c r="CE122" s="6399"/>
      <c r="CF122" s="6399"/>
      <c r="CG122" s="6399"/>
      <c r="CI122" s="819"/>
      <c r="CJ122" s="6430"/>
      <c r="CK122" s="6399"/>
      <c r="CL122" s="6399"/>
      <c r="CM122" s="6399"/>
      <c r="CN122" s="6399"/>
      <c r="CO122" s="6399"/>
      <c r="CP122" s="6399"/>
      <c r="CQ122" s="6399"/>
      <c r="CR122" s="6399"/>
      <c r="CS122" s="6399"/>
      <c r="CT122" s="6399"/>
      <c r="CU122" s="6399"/>
      <c r="CV122" s="6399"/>
      <c r="CW122" s="6399"/>
      <c r="CX122" s="6399"/>
      <c r="CY122" s="6399"/>
      <c r="CZ122" s="6399"/>
      <c r="DA122" s="6399"/>
      <c r="DB122" s="6399"/>
      <c r="DC122" s="6399"/>
      <c r="DD122" s="6399"/>
      <c r="DE122" s="6399"/>
      <c r="DF122" s="6399"/>
      <c r="DG122" s="6399"/>
      <c r="DH122" s="6399"/>
      <c r="DI122" s="6399"/>
      <c r="DJ122" s="6399"/>
      <c r="DK122" s="6399"/>
      <c r="DL122" s="6399"/>
      <c r="DM122" s="6399"/>
      <c r="DN122" s="6399"/>
      <c r="DO122" s="6399"/>
      <c r="DR122" s="835"/>
      <c r="DS122" s="3202"/>
      <c r="DT122" s="3202"/>
      <c r="DU122" s="827"/>
    </row>
    <row r="123" spans="1:125" ht="3" customHeight="1">
      <c r="A123" s="824"/>
      <c r="B123" s="824"/>
      <c r="C123" s="6452"/>
      <c r="D123" s="6409"/>
      <c r="E123" s="6411"/>
      <c r="F123" s="813"/>
      <c r="G123" s="813"/>
      <c r="H123" s="813"/>
      <c r="I123" s="813"/>
      <c r="J123" s="813"/>
      <c r="K123" s="813"/>
      <c r="L123" s="813"/>
      <c r="M123" s="813"/>
      <c r="N123" s="813"/>
      <c r="O123" s="813"/>
      <c r="P123" s="864"/>
      <c r="Q123" s="3252"/>
      <c r="R123" s="3242"/>
      <c r="S123" s="6424"/>
      <c r="T123" s="863"/>
      <c r="U123" s="862"/>
      <c r="V123" s="862"/>
      <c r="W123" s="862"/>
      <c r="X123" s="862"/>
      <c r="Y123" s="862"/>
      <c r="Z123" s="862"/>
      <c r="AA123" s="862"/>
      <c r="AB123" s="862"/>
      <c r="AC123" s="862"/>
      <c r="AD123" s="862"/>
      <c r="AE123" s="862"/>
      <c r="AF123" s="862"/>
      <c r="AG123" s="862"/>
      <c r="AH123" s="862"/>
      <c r="AI123" s="862"/>
      <c r="AJ123" s="862"/>
      <c r="AK123" s="862"/>
      <c r="AL123" s="862"/>
      <c r="AM123" s="862"/>
      <c r="AN123" s="1116"/>
      <c r="AO123" s="1117"/>
      <c r="AP123" s="6396"/>
      <c r="AQ123" s="3149"/>
      <c r="AR123" s="3149"/>
      <c r="AS123" s="3149"/>
      <c r="AT123" s="3149"/>
      <c r="AU123" s="3149"/>
      <c r="AV123" s="3149"/>
      <c r="AW123" s="3150"/>
      <c r="AX123" s="6430"/>
      <c r="AY123" s="6399"/>
      <c r="AZ123" s="6399"/>
      <c r="BA123" s="6399"/>
      <c r="BB123" s="6399"/>
      <c r="BC123" s="6399"/>
      <c r="BD123" s="6399"/>
      <c r="BE123" s="6399"/>
      <c r="BF123" s="6399"/>
      <c r="BG123" s="6399"/>
      <c r="BH123" s="6399"/>
      <c r="BI123" s="6399"/>
      <c r="BJ123" s="6399"/>
      <c r="BK123" s="6399"/>
      <c r="BL123" s="6399"/>
      <c r="BM123" s="6399"/>
      <c r="BN123" s="6399"/>
      <c r="BO123" s="6399"/>
      <c r="BP123" s="6399"/>
      <c r="BQ123" s="6399"/>
      <c r="BR123" s="6399"/>
      <c r="BS123" s="6399"/>
      <c r="BT123" s="6399"/>
      <c r="BU123" s="6399"/>
      <c r="BV123" s="6399"/>
      <c r="BW123" s="6399"/>
      <c r="BX123" s="6399"/>
      <c r="BY123" s="6399"/>
      <c r="BZ123" s="6399"/>
      <c r="CA123" s="6399"/>
      <c r="CB123" s="6399"/>
      <c r="CC123" s="6399"/>
      <c r="CD123" s="6399"/>
      <c r="CE123" s="6399"/>
      <c r="CF123" s="6399"/>
      <c r="CG123" s="6399"/>
      <c r="CI123" s="819"/>
      <c r="CJ123" s="6430"/>
      <c r="CK123" s="6399"/>
      <c r="CL123" s="6399"/>
      <c r="CM123" s="6399"/>
      <c r="CN123" s="6399"/>
      <c r="CO123" s="6399"/>
      <c r="CP123" s="6399"/>
      <c r="CQ123" s="6399"/>
      <c r="CR123" s="6399"/>
      <c r="CS123" s="6399"/>
      <c r="CT123" s="6399"/>
      <c r="CU123" s="6399"/>
      <c r="CV123" s="6399"/>
      <c r="CW123" s="6399"/>
      <c r="CX123" s="6399"/>
      <c r="CY123" s="6399"/>
      <c r="CZ123" s="6399"/>
      <c r="DA123" s="6399"/>
      <c r="DB123" s="6399"/>
      <c r="DC123" s="6399"/>
      <c r="DD123" s="6399"/>
      <c r="DE123" s="6399"/>
      <c r="DF123" s="6399"/>
      <c r="DG123" s="6399"/>
      <c r="DH123" s="6399"/>
      <c r="DI123" s="6399"/>
      <c r="DJ123" s="6399"/>
      <c r="DK123" s="6399"/>
      <c r="DL123" s="6399"/>
      <c r="DM123" s="6399"/>
      <c r="DN123" s="6399"/>
      <c r="DO123" s="6399"/>
      <c r="DR123" s="835"/>
      <c r="DS123" s="3202"/>
      <c r="DT123" s="3202"/>
      <c r="DU123" s="827"/>
    </row>
    <row r="124" spans="1:125" ht="15" customHeight="1" thickBot="1">
      <c r="A124" s="824"/>
      <c r="B124" s="824"/>
      <c r="C124" s="6452"/>
      <c r="D124" s="6409"/>
      <c r="E124" s="6411"/>
      <c r="F124" s="832"/>
      <c r="G124" s="6434" t="s">
        <v>971</v>
      </c>
      <c r="H124" s="6434"/>
      <c r="I124" s="6434"/>
      <c r="J124" s="6434"/>
      <c r="K124" s="6434"/>
      <c r="L124" s="6434"/>
      <c r="M124" s="6434"/>
      <c r="N124" s="6434"/>
      <c r="O124" s="6434"/>
      <c r="P124" s="957"/>
      <c r="Q124" s="3148"/>
      <c r="R124" s="3149"/>
      <c r="S124" s="3150"/>
      <c r="T124" s="842"/>
      <c r="U124" s="6435" t="str">
        <f>IF(OR(分離第三表入力用!T114=0,LEN(分離第三表入力用!T114)-7&lt;=0),"",LEFT(分離第三表入力用!T114,LEN(分離第三表入力用!T114)-7))</f>
        <v/>
      </c>
      <c r="V124" s="6436"/>
      <c r="W124" s="6436"/>
      <c r="X124" s="6436"/>
      <c r="Y124" s="6437"/>
      <c r="Z124" s="843"/>
      <c r="AA124" s="6379" t="str">
        <f>IF(OR(分離第三表入力用!T114=0,LEN(分離第三表入力用!T114)-6&lt;=0),"",MID(分離第三表入力用!T114,LEN(分離第三表入力用!T114)-6,1))</f>
        <v/>
      </c>
      <c r="AB124" s="843"/>
      <c r="AC124" s="6379" t="str">
        <f>IF(OR(分離第三表入力用!T114=0,LEN(分離第三表入力用!T114)-5&lt;=0),"",MID(分離第三表入力用!T114,LEN(分離第三表入力用!T114)-5,1))</f>
        <v/>
      </c>
      <c r="AD124" s="843"/>
      <c r="AE124" s="6379" t="str">
        <f>IF(OR(分離第三表入力用!T114=0,LEN(分離第三表入力用!T114)-4&lt;=0),"",MID(分離第三表入力用!T114,LEN(分離第三表入力用!T114)-4,1))</f>
        <v/>
      </c>
      <c r="AF124" s="843"/>
      <c r="AG124" s="6379" t="str">
        <f>IF(OR(分離第三表入力用!T114=0,LEN(分離第三表入力用!T114)-3&lt;=0),"",MID(分離第三表入力用!T114,LEN(分離第三表入力用!T114)-3,1))</f>
        <v/>
      </c>
      <c r="AH124" s="843"/>
      <c r="AI124" s="6381" t="s">
        <v>970</v>
      </c>
      <c r="AJ124" s="843"/>
      <c r="AK124" s="6381" t="s">
        <v>970</v>
      </c>
      <c r="AL124" s="843"/>
      <c r="AM124" s="6381" t="s">
        <v>970</v>
      </c>
      <c r="AN124" s="1114"/>
      <c r="AO124" s="1117"/>
      <c r="AP124" s="6426"/>
      <c r="AQ124" s="6427"/>
      <c r="AR124" s="6427"/>
      <c r="AS124" s="6427"/>
      <c r="AT124" s="6427"/>
      <c r="AU124" s="6427"/>
      <c r="AV124" s="6427"/>
      <c r="AW124" s="6428"/>
      <c r="AX124" s="6432"/>
      <c r="AY124" s="6433"/>
      <c r="AZ124" s="6433"/>
      <c r="BA124" s="6433"/>
      <c r="BB124" s="6433"/>
      <c r="BC124" s="6433"/>
      <c r="BD124" s="6433"/>
      <c r="BE124" s="6433"/>
      <c r="BF124" s="6433"/>
      <c r="BG124" s="6433"/>
      <c r="BH124" s="6433"/>
      <c r="BI124" s="6433"/>
      <c r="BJ124" s="6433"/>
      <c r="BK124" s="6433"/>
      <c r="BL124" s="6433"/>
      <c r="BM124" s="6433"/>
      <c r="BN124" s="6433"/>
      <c r="BO124" s="6433"/>
      <c r="BP124" s="6433"/>
      <c r="BQ124" s="6433"/>
      <c r="BR124" s="6433"/>
      <c r="BS124" s="6433"/>
      <c r="BT124" s="6433"/>
      <c r="BU124" s="6433"/>
      <c r="BV124" s="6433"/>
      <c r="BW124" s="6433"/>
      <c r="BX124" s="6433"/>
      <c r="BY124" s="6433"/>
      <c r="BZ124" s="6433"/>
      <c r="CA124" s="6433"/>
      <c r="CB124" s="6433"/>
      <c r="CC124" s="6433"/>
      <c r="CD124" s="6433"/>
      <c r="CE124" s="6433"/>
      <c r="CF124" s="6433"/>
      <c r="CG124" s="6433"/>
      <c r="CH124" s="834"/>
      <c r="CI124" s="1386"/>
      <c r="CJ124" s="6432"/>
      <c r="CK124" s="6433"/>
      <c r="CL124" s="6433"/>
      <c r="CM124" s="6433"/>
      <c r="CN124" s="6433"/>
      <c r="CO124" s="6433"/>
      <c r="CP124" s="6433"/>
      <c r="CQ124" s="6433"/>
      <c r="CR124" s="6433"/>
      <c r="CS124" s="6433"/>
      <c r="CT124" s="6433"/>
      <c r="CU124" s="6433"/>
      <c r="CV124" s="6433"/>
      <c r="CW124" s="6433"/>
      <c r="CX124" s="6433"/>
      <c r="CY124" s="6433"/>
      <c r="CZ124" s="6433"/>
      <c r="DA124" s="6433"/>
      <c r="DB124" s="6433"/>
      <c r="DC124" s="6433"/>
      <c r="DD124" s="6433"/>
      <c r="DE124" s="6433"/>
      <c r="DF124" s="6433"/>
      <c r="DG124" s="6433"/>
      <c r="DH124" s="6433"/>
      <c r="DI124" s="6433"/>
      <c r="DJ124" s="6433"/>
      <c r="DK124" s="6433"/>
      <c r="DL124" s="6433"/>
      <c r="DM124" s="6433"/>
      <c r="DN124" s="6433"/>
      <c r="DO124" s="6433"/>
      <c r="DP124" s="834"/>
      <c r="DQ124" s="834"/>
      <c r="DR124" s="833"/>
      <c r="DS124" s="1115"/>
      <c r="DT124" s="1115"/>
      <c r="DU124" s="827"/>
    </row>
    <row r="125" spans="1:125" ht="7.5" customHeight="1">
      <c r="A125" s="824"/>
      <c r="B125" s="824"/>
      <c r="C125" s="6452"/>
      <c r="D125" s="6409"/>
      <c r="E125" s="6411"/>
      <c r="F125" s="832"/>
      <c r="G125" s="6434"/>
      <c r="H125" s="6434"/>
      <c r="I125" s="6434"/>
      <c r="J125" s="6434"/>
      <c r="K125" s="6434"/>
      <c r="L125" s="6434"/>
      <c r="M125" s="6434"/>
      <c r="N125" s="6434"/>
      <c r="O125" s="6434"/>
      <c r="P125" s="957"/>
      <c r="Q125" s="3148"/>
      <c r="R125" s="3149"/>
      <c r="S125" s="3150"/>
      <c r="T125" s="842"/>
      <c r="U125" s="6438"/>
      <c r="V125" s="6439"/>
      <c r="W125" s="6439"/>
      <c r="X125" s="6439"/>
      <c r="Y125" s="6440"/>
      <c r="Z125" s="843"/>
      <c r="AA125" s="6380"/>
      <c r="AB125" s="843"/>
      <c r="AC125" s="6380"/>
      <c r="AD125" s="843"/>
      <c r="AE125" s="6380"/>
      <c r="AF125" s="843"/>
      <c r="AG125" s="6380"/>
      <c r="AH125" s="843"/>
      <c r="AI125" s="6382"/>
      <c r="AJ125" s="843"/>
      <c r="AK125" s="6382"/>
      <c r="AL125" s="843"/>
      <c r="AM125" s="6382"/>
      <c r="AN125" s="1114"/>
      <c r="AO125" s="1117"/>
      <c r="DS125" s="1115"/>
      <c r="DT125" s="1115"/>
      <c r="DU125" s="827"/>
    </row>
    <row r="126" spans="1:125" ht="3" customHeight="1">
      <c r="A126" s="824"/>
      <c r="B126" s="824"/>
      <c r="C126" s="6452"/>
      <c r="D126" s="6409"/>
      <c r="E126" s="6411"/>
      <c r="F126" s="883"/>
      <c r="G126" s="1119"/>
      <c r="H126" s="877"/>
      <c r="I126" s="877"/>
      <c r="J126" s="877"/>
      <c r="K126" s="877"/>
      <c r="L126" s="877"/>
      <c r="M126" s="877"/>
      <c r="N126" s="877"/>
      <c r="O126" s="877"/>
      <c r="P126" s="853"/>
      <c r="Q126" s="3151"/>
      <c r="R126" s="3152"/>
      <c r="S126" s="3153"/>
      <c r="T126" s="852"/>
      <c r="U126" s="851"/>
      <c r="V126" s="851"/>
      <c r="W126" s="851"/>
      <c r="X126" s="851"/>
      <c r="Y126" s="851"/>
      <c r="Z126" s="850"/>
      <c r="AA126" s="919"/>
      <c r="AB126" s="850"/>
      <c r="AC126" s="919"/>
      <c r="AD126" s="850"/>
      <c r="AE126" s="919"/>
      <c r="AF126" s="850"/>
      <c r="AG126" s="850"/>
      <c r="AH126" s="850"/>
      <c r="AI126" s="850"/>
      <c r="AJ126" s="850"/>
      <c r="AK126" s="850"/>
      <c r="AL126" s="850"/>
      <c r="AM126" s="850"/>
      <c r="AN126" s="1118"/>
      <c r="AO126" s="1117"/>
      <c r="AP126" s="6406" t="s">
        <v>978</v>
      </c>
      <c r="AQ126" s="6407"/>
      <c r="AR126" s="6408"/>
      <c r="AS126" s="813"/>
      <c r="AT126" s="813"/>
      <c r="AU126" s="813"/>
      <c r="AV126" s="813"/>
      <c r="AW126" s="813"/>
      <c r="AX126" s="1260"/>
      <c r="AY126" s="813"/>
      <c r="AZ126" s="813"/>
      <c r="BA126" s="813"/>
      <c r="BB126" s="813"/>
      <c r="BC126" s="813"/>
      <c r="BD126" s="813"/>
      <c r="BE126" s="813"/>
      <c r="BF126" s="1260"/>
      <c r="BG126" s="813"/>
      <c r="BH126" s="813"/>
      <c r="BI126" s="813"/>
      <c r="BJ126" s="813"/>
      <c r="BK126" s="813"/>
      <c r="BL126" s="813"/>
      <c r="BM126" s="813"/>
      <c r="BN126" s="813"/>
      <c r="BO126" s="814"/>
      <c r="BP126" s="6415" t="s">
        <v>977</v>
      </c>
      <c r="BQ126" s="6415"/>
      <c r="BR126" s="6415"/>
      <c r="BS126" s="6415"/>
      <c r="BT126" s="6415"/>
      <c r="BU126" s="6415"/>
      <c r="BV126" s="6415"/>
      <c r="BW126" s="6415"/>
      <c r="BX126" s="6415"/>
      <c r="BY126" s="6415"/>
      <c r="BZ126" s="6415"/>
      <c r="CA126" s="6415"/>
      <c r="CB126" s="6415"/>
      <c r="CC126" s="6415"/>
      <c r="CD126" s="6415"/>
      <c r="CE126" s="6415"/>
      <c r="CF126" s="6415"/>
      <c r="CG126" s="6415"/>
      <c r="CH126" s="6415"/>
      <c r="CI126" s="6415"/>
      <c r="CJ126" s="1260"/>
      <c r="CK126" s="813"/>
      <c r="CL126" s="813"/>
      <c r="CM126" s="813"/>
      <c r="CN126" s="813"/>
      <c r="CO126" s="1260"/>
      <c r="CP126" s="813"/>
      <c r="CQ126" s="813"/>
      <c r="CR126" s="813"/>
      <c r="CS126" s="813"/>
      <c r="CT126" s="813"/>
      <c r="CU126" s="813"/>
      <c r="CV126" s="813"/>
      <c r="CW126" s="813"/>
      <c r="CX126" s="813"/>
      <c r="CY126" s="1260"/>
      <c r="CZ126" s="813"/>
      <c r="DA126" s="813"/>
      <c r="DB126" s="813"/>
      <c r="DC126" s="813"/>
      <c r="DD126" s="813"/>
      <c r="DE126" s="813"/>
      <c r="DF126" s="813"/>
      <c r="DG126" s="813"/>
      <c r="DH126" s="813"/>
      <c r="DI126" s="1260"/>
      <c r="DJ126" s="813"/>
      <c r="DK126" s="813"/>
      <c r="DL126" s="813"/>
      <c r="DM126" s="813"/>
      <c r="DN126" s="813"/>
      <c r="DO126" s="813"/>
      <c r="DP126" s="813"/>
      <c r="DQ126" s="813"/>
      <c r="DR126" s="1260"/>
      <c r="DS126" s="1115"/>
      <c r="DT126" s="1115"/>
      <c r="DU126" s="827"/>
    </row>
    <row r="127" spans="1:125" ht="3" customHeight="1">
      <c r="A127" s="824"/>
      <c r="B127" s="824"/>
      <c r="C127" s="6452"/>
      <c r="D127" s="6409"/>
      <c r="E127" s="6411"/>
      <c r="F127" s="813"/>
      <c r="G127" s="813"/>
      <c r="H127" s="813"/>
      <c r="I127" s="813"/>
      <c r="J127" s="813"/>
      <c r="K127" s="813"/>
      <c r="L127" s="813"/>
      <c r="M127" s="813"/>
      <c r="N127" s="813"/>
      <c r="O127" s="813"/>
      <c r="P127" s="864"/>
      <c r="Q127" s="3252"/>
      <c r="R127" s="3242"/>
      <c r="S127" s="6424"/>
      <c r="T127" s="863"/>
      <c r="U127" s="862"/>
      <c r="V127" s="862"/>
      <c r="W127" s="862"/>
      <c r="X127" s="862"/>
      <c r="Y127" s="862"/>
      <c r="Z127" s="862"/>
      <c r="AA127" s="862"/>
      <c r="AB127" s="862"/>
      <c r="AC127" s="862"/>
      <c r="AD127" s="862"/>
      <c r="AE127" s="862"/>
      <c r="AF127" s="862"/>
      <c r="AG127" s="862"/>
      <c r="AH127" s="862"/>
      <c r="AI127" s="862"/>
      <c r="AJ127" s="862"/>
      <c r="AK127" s="862"/>
      <c r="AL127" s="862"/>
      <c r="AM127" s="862"/>
      <c r="AN127" s="1116"/>
      <c r="AO127" s="1117"/>
      <c r="AP127" s="6409"/>
      <c r="AQ127" s="6410"/>
      <c r="AR127" s="6411"/>
      <c r="AX127" s="819"/>
      <c r="BF127" s="819"/>
      <c r="BO127" s="821"/>
      <c r="BP127" s="3868"/>
      <c r="BQ127" s="3868"/>
      <c r="BR127" s="3868"/>
      <c r="BS127" s="3868"/>
      <c r="BT127" s="3868"/>
      <c r="BU127" s="3868"/>
      <c r="BV127" s="3868"/>
      <c r="BW127" s="3868"/>
      <c r="BX127" s="3868"/>
      <c r="BY127" s="3868"/>
      <c r="BZ127" s="3868"/>
      <c r="CA127" s="3868"/>
      <c r="CB127" s="3868"/>
      <c r="CC127" s="3868"/>
      <c r="CD127" s="3868"/>
      <c r="CE127" s="3868"/>
      <c r="CF127" s="3868"/>
      <c r="CG127" s="3868"/>
      <c r="CH127" s="3868"/>
      <c r="CI127" s="3868"/>
      <c r="CJ127" s="819"/>
      <c r="CO127" s="819"/>
      <c r="CY127" s="819"/>
      <c r="DI127" s="819"/>
      <c r="DR127" s="819"/>
      <c r="DS127" s="1115"/>
      <c r="DT127" s="1115"/>
      <c r="DU127" s="827"/>
    </row>
    <row r="128" spans="1:125" ht="7.5" customHeight="1">
      <c r="A128" s="824"/>
      <c r="B128" s="824"/>
      <c r="C128" s="6452"/>
      <c r="D128" s="6409"/>
      <c r="E128" s="6411"/>
      <c r="F128" s="832"/>
      <c r="G128" s="6434" t="s">
        <v>971</v>
      </c>
      <c r="H128" s="6434"/>
      <c r="I128" s="6434"/>
      <c r="J128" s="6434"/>
      <c r="K128" s="6434"/>
      <c r="L128" s="6434"/>
      <c r="M128" s="6434"/>
      <c r="N128" s="6434"/>
      <c r="O128" s="6434"/>
      <c r="P128" s="957"/>
      <c r="Q128" s="3148"/>
      <c r="R128" s="3149"/>
      <c r="S128" s="3150"/>
      <c r="T128" s="842"/>
      <c r="U128" s="6435" t="str">
        <f>IF(OR(分離第三表入力用!T117=0,LEN(分離第三表入力用!T117)-7&lt;=0),"",LEFT(分離第三表入力用!T117,LEN(分離第三表入力用!T117)-7))</f>
        <v/>
      </c>
      <c r="V128" s="6436"/>
      <c r="W128" s="6436"/>
      <c r="X128" s="6436"/>
      <c r="Y128" s="6437"/>
      <c r="Z128" s="843"/>
      <c r="AA128" s="6379" t="str">
        <f>IF(OR(分離第三表入力用!T117=0,LEN(分離第三表入力用!T117)-6&lt;=0),"",MID(分離第三表入力用!T117,LEN(分離第三表入力用!T117)-6,1))</f>
        <v/>
      </c>
      <c r="AB128" s="843"/>
      <c r="AC128" s="6379" t="str">
        <f>IF(OR(分離第三表入力用!T117=0,LEN(分離第三表入力用!T117)-5&lt;=0),"",MID(分離第三表入力用!T117,LEN(分離第三表入力用!T117)-5,1))</f>
        <v/>
      </c>
      <c r="AD128" s="843"/>
      <c r="AE128" s="6379" t="str">
        <f>IF(OR(分離第三表入力用!T117=0,LEN(分離第三表入力用!T117)-4&lt;=0),"",MID(分離第三表入力用!T117,LEN(分離第三表入力用!T117)-4,1))</f>
        <v/>
      </c>
      <c r="AF128" s="843"/>
      <c r="AG128" s="6379" t="str">
        <f>IF(OR(分離第三表入力用!T117=0,LEN(分離第三表入力用!T117)-3&lt;=0),"",MID(分離第三表入力用!T117,LEN(分離第三表入力用!T117)-3,1))</f>
        <v/>
      </c>
      <c r="AH128" s="843"/>
      <c r="AI128" s="6381" t="s">
        <v>970</v>
      </c>
      <c r="AJ128" s="843"/>
      <c r="AK128" s="6381" t="s">
        <v>970</v>
      </c>
      <c r="AL128" s="843"/>
      <c r="AM128" s="6381" t="s">
        <v>970</v>
      </c>
      <c r="AN128" s="1114"/>
      <c r="AO128" s="1117"/>
      <c r="AP128" s="6409"/>
      <c r="AQ128" s="6410"/>
      <c r="AR128" s="6411"/>
      <c r="AX128" s="819"/>
      <c r="BF128" s="819"/>
      <c r="BO128" s="821"/>
      <c r="BP128" s="3868"/>
      <c r="BQ128" s="3868"/>
      <c r="BR128" s="3868"/>
      <c r="BS128" s="3868"/>
      <c r="BT128" s="3868"/>
      <c r="BU128" s="3868"/>
      <c r="BV128" s="3868"/>
      <c r="BW128" s="3868"/>
      <c r="BX128" s="3868"/>
      <c r="BY128" s="3868"/>
      <c r="BZ128" s="3868"/>
      <c r="CA128" s="3868"/>
      <c r="CB128" s="3868"/>
      <c r="CC128" s="3868"/>
      <c r="CD128" s="3868"/>
      <c r="CE128" s="3868"/>
      <c r="CF128" s="3868"/>
      <c r="CG128" s="3868"/>
      <c r="CH128" s="3868"/>
      <c r="CI128" s="3868"/>
      <c r="CJ128" s="819"/>
      <c r="CO128" s="819"/>
      <c r="CY128" s="819"/>
      <c r="DI128" s="819"/>
      <c r="DR128" s="819"/>
      <c r="DS128" s="1115"/>
      <c r="DT128" s="1115"/>
      <c r="DU128" s="827"/>
    </row>
    <row r="129" spans="1:125" ht="6" customHeight="1">
      <c r="A129" s="824"/>
      <c r="B129" s="824"/>
      <c r="C129" s="6452"/>
      <c r="D129" s="6409"/>
      <c r="E129" s="6411"/>
      <c r="F129" s="832"/>
      <c r="G129" s="6434"/>
      <c r="H129" s="6434"/>
      <c r="I129" s="6434"/>
      <c r="J129" s="6434"/>
      <c r="K129" s="6434"/>
      <c r="L129" s="6434"/>
      <c r="M129" s="6434"/>
      <c r="N129" s="6434"/>
      <c r="O129" s="6434"/>
      <c r="P129" s="957"/>
      <c r="Q129" s="3148"/>
      <c r="R129" s="3149"/>
      <c r="S129" s="3150"/>
      <c r="T129" s="842"/>
      <c r="U129" s="6457"/>
      <c r="V129" s="3781"/>
      <c r="W129" s="3781"/>
      <c r="X129" s="3781"/>
      <c r="Y129" s="6458"/>
      <c r="Z129" s="843"/>
      <c r="AA129" s="6448"/>
      <c r="AB129" s="843"/>
      <c r="AC129" s="6448"/>
      <c r="AD129" s="843"/>
      <c r="AE129" s="6448"/>
      <c r="AF129" s="843"/>
      <c r="AG129" s="6448"/>
      <c r="AH129" s="843"/>
      <c r="AI129" s="6405"/>
      <c r="AJ129" s="843"/>
      <c r="AK129" s="6405"/>
      <c r="AL129" s="843"/>
      <c r="AM129" s="6405"/>
      <c r="AN129" s="1114"/>
      <c r="AO129" s="824"/>
      <c r="AP129" s="6409"/>
      <c r="AQ129" s="6410"/>
      <c r="AR129" s="6411"/>
      <c r="AX129" s="819"/>
      <c r="BF129" s="819"/>
      <c r="BO129" s="821"/>
      <c r="BP129" s="3868"/>
      <c r="BQ129" s="3868"/>
      <c r="BR129" s="3868"/>
      <c r="BS129" s="3868"/>
      <c r="BT129" s="3868"/>
      <c r="BU129" s="3868"/>
      <c r="BV129" s="3868"/>
      <c r="BW129" s="3868"/>
      <c r="BX129" s="3868"/>
      <c r="BY129" s="3868"/>
      <c r="BZ129" s="3868"/>
      <c r="CA129" s="3868"/>
      <c r="CB129" s="3868"/>
      <c r="CC129" s="3868"/>
      <c r="CD129" s="3868"/>
      <c r="CE129" s="3868"/>
      <c r="CF129" s="3868"/>
      <c r="CG129" s="3868"/>
      <c r="CH129" s="3868"/>
      <c r="CI129" s="3868"/>
      <c r="CJ129" s="819"/>
      <c r="CO129" s="819"/>
      <c r="CY129" s="819"/>
      <c r="DI129" s="819"/>
      <c r="DR129" s="819"/>
      <c r="DS129" s="1115"/>
      <c r="DT129" s="1115"/>
      <c r="DU129" s="827"/>
    </row>
    <row r="130" spans="1:125" ht="9" customHeight="1">
      <c r="A130" s="824"/>
      <c r="B130" s="824"/>
      <c r="C130" s="6452"/>
      <c r="D130" s="6409"/>
      <c r="E130" s="6411"/>
      <c r="F130" s="832"/>
      <c r="G130" s="6434"/>
      <c r="H130" s="6434"/>
      <c r="I130" s="6434"/>
      <c r="J130" s="6434"/>
      <c r="K130" s="6434"/>
      <c r="L130" s="6434"/>
      <c r="M130" s="6434"/>
      <c r="N130" s="6434"/>
      <c r="O130" s="6434"/>
      <c r="P130" s="957"/>
      <c r="Q130" s="3148"/>
      <c r="R130" s="3149"/>
      <c r="S130" s="3150"/>
      <c r="T130" s="842"/>
      <c r="U130" s="6438"/>
      <c r="V130" s="6439"/>
      <c r="W130" s="6439"/>
      <c r="X130" s="6439"/>
      <c r="Y130" s="6440"/>
      <c r="Z130" s="843"/>
      <c r="AA130" s="6380"/>
      <c r="AB130" s="843"/>
      <c r="AC130" s="6380"/>
      <c r="AD130" s="843"/>
      <c r="AE130" s="6380"/>
      <c r="AF130" s="843"/>
      <c r="AG130" s="6380"/>
      <c r="AH130" s="843"/>
      <c r="AI130" s="6382"/>
      <c r="AJ130" s="843"/>
      <c r="AK130" s="6382"/>
      <c r="AL130" s="843"/>
      <c r="AM130" s="6382"/>
      <c r="AN130" s="1114"/>
      <c r="AO130" s="1117"/>
      <c r="AP130" s="6409"/>
      <c r="AQ130" s="6410"/>
      <c r="AR130" s="6411"/>
      <c r="AX130" s="819"/>
      <c r="BF130" s="819"/>
      <c r="BO130" s="823"/>
      <c r="BP130" s="6416"/>
      <c r="BQ130" s="6416"/>
      <c r="BR130" s="6416"/>
      <c r="BS130" s="6416"/>
      <c r="BT130" s="6416"/>
      <c r="BU130" s="6416"/>
      <c r="BV130" s="6416"/>
      <c r="BW130" s="6416"/>
      <c r="BX130" s="6416"/>
      <c r="BY130" s="6416"/>
      <c r="BZ130" s="6416"/>
      <c r="CA130" s="6416"/>
      <c r="CB130" s="6416"/>
      <c r="CC130" s="6416"/>
      <c r="CD130" s="6416"/>
      <c r="CE130" s="6416"/>
      <c r="CF130" s="6416"/>
      <c r="CG130" s="6416"/>
      <c r="CH130" s="6416"/>
      <c r="CI130" s="6416"/>
      <c r="CJ130" s="859"/>
      <c r="CO130" s="859"/>
      <c r="CY130" s="859"/>
      <c r="DI130" s="859"/>
      <c r="DR130" s="819"/>
      <c r="DS130" s="1115"/>
      <c r="DT130" s="1115"/>
      <c r="DU130" s="827"/>
    </row>
    <row r="131" spans="1:125" ht="3" customHeight="1">
      <c r="A131" s="824"/>
      <c r="B131" s="824"/>
      <c r="C131" s="6452"/>
      <c r="D131" s="6409"/>
      <c r="E131" s="6411"/>
      <c r="F131" s="883"/>
      <c r="G131" s="1119"/>
      <c r="H131" s="877"/>
      <c r="I131" s="877"/>
      <c r="J131" s="877"/>
      <c r="K131" s="877"/>
      <c r="L131" s="877"/>
      <c r="M131" s="877"/>
      <c r="N131" s="877"/>
      <c r="O131" s="877"/>
      <c r="P131" s="853"/>
      <c r="Q131" s="3151"/>
      <c r="R131" s="3152"/>
      <c r="S131" s="3153"/>
      <c r="T131" s="852"/>
      <c r="U131" s="851"/>
      <c r="V131" s="851"/>
      <c r="W131" s="851"/>
      <c r="X131" s="851"/>
      <c r="Y131" s="851"/>
      <c r="Z131" s="850"/>
      <c r="AA131" s="919"/>
      <c r="AB131" s="850"/>
      <c r="AC131" s="919"/>
      <c r="AD131" s="850"/>
      <c r="AE131" s="919"/>
      <c r="AF131" s="850"/>
      <c r="AG131" s="850"/>
      <c r="AH131" s="850"/>
      <c r="AI131" s="850"/>
      <c r="AJ131" s="850"/>
      <c r="AK131" s="850"/>
      <c r="AL131" s="850"/>
      <c r="AM131" s="850"/>
      <c r="AN131" s="1118"/>
      <c r="AO131" s="1117"/>
      <c r="AP131" s="6409"/>
      <c r="AQ131" s="6410"/>
      <c r="AR131" s="6411"/>
      <c r="AS131" s="813"/>
      <c r="AT131" s="813"/>
      <c r="AU131" s="813"/>
      <c r="AV131" s="813"/>
      <c r="AW131" s="813"/>
      <c r="AX131" s="1260"/>
      <c r="AY131" s="813"/>
      <c r="AZ131" s="813"/>
      <c r="BA131" s="813"/>
      <c r="BB131" s="813"/>
      <c r="BC131" s="813"/>
      <c r="BD131" s="813"/>
      <c r="BE131" s="813"/>
      <c r="BF131" s="1260"/>
      <c r="BG131" s="813"/>
      <c r="BH131" s="813"/>
      <c r="BI131" s="813"/>
      <c r="BJ131" s="813"/>
      <c r="BK131" s="813"/>
      <c r="BL131" s="813"/>
      <c r="BM131" s="813"/>
      <c r="BN131" s="813"/>
      <c r="BO131" s="3410" t="s">
        <v>976</v>
      </c>
      <c r="BP131" s="6417"/>
      <c r="BQ131" s="6417"/>
      <c r="BR131" s="3411"/>
      <c r="BS131" s="813"/>
      <c r="BT131" s="813"/>
      <c r="BU131" s="813"/>
      <c r="BV131" s="813"/>
      <c r="BW131" s="813"/>
      <c r="BX131" s="813"/>
      <c r="BY131" s="813"/>
      <c r="BZ131" s="813"/>
      <c r="CA131" s="814"/>
      <c r="CB131" s="813"/>
      <c r="CC131" s="813"/>
      <c r="CD131" s="813"/>
      <c r="CE131" s="813"/>
      <c r="CF131" s="813"/>
      <c r="CG131" s="813"/>
      <c r="CH131" s="813"/>
      <c r="CI131" s="813"/>
      <c r="CJ131" s="813"/>
      <c r="CK131" s="813"/>
      <c r="CL131" s="813"/>
      <c r="CM131" s="813"/>
      <c r="CN131" s="813"/>
      <c r="CO131" s="813"/>
      <c r="CP131" s="813"/>
      <c r="CQ131" s="813"/>
      <c r="CR131" s="813"/>
      <c r="CS131" s="813"/>
      <c r="CT131" s="813"/>
      <c r="CU131" s="813"/>
      <c r="CV131" s="813"/>
      <c r="CW131" s="813"/>
      <c r="CX131" s="813"/>
      <c r="CY131" s="813"/>
      <c r="CZ131" s="813"/>
      <c r="DA131" s="813"/>
      <c r="DB131" s="813"/>
      <c r="DC131" s="813"/>
      <c r="DD131" s="813"/>
      <c r="DE131" s="813"/>
      <c r="DF131" s="813"/>
      <c r="DG131" s="813"/>
      <c r="DH131" s="813"/>
      <c r="DI131" s="813"/>
      <c r="DJ131" s="813"/>
      <c r="DK131" s="813"/>
      <c r="DL131" s="813"/>
      <c r="DM131" s="813"/>
      <c r="DN131" s="813"/>
      <c r="DO131" s="813"/>
      <c r="DP131" s="813"/>
      <c r="DQ131" s="813"/>
      <c r="DR131" s="1260"/>
      <c r="DS131" s="1115"/>
      <c r="DT131" s="1115"/>
      <c r="DU131" s="827"/>
    </row>
    <row r="132" spans="1:125" ht="3" customHeight="1">
      <c r="B132" s="827"/>
      <c r="C132" s="6452"/>
      <c r="D132" s="6409"/>
      <c r="E132" s="6411"/>
      <c r="F132" s="813"/>
      <c r="G132" s="813"/>
      <c r="H132" s="813"/>
      <c r="I132" s="813"/>
      <c r="J132" s="813"/>
      <c r="K132" s="813"/>
      <c r="L132" s="813"/>
      <c r="M132" s="813"/>
      <c r="N132" s="813"/>
      <c r="O132" s="813"/>
      <c r="P132" s="864"/>
      <c r="Q132" s="3252"/>
      <c r="R132" s="3242"/>
      <c r="S132" s="6424"/>
      <c r="T132" s="863"/>
      <c r="U132" s="862"/>
      <c r="V132" s="862"/>
      <c r="W132" s="862"/>
      <c r="X132" s="862"/>
      <c r="Y132" s="862"/>
      <c r="Z132" s="862"/>
      <c r="AA132" s="862"/>
      <c r="AB132" s="862"/>
      <c r="AC132" s="862"/>
      <c r="AD132" s="862"/>
      <c r="AE132" s="862"/>
      <c r="AF132" s="862"/>
      <c r="AG132" s="862"/>
      <c r="AH132" s="862"/>
      <c r="AI132" s="862"/>
      <c r="AJ132" s="862"/>
      <c r="AK132" s="862"/>
      <c r="AL132" s="862"/>
      <c r="AM132" s="862"/>
      <c r="AN132" s="1116"/>
      <c r="AO132" s="892"/>
      <c r="AP132" s="6409"/>
      <c r="AQ132" s="6410"/>
      <c r="AR132" s="6411"/>
      <c r="AX132" s="819"/>
      <c r="BF132" s="819"/>
      <c r="BO132" s="3412"/>
      <c r="BP132" s="6418"/>
      <c r="BQ132" s="6418"/>
      <c r="BR132" s="3413"/>
      <c r="CA132" s="821"/>
      <c r="DR132" s="819"/>
      <c r="DS132" s="1115"/>
      <c r="DT132" s="1115"/>
      <c r="DU132" s="827"/>
    </row>
    <row r="133" spans="1:125" ht="15" customHeight="1">
      <c r="B133" s="827"/>
      <c r="C133" s="6452"/>
      <c r="D133" s="6409"/>
      <c r="E133" s="6411"/>
      <c r="F133" s="832"/>
      <c r="G133" s="6434" t="s">
        <v>971</v>
      </c>
      <c r="H133" s="6434"/>
      <c r="I133" s="6434"/>
      <c r="J133" s="6434"/>
      <c r="K133" s="6434"/>
      <c r="L133" s="6434"/>
      <c r="M133" s="6434"/>
      <c r="N133" s="6434"/>
      <c r="O133" s="6434"/>
      <c r="P133" s="957"/>
      <c r="Q133" s="3148"/>
      <c r="R133" s="3149"/>
      <c r="S133" s="3150"/>
      <c r="T133" s="842"/>
      <c r="U133" s="6435" t="str">
        <f>IF(OR(分離第三表入力用!T120=0,LEN(分離第三表入力用!T120)-7&lt;=0),"",LEFT(分離第三表入力用!T120,LEN(分離第三表入力用!T120)-7))</f>
        <v/>
      </c>
      <c r="V133" s="6436"/>
      <c r="W133" s="6436"/>
      <c r="X133" s="6436"/>
      <c r="Y133" s="6437"/>
      <c r="Z133" s="843"/>
      <c r="AA133" s="6379" t="str">
        <f>IF(OR(分離第三表入力用!T120=0,LEN(分離第三表入力用!T120)-6&lt;=0),"",MID(分離第三表入力用!T120,LEN(分離第三表入力用!T120)-6,1))</f>
        <v/>
      </c>
      <c r="AB133" s="843"/>
      <c r="AC133" s="6379" t="str">
        <f>IF(OR(分離第三表入力用!T120=0,LEN(分離第三表入力用!T120)-5&lt;=0),"",MID(分離第三表入力用!T120,LEN(分離第三表入力用!T120)-5,1))</f>
        <v/>
      </c>
      <c r="AD133" s="843"/>
      <c r="AE133" s="6379" t="str">
        <f>IF(OR(分離第三表入力用!T120=0,LEN(分離第三表入力用!T120)-4&lt;=0),"",MID(分離第三表入力用!T120,LEN(分離第三表入力用!T120)-4,1))</f>
        <v/>
      </c>
      <c r="AF133" s="843"/>
      <c r="AG133" s="6379" t="str">
        <f>IF(OR(分離第三表入力用!T120=0,LEN(分離第三表入力用!T120)-3&lt;=0),"",MID(分離第三表入力用!T120,LEN(分離第三表入力用!T120)-3,1))</f>
        <v/>
      </c>
      <c r="AH133" s="843"/>
      <c r="AI133" s="6381" t="s">
        <v>970</v>
      </c>
      <c r="AJ133" s="843"/>
      <c r="AK133" s="6381" t="s">
        <v>970</v>
      </c>
      <c r="AL133" s="843"/>
      <c r="AM133" s="6381" t="s">
        <v>970</v>
      </c>
      <c r="AN133" s="1114"/>
      <c r="AO133" s="832"/>
      <c r="AP133" s="6409"/>
      <c r="AQ133" s="6410"/>
      <c r="AR133" s="6411"/>
      <c r="AS133" s="832"/>
      <c r="AT133" s="832"/>
      <c r="AU133" s="832"/>
      <c r="AV133" s="832"/>
      <c r="AW133" s="832"/>
      <c r="AX133" s="887"/>
      <c r="AY133" s="832"/>
      <c r="AZ133" s="832"/>
      <c r="BA133" s="832"/>
      <c r="BB133" s="832"/>
      <c r="BC133" s="832"/>
      <c r="BD133" s="832"/>
      <c r="BE133" s="832"/>
      <c r="BF133" s="887"/>
      <c r="BG133" s="832"/>
      <c r="BH133" s="832"/>
      <c r="BI133" s="832"/>
      <c r="BJ133" s="832"/>
      <c r="BK133" s="832"/>
      <c r="BL133" s="832"/>
      <c r="BM133" s="832"/>
      <c r="BN133" s="832"/>
      <c r="BO133" s="3412"/>
      <c r="BP133" s="6418"/>
      <c r="BQ133" s="6418"/>
      <c r="BR133" s="3413"/>
      <c r="BS133" s="832"/>
      <c r="BT133" s="832"/>
      <c r="BU133" s="832"/>
      <c r="BV133" s="832"/>
      <c r="BW133" s="832"/>
      <c r="BX133" s="832"/>
      <c r="BY133" s="832"/>
      <c r="BZ133" s="832"/>
      <c r="CA133" s="888"/>
      <c r="CB133" s="832"/>
      <c r="CC133" s="832"/>
      <c r="CD133" s="832"/>
      <c r="CE133" s="832"/>
      <c r="CF133" s="832"/>
      <c r="CG133" s="832"/>
      <c r="CH133" s="832"/>
      <c r="CI133" s="832"/>
      <c r="CJ133" s="832"/>
      <c r="CK133" s="832"/>
      <c r="CL133" s="832"/>
      <c r="CM133" s="832"/>
      <c r="CN133" s="832"/>
      <c r="CO133" s="832"/>
      <c r="CP133" s="832"/>
      <c r="CQ133" s="832"/>
      <c r="CR133" s="832"/>
      <c r="CS133" s="832"/>
      <c r="CT133" s="832"/>
      <c r="CU133" s="832"/>
      <c r="CV133" s="832"/>
      <c r="CW133" s="832"/>
      <c r="CX133" s="832"/>
      <c r="CY133" s="832"/>
      <c r="CZ133" s="832"/>
      <c r="DA133" s="832"/>
      <c r="DB133" s="832"/>
      <c r="DC133" s="832"/>
      <c r="DD133" s="832"/>
      <c r="DE133" s="832"/>
      <c r="DF133" s="832"/>
      <c r="DG133" s="832"/>
      <c r="DH133" s="832"/>
      <c r="DI133" s="832"/>
      <c r="DJ133" s="832"/>
      <c r="DK133" s="832"/>
      <c r="DL133" s="832"/>
      <c r="DM133" s="832"/>
      <c r="DN133" s="832"/>
      <c r="DO133" s="832"/>
      <c r="DP133" s="832"/>
      <c r="DQ133" s="832"/>
      <c r="DR133" s="887"/>
      <c r="DS133" s="832"/>
      <c r="DT133" s="832"/>
      <c r="DU133" s="827"/>
    </row>
    <row r="134" spans="1:125" ht="7.5" customHeight="1">
      <c r="B134" s="827"/>
      <c r="C134" s="6452"/>
      <c r="D134" s="6409"/>
      <c r="E134" s="6411"/>
      <c r="F134" s="832"/>
      <c r="G134" s="6434"/>
      <c r="H134" s="6434"/>
      <c r="I134" s="6434"/>
      <c r="J134" s="6434"/>
      <c r="K134" s="6434"/>
      <c r="L134" s="6434"/>
      <c r="M134" s="6434"/>
      <c r="N134" s="6434"/>
      <c r="O134" s="6434"/>
      <c r="P134" s="957"/>
      <c r="Q134" s="3148"/>
      <c r="R134" s="3149"/>
      <c r="S134" s="3150"/>
      <c r="T134" s="842"/>
      <c r="U134" s="6438"/>
      <c r="V134" s="6439"/>
      <c r="W134" s="6439"/>
      <c r="X134" s="6439"/>
      <c r="Y134" s="6440"/>
      <c r="Z134" s="843"/>
      <c r="AA134" s="6380"/>
      <c r="AB134" s="843"/>
      <c r="AC134" s="6380"/>
      <c r="AD134" s="843"/>
      <c r="AE134" s="6380"/>
      <c r="AF134" s="843"/>
      <c r="AG134" s="6380"/>
      <c r="AH134" s="843"/>
      <c r="AI134" s="6382"/>
      <c r="AJ134" s="843"/>
      <c r="AK134" s="6382"/>
      <c r="AL134" s="843"/>
      <c r="AM134" s="6382"/>
      <c r="AN134" s="1114"/>
      <c r="AO134" s="832"/>
      <c r="AP134" s="6409"/>
      <c r="AQ134" s="6410"/>
      <c r="AR134" s="6411"/>
      <c r="AS134" s="889"/>
      <c r="AT134" s="889"/>
      <c r="AU134" s="889"/>
      <c r="AV134" s="889"/>
      <c r="AW134" s="889"/>
      <c r="AX134" s="891"/>
      <c r="AY134" s="889"/>
      <c r="AZ134" s="889"/>
      <c r="BA134" s="889"/>
      <c r="BB134" s="889"/>
      <c r="BC134" s="889"/>
      <c r="BD134" s="889"/>
      <c r="BE134" s="889"/>
      <c r="BF134" s="891"/>
      <c r="BG134" s="889"/>
      <c r="BH134" s="889"/>
      <c r="BI134" s="889"/>
      <c r="BJ134" s="889"/>
      <c r="BK134" s="889"/>
      <c r="BL134" s="889"/>
      <c r="BM134" s="889"/>
      <c r="BN134" s="889"/>
      <c r="BO134" s="3414"/>
      <c r="BP134" s="6419"/>
      <c r="BQ134" s="6419"/>
      <c r="BR134" s="3415"/>
      <c r="BS134" s="889"/>
      <c r="BT134" s="889"/>
      <c r="BU134" s="889"/>
      <c r="BV134" s="889"/>
      <c r="BW134" s="889"/>
      <c r="BX134" s="889"/>
      <c r="BY134" s="889"/>
      <c r="BZ134" s="889"/>
      <c r="CA134" s="890"/>
      <c r="CB134" s="889"/>
      <c r="CC134" s="889"/>
      <c r="CD134" s="889"/>
      <c r="CE134" s="889"/>
      <c r="CF134" s="889"/>
      <c r="CG134" s="889"/>
      <c r="CH134" s="889"/>
      <c r="CI134" s="889"/>
      <c r="CJ134" s="889"/>
      <c r="CK134" s="889"/>
      <c r="CL134" s="889"/>
      <c r="CM134" s="889"/>
      <c r="CN134" s="889"/>
      <c r="CO134" s="889"/>
      <c r="CP134" s="889"/>
      <c r="CQ134" s="889"/>
      <c r="CR134" s="889"/>
      <c r="CS134" s="889"/>
      <c r="CT134" s="889"/>
      <c r="CU134" s="889"/>
      <c r="CV134" s="889"/>
      <c r="CW134" s="889"/>
      <c r="CX134" s="889"/>
      <c r="CY134" s="889"/>
      <c r="CZ134" s="889"/>
      <c r="DA134" s="889"/>
      <c r="DB134" s="889"/>
      <c r="DC134" s="889"/>
      <c r="DD134" s="889"/>
      <c r="DE134" s="889"/>
      <c r="DF134" s="889"/>
      <c r="DG134" s="889"/>
      <c r="DH134" s="889"/>
      <c r="DI134" s="889"/>
      <c r="DJ134" s="889"/>
      <c r="DK134" s="889"/>
      <c r="DL134" s="889"/>
      <c r="DM134" s="889"/>
      <c r="DN134" s="889"/>
      <c r="DO134" s="889"/>
      <c r="DP134" s="889"/>
      <c r="DQ134" s="889"/>
      <c r="DR134" s="891"/>
      <c r="DS134" s="832"/>
      <c r="DT134" s="832"/>
      <c r="DU134" s="827"/>
    </row>
    <row r="135" spans="1:125" ht="3" customHeight="1" thickBot="1">
      <c r="B135" s="827"/>
      <c r="C135" s="6453"/>
      <c r="D135" s="6441"/>
      <c r="E135" s="6442"/>
      <c r="F135" s="839"/>
      <c r="G135" s="839"/>
      <c r="H135" s="839"/>
      <c r="I135" s="839"/>
      <c r="J135" s="839"/>
      <c r="K135" s="839"/>
      <c r="L135" s="839"/>
      <c r="M135" s="839"/>
      <c r="N135" s="839"/>
      <c r="O135" s="839"/>
      <c r="P135" s="1113"/>
      <c r="Q135" s="6461"/>
      <c r="R135" s="6427"/>
      <c r="S135" s="6428"/>
      <c r="T135" s="837"/>
      <c r="U135" s="1112"/>
      <c r="V135" s="1112"/>
      <c r="W135" s="1112"/>
      <c r="X135" s="1112"/>
      <c r="Y135" s="1112"/>
      <c r="Z135" s="1111"/>
      <c r="AA135" s="1112"/>
      <c r="AB135" s="1111"/>
      <c r="AC135" s="1112"/>
      <c r="AD135" s="1111"/>
      <c r="AE135" s="1112"/>
      <c r="AF135" s="1111"/>
      <c r="AG135" s="1111"/>
      <c r="AH135" s="1111"/>
      <c r="AI135" s="1111"/>
      <c r="AJ135" s="1111"/>
      <c r="AK135" s="1111"/>
      <c r="AL135" s="1111"/>
      <c r="AM135" s="1111"/>
      <c r="AN135" s="966"/>
      <c r="AO135" s="832"/>
      <c r="AP135" s="6409"/>
      <c r="AQ135" s="6410"/>
      <c r="AR135" s="6411"/>
      <c r="AS135" s="3360" t="s">
        <v>975</v>
      </c>
      <c r="AT135" s="3361"/>
      <c r="AU135" s="3361"/>
      <c r="AV135" s="3362"/>
      <c r="AW135" s="832"/>
      <c r="AX135" s="832"/>
      <c r="AY135" s="832"/>
      <c r="AZ135" s="832"/>
      <c r="BA135" s="832"/>
      <c r="BB135" s="895"/>
      <c r="BC135" s="832"/>
      <c r="BD135" s="832"/>
      <c r="BE135" s="832"/>
      <c r="BF135" s="832"/>
      <c r="BG135" s="832"/>
      <c r="BH135" s="832"/>
      <c r="BI135" s="832"/>
      <c r="BJ135" s="832"/>
      <c r="BK135" s="832"/>
      <c r="BL135" s="832"/>
      <c r="BM135" s="895"/>
      <c r="BN135" s="832"/>
      <c r="BO135" s="832"/>
      <c r="BP135" s="832"/>
      <c r="BQ135" s="832"/>
      <c r="BR135" s="832"/>
      <c r="BS135" s="832"/>
      <c r="BT135" s="832"/>
      <c r="BU135" s="832"/>
      <c r="BV135" s="832"/>
      <c r="BW135" s="895"/>
      <c r="BX135" s="832"/>
      <c r="BY135" s="832"/>
      <c r="BZ135" s="832"/>
      <c r="CA135" s="832"/>
      <c r="CB135" s="832"/>
      <c r="CC135" s="832"/>
      <c r="CD135" s="832"/>
      <c r="CE135" s="832"/>
      <c r="CF135" s="832"/>
      <c r="CG135" s="832"/>
      <c r="CH135" s="3360" t="s">
        <v>974</v>
      </c>
      <c r="CI135" s="3361"/>
      <c r="CJ135" s="3362"/>
      <c r="CK135" s="832"/>
      <c r="CL135" s="832"/>
      <c r="CM135" s="832"/>
      <c r="CN135" s="832"/>
      <c r="CO135" s="832"/>
      <c r="CP135" s="895"/>
      <c r="CQ135" s="832"/>
      <c r="CR135" s="832"/>
      <c r="CS135" s="832"/>
      <c r="CT135" s="832"/>
      <c r="CU135" s="832"/>
      <c r="CV135" s="832"/>
      <c r="CW135" s="832"/>
      <c r="CX135" s="832"/>
      <c r="CY135" s="832"/>
      <c r="CZ135" s="895"/>
      <c r="DA135" s="832"/>
      <c r="DB135" s="832"/>
      <c r="DC135" s="832"/>
      <c r="DD135" s="832"/>
      <c r="DE135" s="832"/>
      <c r="DF135" s="832"/>
      <c r="DG135" s="832"/>
      <c r="DH135" s="832"/>
      <c r="DI135" s="832"/>
      <c r="DJ135" s="895"/>
      <c r="DK135" s="832"/>
      <c r="DL135" s="832"/>
      <c r="DM135" s="832"/>
      <c r="DN135" s="832"/>
      <c r="DO135" s="832"/>
      <c r="DP135" s="832"/>
      <c r="DQ135" s="832"/>
      <c r="DR135" s="887"/>
      <c r="DS135" s="832"/>
      <c r="DT135" s="832"/>
      <c r="DU135" s="827"/>
    </row>
    <row r="136" spans="1:125" ht="17.25" customHeight="1">
      <c r="B136" s="827"/>
      <c r="C136" s="827"/>
      <c r="D136" s="827"/>
      <c r="E136" s="827"/>
      <c r="F136" s="827"/>
      <c r="G136" s="827"/>
      <c r="H136" s="827"/>
      <c r="I136" s="827"/>
      <c r="J136" s="827"/>
      <c r="K136" s="827"/>
      <c r="L136" s="827"/>
      <c r="M136" s="827"/>
      <c r="N136" s="827"/>
      <c r="O136" s="827"/>
      <c r="P136" s="827"/>
      <c r="Q136" s="827">
        <v>78</v>
      </c>
      <c r="R136" s="827"/>
      <c r="S136" s="827"/>
      <c r="T136" s="827"/>
      <c r="U136" s="827"/>
      <c r="V136" s="827"/>
      <c r="W136" s="827"/>
      <c r="X136" s="827"/>
      <c r="Y136" s="827"/>
      <c r="Z136" s="827"/>
      <c r="AA136" s="827"/>
      <c r="AB136" s="827"/>
      <c r="AC136" s="827"/>
      <c r="AD136" s="827"/>
      <c r="AE136" s="827"/>
      <c r="AF136" s="827"/>
      <c r="AG136" s="827"/>
      <c r="AH136" s="827"/>
      <c r="AI136" s="827"/>
      <c r="AJ136" s="827"/>
      <c r="AK136" s="827"/>
      <c r="AL136" s="827"/>
      <c r="AM136" s="827"/>
      <c r="AN136" s="827"/>
      <c r="AO136" s="832"/>
      <c r="AP136" s="6409"/>
      <c r="AQ136" s="6410"/>
      <c r="AR136" s="6411"/>
      <c r="AS136" s="3363"/>
      <c r="AT136" s="3364"/>
      <c r="AU136" s="3364"/>
      <c r="AV136" s="3365"/>
      <c r="AW136" s="832"/>
      <c r="AX136" s="832"/>
      <c r="AY136" s="832"/>
      <c r="AZ136" s="832"/>
      <c r="BA136" s="832"/>
      <c r="BB136" s="888"/>
      <c r="BC136" s="832"/>
      <c r="BD136" s="832"/>
      <c r="BE136" s="832"/>
      <c r="BF136" s="832"/>
      <c r="BG136" s="832"/>
      <c r="BH136" s="832"/>
      <c r="BI136" s="832"/>
      <c r="BJ136" s="832"/>
      <c r="BK136" s="832"/>
      <c r="BL136" s="832"/>
      <c r="BM136" s="888"/>
      <c r="BN136" s="832"/>
      <c r="BO136" s="832"/>
      <c r="BP136" s="832"/>
      <c r="BQ136" s="832"/>
      <c r="BR136" s="832"/>
      <c r="BS136" s="832"/>
      <c r="BT136" s="832"/>
      <c r="BU136" s="832"/>
      <c r="BV136" s="832"/>
      <c r="BW136" s="888"/>
      <c r="BX136" s="832"/>
      <c r="BY136" s="832"/>
      <c r="BZ136" s="832"/>
      <c r="CA136" s="832"/>
      <c r="CB136" s="832"/>
      <c r="CC136" s="832"/>
      <c r="CD136" s="832"/>
      <c r="CE136" s="832"/>
      <c r="CF136" s="832"/>
      <c r="CG136" s="832"/>
      <c r="CH136" s="3363"/>
      <c r="CI136" s="3364"/>
      <c r="CJ136" s="3365"/>
      <c r="CK136" s="832"/>
      <c r="CL136" s="832"/>
      <c r="CM136" s="832"/>
      <c r="CN136" s="832"/>
      <c r="CO136" s="832"/>
      <c r="CP136" s="888"/>
      <c r="CQ136" s="832"/>
      <c r="CR136" s="832"/>
      <c r="CS136" s="832"/>
      <c r="CT136" s="832"/>
      <c r="CU136" s="832"/>
      <c r="CV136" s="832"/>
      <c r="CW136" s="832"/>
      <c r="CX136" s="832"/>
      <c r="CY136" s="832"/>
      <c r="CZ136" s="888"/>
      <c r="DA136" s="832"/>
      <c r="DB136" s="832"/>
      <c r="DC136" s="832"/>
      <c r="DD136" s="832"/>
      <c r="DE136" s="832"/>
      <c r="DF136" s="832"/>
      <c r="DG136" s="832"/>
      <c r="DH136" s="832"/>
      <c r="DI136" s="832"/>
      <c r="DJ136" s="888"/>
      <c r="DK136" s="832"/>
      <c r="DL136" s="832"/>
      <c r="DM136" s="832"/>
      <c r="DN136" s="832"/>
      <c r="DO136" s="832"/>
      <c r="DP136" s="832"/>
      <c r="DQ136" s="832"/>
      <c r="DR136" s="887"/>
      <c r="DS136" s="832"/>
      <c r="DT136" s="832"/>
      <c r="DU136" s="827"/>
    </row>
    <row r="137" spans="1:125" ht="9" customHeight="1">
      <c r="B137" s="827"/>
      <c r="C137" s="827"/>
      <c r="D137" s="827"/>
      <c r="E137" s="827"/>
      <c r="F137" s="827"/>
      <c r="G137" s="827"/>
      <c r="H137" s="827"/>
      <c r="I137" s="827"/>
      <c r="J137" s="827"/>
      <c r="K137" s="827"/>
      <c r="L137" s="827"/>
      <c r="M137" s="827"/>
      <c r="N137" s="827"/>
      <c r="O137" s="827"/>
      <c r="P137" s="827"/>
      <c r="Q137" s="827"/>
      <c r="R137" s="827"/>
      <c r="S137" s="827"/>
      <c r="T137" s="827"/>
      <c r="U137" s="827"/>
      <c r="V137" s="827"/>
      <c r="W137" s="827"/>
      <c r="X137" s="827"/>
      <c r="Y137" s="827"/>
      <c r="Z137" s="827"/>
      <c r="AA137" s="827"/>
      <c r="AB137" s="827"/>
      <c r="AC137" s="827"/>
      <c r="AD137" s="827"/>
      <c r="AE137" s="827"/>
      <c r="AF137" s="827"/>
      <c r="AG137" s="827"/>
      <c r="AH137" s="827"/>
      <c r="AI137" s="827"/>
      <c r="AJ137" s="827"/>
      <c r="AK137" s="827"/>
      <c r="AL137" s="827"/>
      <c r="AM137" s="827"/>
      <c r="AN137" s="827"/>
      <c r="AO137" s="832"/>
      <c r="AP137" s="6409"/>
      <c r="AQ137" s="6410"/>
      <c r="AR137" s="6411"/>
      <c r="AS137" s="3366"/>
      <c r="AT137" s="3367"/>
      <c r="AU137" s="3367"/>
      <c r="AV137" s="3368"/>
      <c r="AW137" s="832"/>
      <c r="AX137" s="832"/>
      <c r="AY137" s="832"/>
      <c r="AZ137" s="832"/>
      <c r="BA137" s="832"/>
      <c r="BB137" s="890"/>
      <c r="BC137" s="832"/>
      <c r="BD137" s="832"/>
      <c r="BE137" s="832"/>
      <c r="BF137" s="832"/>
      <c r="BG137" s="832"/>
      <c r="BH137" s="832"/>
      <c r="BI137" s="832"/>
      <c r="BJ137" s="832"/>
      <c r="BK137" s="832"/>
      <c r="BL137" s="832"/>
      <c r="BM137" s="890"/>
      <c r="BN137" s="832"/>
      <c r="BO137" s="832"/>
      <c r="BP137" s="832"/>
      <c r="BQ137" s="832"/>
      <c r="BR137" s="832"/>
      <c r="BS137" s="832"/>
      <c r="BT137" s="832"/>
      <c r="BU137" s="832"/>
      <c r="BV137" s="832"/>
      <c r="BW137" s="890"/>
      <c r="BX137" s="832"/>
      <c r="BY137" s="832"/>
      <c r="BZ137" s="832"/>
      <c r="CA137" s="832"/>
      <c r="CB137" s="832"/>
      <c r="CC137" s="832"/>
      <c r="CD137" s="832"/>
      <c r="CE137" s="832"/>
      <c r="CF137" s="832"/>
      <c r="CG137" s="832"/>
      <c r="CH137" s="3366"/>
      <c r="CI137" s="3367"/>
      <c r="CJ137" s="3368"/>
      <c r="CK137" s="832"/>
      <c r="CL137" s="832"/>
      <c r="CM137" s="832"/>
      <c r="CN137" s="832"/>
      <c r="CO137" s="832"/>
      <c r="CP137" s="890"/>
      <c r="CQ137" s="832"/>
      <c r="CR137" s="832"/>
      <c r="CS137" s="832"/>
      <c r="CT137" s="832"/>
      <c r="CU137" s="832"/>
      <c r="CV137" s="832"/>
      <c r="CW137" s="832"/>
      <c r="CX137" s="832"/>
      <c r="CY137" s="832"/>
      <c r="CZ137" s="890"/>
      <c r="DA137" s="832"/>
      <c r="DB137" s="832"/>
      <c r="DC137" s="832"/>
      <c r="DD137" s="832"/>
      <c r="DE137" s="832"/>
      <c r="DF137" s="832"/>
      <c r="DG137" s="832"/>
      <c r="DH137" s="832"/>
      <c r="DI137" s="832"/>
      <c r="DJ137" s="890"/>
      <c r="DK137" s="832"/>
      <c r="DL137" s="832"/>
      <c r="DM137" s="832"/>
      <c r="DN137" s="832"/>
      <c r="DO137" s="832"/>
      <c r="DP137" s="832"/>
      <c r="DQ137" s="832"/>
      <c r="DR137" s="887"/>
      <c r="DS137" s="832"/>
      <c r="DT137" s="832"/>
      <c r="DU137" s="827"/>
    </row>
    <row r="138" spans="1:125" ht="13.5" customHeight="1">
      <c r="B138" s="827"/>
      <c r="C138" s="827"/>
      <c r="D138" s="827"/>
      <c r="E138" s="827"/>
      <c r="F138" s="827"/>
      <c r="G138" s="827"/>
      <c r="H138" s="827"/>
      <c r="I138" s="827"/>
      <c r="J138" s="827"/>
      <c r="K138" s="827"/>
      <c r="L138" s="827"/>
      <c r="M138" s="827"/>
      <c r="N138" s="827"/>
      <c r="O138" s="827"/>
      <c r="P138" s="827"/>
      <c r="Q138" s="827"/>
      <c r="R138" s="827"/>
      <c r="S138" s="827"/>
      <c r="T138" s="827"/>
      <c r="U138" s="827"/>
      <c r="V138" s="827"/>
      <c r="W138" s="827"/>
      <c r="X138" s="827"/>
      <c r="Y138" s="827"/>
      <c r="Z138" s="827"/>
      <c r="AA138" s="827"/>
      <c r="AB138" s="827"/>
      <c r="AC138" s="827"/>
      <c r="AD138" s="827"/>
      <c r="AE138" s="827"/>
      <c r="AF138" s="827"/>
      <c r="AG138" s="827"/>
      <c r="AH138" s="827"/>
      <c r="AI138" s="827"/>
      <c r="AJ138" s="827"/>
      <c r="AK138" s="827"/>
      <c r="AL138" s="827"/>
      <c r="AM138" s="827"/>
      <c r="AN138" s="827"/>
      <c r="AO138" s="832"/>
      <c r="AP138" s="6409"/>
      <c r="AQ138" s="6410"/>
      <c r="AR138" s="6411"/>
      <c r="AS138" s="3410" t="s">
        <v>973</v>
      </c>
      <c r="AT138" s="6417"/>
      <c r="AU138" s="6417"/>
      <c r="AV138" s="3411"/>
      <c r="AW138" s="885"/>
      <c r="AX138" s="885"/>
      <c r="AY138" s="885"/>
      <c r="AZ138" s="885"/>
      <c r="BA138" s="885"/>
      <c r="BB138" s="885"/>
      <c r="BC138" s="885"/>
      <c r="BD138" s="885"/>
      <c r="BE138" s="885"/>
      <c r="BF138" s="885"/>
      <c r="BG138" s="885"/>
      <c r="BH138" s="885"/>
      <c r="BI138" s="885"/>
      <c r="BJ138" s="3410" t="s">
        <v>972</v>
      </c>
      <c r="BK138" s="6417"/>
      <c r="BL138" s="6417"/>
      <c r="BM138" s="6417"/>
      <c r="BN138" s="3411"/>
      <c r="BO138" s="895"/>
      <c r="BP138" s="885"/>
      <c r="BQ138" s="885"/>
      <c r="BR138" s="885"/>
      <c r="BS138" s="885"/>
      <c r="BT138" s="885"/>
      <c r="BU138" s="885"/>
      <c r="BV138" s="885"/>
      <c r="BW138" s="885"/>
      <c r="BX138" s="885"/>
      <c r="BY138" s="885"/>
      <c r="BZ138" s="885"/>
      <c r="CA138" s="885"/>
      <c r="CB138" s="3360" t="s">
        <v>1042</v>
      </c>
      <c r="CC138" s="3361"/>
      <c r="CD138" s="3361"/>
      <c r="CE138" s="3362"/>
      <c r="CF138" s="895"/>
      <c r="CG138" s="885"/>
      <c r="CH138" s="885"/>
      <c r="CI138" s="885"/>
      <c r="CJ138" s="885"/>
      <c r="CK138" s="885"/>
      <c r="CL138" s="885"/>
      <c r="CM138" s="885"/>
      <c r="CN138" s="885"/>
      <c r="CO138" s="895"/>
      <c r="CP138" s="885"/>
      <c r="CQ138" s="885"/>
      <c r="CR138" s="885"/>
      <c r="CS138" s="885"/>
      <c r="CT138" s="885"/>
      <c r="CU138" s="885"/>
      <c r="CV138" s="885"/>
      <c r="CW138" s="885"/>
      <c r="CX138" s="885"/>
      <c r="CY138" s="885"/>
      <c r="CZ138" s="885"/>
      <c r="DA138" s="885"/>
      <c r="DB138" s="885"/>
      <c r="DC138" s="885"/>
      <c r="DD138" s="885"/>
      <c r="DE138" s="885"/>
      <c r="DF138" s="885"/>
      <c r="DG138" s="885"/>
      <c r="DH138" s="885"/>
      <c r="DI138" s="885"/>
      <c r="DJ138" s="885"/>
      <c r="DK138" s="885"/>
      <c r="DL138" s="885"/>
      <c r="DM138" s="885"/>
      <c r="DN138" s="885"/>
      <c r="DO138" s="885"/>
      <c r="DP138" s="885"/>
      <c r="DQ138" s="885"/>
      <c r="DR138" s="894"/>
      <c r="DS138" s="832"/>
      <c r="DT138" s="832"/>
      <c r="DU138" s="827"/>
    </row>
    <row r="139" spans="1:125" ht="7.5" customHeight="1">
      <c r="B139" s="827"/>
      <c r="C139" s="827"/>
      <c r="D139" s="827"/>
      <c r="E139" s="827"/>
      <c r="F139" s="827"/>
      <c r="G139" s="827"/>
      <c r="H139" s="827"/>
      <c r="I139" s="827"/>
      <c r="J139" s="827"/>
      <c r="K139" s="827"/>
      <c r="L139" s="827"/>
      <c r="M139" s="827"/>
      <c r="N139" s="827"/>
      <c r="O139" s="827"/>
      <c r="P139" s="827"/>
      <c r="Q139" s="827"/>
      <c r="R139" s="827"/>
      <c r="T139" s="827"/>
      <c r="U139" s="827"/>
      <c r="V139" s="827"/>
      <c r="W139" s="827"/>
      <c r="X139" s="827"/>
      <c r="Y139" s="827"/>
      <c r="Z139" s="827"/>
      <c r="AA139" s="827"/>
      <c r="AB139" s="827"/>
      <c r="AC139" s="827"/>
      <c r="AD139" s="827"/>
      <c r="AE139" s="827"/>
      <c r="AF139" s="827"/>
      <c r="AG139" s="827"/>
      <c r="AH139" s="827"/>
      <c r="AI139" s="827"/>
      <c r="AJ139" s="827"/>
      <c r="AK139" s="827"/>
      <c r="AL139" s="827"/>
      <c r="AM139" s="827"/>
      <c r="AN139" s="827"/>
      <c r="AO139" s="832"/>
      <c r="AP139" s="6409"/>
      <c r="AQ139" s="6410"/>
      <c r="AR139" s="6411"/>
      <c r="AS139" s="3412"/>
      <c r="AT139" s="6418"/>
      <c r="AU139" s="6418"/>
      <c r="AV139" s="3413"/>
      <c r="AW139" s="832"/>
      <c r="AX139" s="832"/>
      <c r="AY139" s="832"/>
      <c r="AZ139" s="832"/>
      <c r="BA139" s="832"/>
      <c r="BB139" s="832"/>
      <c r="BC139" s="832"/>
      <c r="BD139" s="832"/>
      <c r="BE139" s="832"/>
      <c r="BF139" s="832"/>
      <c r="BG139" s="832"/>
      <c r="BH139" s="832"/>
      <c r="BI139" s="832"/>
      <c r="BJ139" s="3412"/>
      <c r="BK139" s="6418"/>
      <c r="BL139" s="6418"/>
      <c r="BM139" s="6418"/>
      <c r="BN139" s="3413"/>
      <c r="BO139" s="888"/>
      <c r="BP139" s="832"/>
      <c r="BQ139" s="832"/>
      <c r="BR139" s="832"/>
      <c r="BS139" s="832"/>
      <c r="BT139" s="832"/>
      <c r="BU139" s="832"/>
      <c r="BV139" s="832"/>
      <c r="BW139" s="832"/>
      <c r="BX139" s="832"/>
      <c r="BY139" s="832"/>
      <c r="BZ139" s="832"/>
      <c r="CA139" s="832"/>
      <c r="CB139" s="3363"/>
      <c r="CC139" s="3364"/>
      <c r="CD139" s="3364"/>
      <c r="CE139" s="3365"/>
      <c r="CF139" s="888"/>
      <c r="CG139" s="832"/>
      <c r="CH139" s="832"/>
      <c r="CI139" s="832"/>
      <c r="CJ139" s="832"/>
      <c r="CK139" s="832"/>
      <c r="CL139" s="832"/>
      <c r="CM139" s="832"/>
      <c r="CN139" s="832"/>
      <c r="CO139" s="888"/>
      <c r="CP139" s="832"/>
      <c r="CQ139" s="832"/>
      <c r="CR139" s="832"/>
      <c r="CS139" s="832"/>
      <c r="CT139" s="832"/>
      <c r="CU139" s="832"/>
      <c r="CV139" s="832"/>
      <c r="CW139" s="832"/>
      <c r="CX139" s="832"/>
      <c r="CY139" s="832"/>
      <c r="CZ139" s="832"/>
      <c r="DA139" s="832"/>
      <c r="DB139" s="832"/>
      <c r="DC139" s="832"/>
      <c r="DD139" s="832"/>
      <c r="DE139" s="832"/>
      <c r="DF139" s="832"/>
      <c r="DG139" s="832"/>
      <c r="DH139" s="832"/>
      <c r="DI139" s="832"/>
      <c r="DJ139" s="832"/>
      <c r="DK139" s="832"/>
      <c r="DL139" s="832"/>
      <c r="DM139" s="832"/>
      <c r="DN139" s="832"/>
      <c r="DO139" s="832"/>
      <c r="DP139" s="832"/>
      <c r="DQ139" s="832"/>
      <c r="DR139" s="887"/>
      <c r="DS139" s="832"/>
      <c r="DT139" s="832"/>
      <c r="DU139" s="827"/>
    </row>
    <row r="140" spans="1:125" ht="8.25" customHeight="1">
      <c r="B140" s="827"/>
      <c r="C140" s="827"/>
      <c r="D140" s="827"/>
      <c r="E140" s="827"/>
      <c r="F140" s="827"/>
      <c r="G140" s="827"/>
      <c r="H140" s="827"/>
      <c r="I140" s="827"/>
      <c r="J140" s="827"/>
      <c r="K140" s="827"/>
      <c r="L140" s="827"/>
      <c r="M140" s="827"/>
      <c r="N140" s="827"/>
      <c r="O140" s="827"/>
      <c r="P140" s="827"/>
      <c r="Q140" s="827"/>
      <c r="R140" s="827"/>
      <c r="S140" s="827"/>
      <c r="T140" s="827"/>
      <c r="U140" s="827"/>
      <c r="V140" s="827"/>
      <c r="W140" s="827"/>
      <c r="X140" s="827"/>
      <c r="Y140" s="827"/>
      <c r="Z140" s="827"/>
      <c r="AA140" s="827"/>
      <c r="AB140" s="827"/>
      <c r="AC140" s="827"/>
      <c r="AD140" s="827"/>
      <c r="AE140" s="827"/>
      <c r="AF140" s="827"/>
      <c r="AG140" s="827"/>
      <c r="AH140" s="827"/>
      <c r="AI140" s="827"/>
      <c r="AJ140" s="827"/>
      <c r="AK140" s="827"/>
      <c r="AL140" s="827"/>
      <c r="AM140" s="827"/>
      <c r="AN140" s="827"/>
      <c r="AO140" s="832"/>
      <c r="AP140" s="6412"/>
      <c r="AQ140" s="6413"/>
      <c r="AR140" s="6414"/>
      <c r="AS140" s="3414"/>
      <c r="AT140" s="6419"/>
      <c r="AU140" s="6419"/>
      <c r="AV140" s="3415"/>
      <c r="AW140" s="889"/>
      <c r="AX140" s="889"/>
      <c r="AY140" s="889"/>
      <c r="AZ140" s="889"/>
      <c r="BA140" s="889"/>
      <c r="BB140" s="889"/>
      <c r="BC140" s="889"/>
      <c r="BD140" s="889"/>
      <c r="BE140" s="889"/>
      <c r="BF140" s="889"/>
      <c r="BG140" s="889"/>
      <c r="BH140" s="889"/>
      <c r="BI140" s="889"/>
      <c r="BJ140" s="3414"/>
      <c r="BK140" s="6419"/>
      <c r="BL140" s="6419"/>
      <c r="BM140" s="6419"/>
      <c r="BN140" s="3415"/>
      <c r="BO140" s="890"/>
      <c r="BP140" s="889"/>
      <c r="BQ140" s="889"/>
      <c r="BR140" s="889"/>
      <c r="BS140" s="889"/>
      <c r="BT140" s="889"/>
      <c r="BU140" s="889"/>
      <c r="BV140" s="889"/>
      <c r="BW140" s="889"/>
      <c r="BX140" s="889"/>
      <c r="BY140" s="889"/>
      <c r="BZ140" s="889"/>
      <c r="CA140" s="889"/>
      <c r="CB140" s="3366"/>
      <c r="CC140" s="3367"/>
      <c r="CD140" s="3367"/>
      <c r="CE140" s="3368"/>
      <c r="CF140" s="890"/>
      <c r="CG140" s="889"/>
      <c r="CH140" s="889"/>
      <c r="CI140" s="889"/>
      <c r="CJ140" s="889"/>
      <c r="CK140" s="889"/>
      <c r="CL140" s="889"/>
      <c r="CM140" s="889"/>
      <c r="CN140" s="889"/>
      <c r="CO140" s="890"/>
      <c r="CP140" s="889"/>
      <c r="CQ140" s="889"/>
      <c r="CR140" s="889"/>
      <c r="CS140" s="889"/>
      <c r="CT140" s="889"/>
      <c r="CU140" s="889"/>
      <c r="CV140" s="889"/>
      <c r="CW140" s="889"/>
      <c r="CX140" s="889"/>
      <c r="CY140" s="889"/>
      <c r="CZ140" s="889"/>
      <c r="DA140" s="889"/>
      <c r="DB140" s="889"/>
      <c r="DC140" s="889"/>
      <c r="DD140" s="889"/>
      <c r="DE140" s="889"/>
      <c r="DF140" s="889"/>
      <c r="DG140" s="889"/>
      <c r="DH140" s="889"/>
      <c r="DI140" s="889"/>
      <c r="DJ140" s="889"/>
      <c r="DK140" s="889"/>
      <c r="DL140" s="889"/>
      <c r="DM140" s="889"/>
      <c r="DN140" s="889"/>
      <c r="DO140" s="889"/>
      <c r="DP140" s="889"/>
      <c r="DQ140" s="889"/>
      <c r="DR140" s="891"/>
      <c r="DS140" s="832"/>
      <c r="DT140" s="832"/>
      <c r="DU140" s="827"/>
    </row>
    <row r="141" spans="1:125" ht="9.75" customHeight="1">
      <c r="AN141" s="824"/>
      <c r="AO141" s="824"/>
      <c r="AP141" s="824"/>
      <c r="AQ141" s="824"/>
      <c r="AR141" s="824"/>
      <c r="AS141" s="824"/>
      <c r="AT141" s="824"/>
      <c r="AU141" s="824"/>
      <c r="AV141" s="824"/>
      <c r="AW141" s="824"/>
      <c r="AX141" s="824"/>
      <c r="AY141" s="824"/>
      <c r="AZ141" s="824"/>
      <c r="BA141" s="824"/>
      <c r="BB141" s="824"/>
      <c r="BC141" s="824"/>
      <c r="BD141" s="824"/>
      <c r="BE141" s="824"/>
      <c r="BF141" s="824"/>
      <c r="BG141" s="824"/>
      <c r="BH141" s="824"/>
      <c r="BI141" s="824"/>
      <c r="BJ141" s="824"/>
      <c r="BK141" s="824"/>
      <c r="BL141" s="824"/>
      <c r="BM141" s="824"/>
      <c r="BN141" s="824"/>
      <c r="BO141" s="824"/>
      <c r="BP141" s="824"/>
      <c r="BQ141" s="824"/>
      <c r="BR141" s="824"/>
      <c r="BS141" s="824"/>
      <c r="BT141" s="824"/>
      <c r="BU141" s="824"/>
      <c r="BV141" s="824"/>
      <c r="BW141" s="824"/>
      <c r="BX141" s="824"/>
      <c r="BY141" s="824"/>
      <c r="BZ141" s="824"/>
      <c r="CA141" s="824"/>
      <c r="CB141" s="824"/>
      <c r="CC141" s="824"/>
      <c r="CD141" s="824"/>
      <c r="CE141" s="824"/>
      <c r="CF141" s="824"/>
      <c r="CG141" s="824"/>
      <c r="CH141" s="824"/>
      <c r="CI141" s="824"/>
      <c r="CJ141" s="824"/>
      <c r="CK141" s="824"/>
      <c r="CL141" s="824"/>
      <c r="CM141" s="824"/>
      <c r="CN141" s="824"/>
      <c r="CO141" s="824"/>
      <c r="CP141" s="824"/>
      <c r="CQ141" s="824"/>
      <c r="CR141" s="824"/>
      <c r="CS141" s="824"/>
      <c r="CT141" s="824"/>
      <c r="CU141" s="824"/>
      <c r="CV141" s="824"/>
      <c r="CW141" s="824"/>
      <c r="CX141" s="824"/>
      <c r="CY141" s="824"/>
      <c r="CZ141" s="824"/>
      <c r="DA141" s="824"/>
      <c r="DB141" s="824"/>
      <c r="DC141" s="824"/>
      <c r="DD141" s="824"/>
      <c r="DE141" s="824"/>
      <c r="DF141" s="824"/>
      <c r="DG141" s="824"/>
      <c r="DH141" s="824"/>
      <c r="DI141" s="824"/>
      <c r="DJ141" s="824"/>
      <c r="DK141" s="824"/>
      <c r="DL141" s="824"/>
      <c r="DM141" s="824"/>
      <c r="DN141" s="824"/>
      <c r="DO141" s="824"/>
      <c r="DP141" s="824"/>
      <c r="DQ141" s="824"/>
      <c r="DR141" s="824"/>
      <c r="DS141" s="824"/>
      <c r="DT141" s="824"/>
    </row>
    <row r="142" spans="1:125" ht="9.75" customHeight="1">
      <c r="AN142" s="824"/>
      <c r="AO142" s="824"/>
      <c r="AP142" s="824"/>
      <c r="AQ142" s="824"/>
      <c r="AR142" s="824"/>
      <c r="AS142" s="824"/>
      <c r="AT142" s="824"/>
      <c r="AU142" s="824"/>
      <c r="AV142" s="824"/>
      <c r="AW142" s="824"/>
      <c r="AX142" s="824"/>
      <c r="AY142" s="824"/>
      <c r="AZ142" s="824"/>
      <c r="BA142" s="824"/>
      <c r="BB142" s="824"/>
      <c r="BC142" s="824"/>
      <c r="BD142" s="824"/>
      <c r="BE142" s="824"/>
      <c r="BF142" s="824"/>
      <c r="BG142" s="824"/>
      <c r="BH142" s="824"/>
      <c r="BI142" s="824"/>
      <c r="BJ142" s="824"/>
      <c r="BK142" s="824"/>
      <c r="BL142" s="824"/>
      <c r="BM142" s="824"/>
      <c r="BN142" s="824"/>
      <c r="BO142" s="824"/>
      <c r="BP142" s="824"/>
      <c r="BQ142" s="824"/>
      <c r="BR142" s="824"/>
      <c r="BS142" s="824"/>
      <c r="BT142" s="824"/>
      <c r="BU142" s="824"/>
      <c r="BV142" s="824"/>
      <c r="BW142" s="824"/>
      <c r="BX142" s="824"/>
      <c r="BY142" s="824"/>
      <c r="BZ142" s="824"/>
      <c r="CA142" s="824"/>
      <c r="CB142" s="824"/>
      <c r="CC142" s="824"/>
      <c r="CD142" s="824"/>
      <c r="CE142" s="824"/>
      <c r="CF142" s="824"/>
      <c r="CG142" s="824"/>
      <c r="CH142" s="824"/>
      <c r="CI142" s="824"/>
      <c r="CJ142" s="824"/>
      <c r="CK142" s="824"/>
      <c r="CL142" s="824"/>
      <c r="CM142" s="824"/>
      <c r="CN142" s="824"/>
      <c r="CO142" s="824"/>
      <c r="CP142" s="824"/>
      <c r="CQ142" s="824"/>
      <c r="CR142" s="824"/>
      <c r="CS142" s="824"/>
      <c r="CT142" s="824"/>
      <c r="CU142" s="824"/>
      <c r="CV142" s="824"/>
      <c r="CW142" s="824"/>
      <c r="CX142" s="824"/>
      <c r="CY142" s="824"/>
      <c r="CZ142" s="824"/>
      <c r="DA142" s="824"/>
      <c r="DB142" s="824"/>
      <c r="DC142" s="824"/>
      <c r="DD142" s="824"/>
      <c r="DE142" s="824"/>
      <c r="DF142" s="824"/>
      <c r="DG142" s="824"/>
      <c r="DH142" s="824"/>
      <c r="DI142" s="824"/>
      <c r="DJ142" s="824"/>
      <c r="DK142" s="824"/>
      <c r="DL142" s="824"/>
      <c r="DM142" s="824"/>
      <c r="DN142" s="824"/>
      <c r="DO142" s="824"/>
      <c r="DP142" s="824"/>
      <c r="DQ142" s="824"/>
      <c r="DR142" s="824"/>
      <c r="DS142" s="824"/>
      <c r="DT142" s="824"/>
    </row>
    <row r="143" spans="1:125">
      <c r="AN143" s="824"/>
      <c r="AO143" s="824"/>
      <c r="AP143" s="824"/>
      <c r="AQ143" s="824"/>
      <c r="AR143" s="824"/>
      <c r="AS143" s="824"/>
      <c r="AT143" s="824"/>
      <c r="AU143" s="824"/>
      <c r="AV143" s="824"/>
      <c r="AW143" s="824"/>
      <c r="AX143" s="824"/>
      <c r="AY143" s="824"/>
      <c r="AZ143" s="824"/>
      <c r="BA143" s="824"/>
      <c r="BB143" s="824"/>
      <c r="BC143" s="824"/>
      <c r="BD143" s="824"/>
      <c r="BE143" s="824"/>
      <c r="BF143" s="824"/>
      <c r="BG143" s="824"/>
      <c r="BH143" s="824"/>
      <c r="BI143" s="824"/>
      <c r="BJ143" s="824"/>
      <c r="BK143" s="824"/>
      <c r="BL143" s="824"/>
      <c r="BM143" s="824"/>
      <c r="BN143" s="824"/>
      <c r="BO143" s="824"/>
      <c r="BP143" s="824"/>
      <c r="BQ143" s="824"/>
      <c r="BR143" s="824"/>
      <c r="BS143" s="824"/>
      <c r="BT143" s="824"/>
      <c r="BU143" s="824"/>
      <c r="BV143" s="824"/>
      <c r="BW143" s="824"/>
      <c r="BX143" s="824"/>
      <c r="BY143" s="824"/>
      <c r="BZ143" s="824"/>
      <c r="CA143" s="824"/>
      <c r="CB143" s="824"/>
      <c r="CC143" s="824"/>
      <c r="CD143" s="824"/>
      <c r="CE143" s="824"/>
      <c r="CF143" s="824"/>
      <c r="CG143" s="824"/>
      <c r="CH143" s="824"/>
      <c r="CI143" s="824"/>
      <c r="CJ143" s="824"/>
      <c r="CK143" s="824"/>
      <c r="CL143" s="824"/>
      <c r="CM143" s="824"/>
      <c r="CN143" s="824"/>
      <c r="CO143" s="824"/>
      <c r="CP143" s="824"/>
      <c r="CQ143" s="824"/>
      <c r="CR143" s="824"/>
      <c r="CS143" s="824"/>
      <c r="CT143" s="824"/>
      <c r="CU143" s="824"/>
      <c r="CV143" s="824"/>
      <c r="CW143" s="824"/>
      <c r="CX143" s="824"/>
      <c r="CY143" s="824"/>
      <c r="CZ143" s="824"/>
      <c r="DA143" s="824"/>
      <c r="DB143" s="824"/>
      <c r="DC143" s="824"/>
      <c r="DD143" s="824"/>
      <c r="DE143" s="824"/>
      <c r="DF143" s="824"/>
      <c r="DG143" s="824"/>
      <c r="DH143" s="824"/>
      <c r="DI143" s="824"/>
      <c r="DJ143" s="824"/>
      <c r="DK143" s="824"/>
      <c r="DL143" s="824"/>
      <c r="DM143" s="824"/>
      <c r="DN143" s="824"/>
      <c r="DO143" s="824"/>
      <c r="DP143" s="824"/>
      <c r="DQ143" s="824"/>
      <c r="DR143" s="824"/>
      <c r="DS143" s="824"/>
      <c r="DT143" s="824"/>
    </row>
    <row r="144" spans="1:125">
      <c r="AN144" s="824"/>
      <c r="AO144" s="824"/>
      <c r="AP144" s="824"/>
      <c r="AQ144" s="824"/>
      <c r="AR144" s="824"/>
      <c r="AS144" s="824"/>
      <c r="AT144" s="824"/>
      <c r="AU144" s="824"/>
      <c r="AV144" s="824"/>
      <c r="AW144" s="824"/>
      <c r="AX144" s="824"/>
      <c r="AY144" s="824"/>
      <c r="AZ144" s="824"/>
      <c r="BA144" s="824"/>
      <c r="BB144" s="824"/>
      <c r="BC144" s="824"/>
      <c r="BD144" s="824"/>
      <c r="BE144" s="824"/>
      <c r="BF144" s="824"/>
      <c r="BG144" s="824"/>
      <c r="BH144" s="824"/>
      <c r="BI144" s="824"/>
      <c r="BJ144" s="824"/>
      <c r="BK144" s="824"/>
      <c r="BL144" s="824"/>
      <c r="BM144" s="824"/>
      <c r="BN144" s="824"/>
      <c r="BO144" s="824"/>
      <c r="BP144" s="824"/>
      <c r="BQ144" s="824"/>
      <c r="BR144" s="824"/>
      <c r="BS144" s="824"/>
      <c r="BT144" s="824"/>
      <c r="BU144" s="824"/>
      <c r="BV144" s="824"/>
      <c r="BW144" s="824"/>
      <c r="BX144" s="824"/>
      <c r="BY144" s="824"/>
      <c r="BZ144" s="824"/>
      <c r="CA144" s="824"/>
      <c r="CB144" s="824"/>
      <c r="CC144" s="824"/>
      <c r="CD144" s="824"/>
      <c r="CE144" s="824"/>
      <c r="CF144" s="824"/>
      <c r="CG144" s="824"/>
      <c r="CH144" s="824"/>
      <c r="CI144" s="824"/>
      <c r="CJ144" s="824"/>
      <c r="CK144" s="824"/>
      <c r="CL144" s="824"/>
      <c r="CM144" s="824"/>
      <c r="CN144" s="824"/>
      <c r="CO144" s="824"/>
      <c r="CP144" s="824"/>
      <c r="CQ144" s="824"/>
      <c r="CR144" s="824"/>
      <c r="CS144" s="824"/>
      <c r="CT144" s="824"/>
      <c r="CU144" s="824"/>
      <c r="CV144" s="824"/>
      <c r="CW144" s="824"/>
      <c r="CX144" s="824"/>
      <c r="CY144" s="824"/>
      <c r="CZ144" s="824"/>
      <c r="DA144" s="824"/>
      <c r="DB144" s="824"/>
      <c r="DC144" s="824"/>
      <c r="DD144" s="824"/>
      <c r="DE144" s="824"/>
      <c r="DF144" s="824"/>
      <c r="DG144" s="824"/>
      <c r="DH144" s="824"/>
      <c r="DI144" s="824"/>
      <c r="DJ144" s="824"/>
      <c r="DK144" s="824"/>
      <c r="DL144" s="824"/>
      <c r="DM144" s="824"/>
      <c r="DN144" s="824"/>
      <c r="DO144" s="824"/>
      <c r="DP144" s="824"/>
      <c r="DQ144" s="824"/>
      <c r="DR144" s="824"/>
      <c r="DS144" s="824"/>
      <c r="DT144" s="824"/>
    </row>
    <row r="145" spans="37:126">
      <c r="AK145" s="824"/>
      <c r="AL145" s="824"/>
      <c r="AM145" s="824"/>
      <c r="AN145" s="824"/>
      <c r="AO145" s="824"/>
      <c r="AP145" s="824"/>
      <c r="AQ145" s="824"/>
      <c r="AR145" s="824"/>
      <c r="AS145" s="824"/>
      <c r="AT145" s="824"/>
      <c r="AU145" s="824"/>
      <c r="AV145" s="824"/>
      <c r="AW145" s="824"/>
      <c r="AX145" s="824"/>
      <c r="AY145" s="824"/>
      <c r="AZ145" s="824"/>
      <c r="BA145" s="824"/>
      <c r="BB145" s="824"/>
      <c r="BC145" s="824"/>
      <c r="BD145" s="824"/>
      <c r="BE145" s="824"/>
      <c r="BF145" s="824"/>
      <c r="BG145" s="824"/>
      <c r="BH145" s="824"/>
      <c r="BI145" s="824"/>
      <c r="BJ145" s="824"/>
      <c r="BK145" s="824"/>
      <c r="BL145" s="824"/>
      <c r="BM145" s="824"/>
      <c r="BN145" s="824"/>
      <c r="BO145" s="824"/>
      <c r="BP145" s="824"/>
      <c r="BQ145" s="824"/>
      <c r="BR145" s="824"/>
      <c r="BS145" s="824"/>
      <c r="BT145" s="824"/>
      <c r="BU145" s="824"/>
      <c r="BV145" s="824"/>
      <c r="BW145" s="824"/>
      <c r="BX145" s="824"/>
      <c r="BY145" s="824"/>
      <c r="BZ145" s="824"/>
      <c r="CA145" s="824"/>
      <c r="CB145" s="824"/>
      <c r="CC145" s="824"/>
      <c r="CD145" s="824"/>
      <c r="CE145" s="824"/>
      <c r="CF145" s="824"/>
      <c r="CG145" s="824"/>
      <c r="CH145" s="824"/>
      <c r="CI145" s="824"/>
      <c r="CJ145" s="824"/>
      <c r="CK145" s="824"/>
      <c r="CL145" s="824"/>
      <c r="CM145" s="824"/>
      <c r="CN145" s="824"/>
      <c r="CO145" s="824"/>
      <c r="CP145" s="824"/>
      <c r="CQ145" s="824"/>
      <c r="CR145" s="824"/>
      <c r="CS145" s="824"/>
      <c r="CT145" s="824"/>
      <c r="CU145" s="824"/>
      <c r="CV145" s="824"/>
      <c r="CW145" s="824"/>
      <c r="CX145" s="824"/>
      <c r="CY145" s="824"/>
      <c r="CZ145" s="824"/>
      <c r="DA145" s="824"/>
      <c r="DB145" s="824"/>
      <c r="DC145" s="824"/>
      <c r="DD145" s="824"/>
      <c r="DE145" s="824"/>
      <c r="DF145" s="824"/>
      <c r="DG145" s="824"/>
      <c r="DH145" s="824"/>
      <c r="DI145" s="824"/>
      <c r="DJ145" s="824"/>
      <c r="DK145" s="824"/>
      <c r="DL145" s="824"/>
      <c r="DM145" s="824"/>
      <c r="DN145" s="824"/>
      <c r="DO145" s="824"/>
      <c r="DP145" s="824"/>
      <c r="DQ145" s="824"/>
      <c r="DR145" s="824"/>
      <c r="DS145" s="824"/>
      <c r="DT145" s="824"/>
      <c r="DU145" s="824"/>
      <c r="DV145" s="824"/>
    </row>
    <row r="146" spans="37:126">
      <c r="AK146" s="824"/>
      <c r="AL146" s="824"/>
      <c r="AM146" s="824"/>
      <c r="AN146" s="824"/>
      <c r="AO146" s="824"/>
      <c r="AP146" s="824"/>
      <c r="AQ146" s="824"/>
      <c r="AR146" s="824"/>
      <c r="AS146" s="824"/>
      <c r="AT146" s="824"/>
      <c r="AU146" s="824"/>
      <c r="AV146" s="824"/>
      <c r="AW146" s="824"/>
      <c r="AX146" s="824"/>
      <c r="AY146" s="824"/>
      <c r="AZ146" s="824"/>
      <c r="BA146" s="824"/>
      <c r="BB146" s="824"/>
      <c r="BC146" s="824"/>
      <c r="BD146" s="824"/>
      <c r="BE146" s="824"/>
      <c r="BF146" s="824"/>
      <c r="BG146" s="824"/>
      <c r="BH146" s="824"/>
      <c r="BI146" s="824"/>
      <c r="BJ146" s="824"/>
      <c r="BK146" s="824"/>
      <c r="BL146" s="824"/>
      <c r="BM146" s="824"/>
      <c r="BN146" s="824"/>
      <c r="BO146" s="824"/>
      <c r="BP146" s="824"/>
      <c r="BQ146" s="824"/>
      <c r="BR146" s="824"/>
      <c r="BS146" s="824"/>
      <c r="BT146" s="824"/>
      <c r="BU146" s="824"/>
      <c r="BV146" s="824"/>
      <c r="BW146" s="824"/>
      <c r="BX146" s="824"/>
      <c r="BY146" s="824"/>
      <c r="BZ146" s="824"/>
      <c r="CA146" s="824"/>
      <c r="CB146" s="824"/>
      <c r="CC146" s="824"/>
      <c r="CD146" s="824"/>
      <c r="CE146" s="824"/>
      <c r="CF146" s="824"/>
      <c r="CG146" s="824"/>
      <c r="CH146" s="824"/>
      <c r="CI146" s="824"/>
      <c r="CJ146" s="824"/>
      <c r="CK146" s="824"/>
      <c r="CL146" s="824"/>
      <c r="CM146" s="824"/>
      <c r="CN146" s="824"/>
      <c r="CO146" s="824"/>
      <c r="CP146" s="824"/>
      <c r="CQ146" s="824"/>
      <c r="CR146" s="824"/>
      <c r="CS146" s="824"/>
      <c r="CT146" s="824"/>
      <c r="CU146" s="824"/>
      <c r="CV146" s="824"/>
      <c r="CW146" s="824"/>
      <c r="CX146" s="824"/>
      <c r="CY146" s="824"/>
      <c r="CZ146" s="824"/>
      <c r="DA146" s="824"/>
      <c r="DB146" s="824"/>
      <c r="DC146" s="824"/>
      <c r="DD146" s="824"/>
      <c r="DE146" s="824"/>
      <c r="DF146" s="824"/>
      <c r="DG146" s="824"/>
      <c r="DH146" s="824"/>
      <c r="DI146" s="824"/>
      <c r="DJ146" s="824"/>
      <c r="DK146" s="824"/>
      <c r="DL146" s="824"/>
      <c r="DM146" s="824"/>
      <c r="DN146" s="824"/>
      <c r="DO146" s="824"/>
      <c r="DP146" s="824"/>
      <c r="DQ146" s="824"/>
      <c r="DR146" s="824"/>
      <c r="DS146" s="824"/>
      <c r="DT146" s="824"/>
      <c r="DU146" s="824"/>
      <c r="DV146" s="824"/>
    </row>
    <row r="147" spans="37:126">
      <c r="AK147" s="824"/>
      <c r="AL147" s="824"/>
      <c r="AM147" s="824"/>
      <c r="AN147" s="824"/>
      <c r="AO147" s="824"/>
      <c r="AP147" s="824"/>
      <c r="AQ147" s="824"/>
      <c r="AR147" s="824"/>
      <c r="AS147" s="824"/>
      <c r="AT147" s="824"/>
      <c r="AU147" s="824"/>
      <c r="AV147" s="824"/>
      <c r="AW147" s="824"/>
      <c r="AX147" s="824"/>
      <c r="AY147" s="824"/>
      <c r="AZ147" s="824"/>
      <c r="BA147" s="824"/>
      <c r="BB147" s="824"/>
      <c r="BC147" s="824"/>
      <c r="BD147" s="824"/>
      <c r="BE147" s="824"/>
      <c r="BF147" s="824"/>
      <c r="BG147" s="824"/>
      <c r="BH147" s="824"/>
      <c r="BI147" s="824"/>
      <c r="BJ147" s="824"/>
      <c r="BK147" s="824"/>
      <c r="BL147" s="824"/>
      <c r="BM147" s="824"/>
      <c r="BN147" s="824"/>
      <c r="BO147" s="824"/>
      <c r="BP147" s="824"/>
      <c r="BQ147" s="824"/>
      <c r="BR147" s="824"/>
      <c r="BS147" s="824"/>
      <c r="BT147" s="824"/>
      <c r="BU147" s="824"/>
      <c r="BV147" s="824"/>
      <c r="BW147" s="824"/>
      <c r="BX147" s="824"/>
      <c r="BY147" s="824"/>
      <c r="BZ147" s="824"/>
      <c r="CA147" s="824"/>
      <c r="CB147" s="824"/>
      <c r="CC147" s="824"/>
      <c r="CD147" s="824"/>
      <c r="CE147" s="824"/>
      <c r="CF147" s="824"/>
      <c r="CG147" s="824"/>
      <c r="CH147" s="824"/>
      <c r="CI147" s="824"/>
      <c r="CJ147" s="824"/>
      <c r="CK147" s="824"/>
      <c r="CL147" s="824"/>
      <c r="CM147" s="824"/>
      <c r="CN147" s="824"/>
      <c r="CO147" s="824"/>
      <c r="CP147" s="824"/>
      <c r="CQ147" s="824"/>
      <c r="CR147" s="824"/>
      <c r="CS147" s="824"/>
      <c r="CT147" s="824"/>
      <c r="CU147" s="824"/>
      <c r="CV147" s="824"/>
      <c r="CW147" s="824"/>
      <c r="CX147" s="824"/>
      <c r="CY147" s="824"/>
      <c r="CZ147" s="824"/>
      <c r="DA147" s="824"/>
      <c r="DB147" s="824"/>
      <c r="DC147" s="824"/>
      <c r="DD147" s="824"/>
      <c r="DE147" s="824"/>
      <c r="DF147" s="824"/>
      <c r="DG147" s="824"/>
      <c r="DH147" s="824"/>
      <c r="DI147" s="824"/>
      <c r="DJ147" s="824"/>
      <c r="DK147" s="824"/>
      <c r="DL147" s="824"/>
      <c r="DM147" s="824"/>
      <c r="DN147" s="824"/>
      <c r="DO147" s="824"/>
      <c r="DP147" s="824"/>
      <c r="DQ147" s="824"/>
      <c r="DR147" s="824"/>
      <c r="DS147" s="824"/>
      <c r="DT147" s="824"/>
      <c r="DU147" s="824"/>
      <c r="DV147" s="824"/>
    </row>
    <row r="148" spans="37:126">
      <c r="AK148" s="824"/>
      <c r="AL148" s="824"/>
      <c r="AM148" s="824"/>
      <c r="AN148" s="824"/>
      <c r="AO148" s="824"/>
      <c r="AP148" s="824"/>
      <c r="AQ148" s="824"/>
      <c r="AR148" s="824"/>
      <c r="AS148" s="824"/>
      <c r="AT148" s="824"/>
      <c r="AU148" s="824"/>
      <c r="AV148" s="824"/>
      <c r="AW148" s="824"/>
      <c r="AX148" s="824"/>
      <c r="AY148" s="824"/>
      <c r="AZ148" s="824"/>
      <c r="BA148" s="824"/>
      <c r="BB148" s="824"/>
      <c r="BC148" s="824"/>
      <c r="BD148" s="824"/>
      <c r="BE148" s="824"/>
      <c r="BF148" s="824"/>
      <c r="BG148" s="824"/>
      <c r="BH148" s="824"/>
      <c r="BI148" s="824"/>
      <c r="BJ148" s="824"/>
      <c r="BK148" s="824"/>
      <c r="BL148" s="824"/>
      <c r="BM148" s="824"/>
      <c r="BN148" s="824"/>
      <c r="BO148" s="824"/>
      <c r="BP148" s="824"/>
      <c r="BQ148" s="824"/>
      <c r="BR148" s="824"/>
      <c r="BS148" s="824"/>
      <c r="BT148" s="824"/>
      <c r="BU148" s="824"/>
      <c r="BV148" s="824"/>
      <c r="BW148" s="824"/>
      <c r="BX148" s="824"/>
      <c r="BY148" s="824"/>
      <c r="BZ148" s="824"/>
      <c r="CA148" s="824"/>
      <c r="CB148" s="824"/>
      <c r="CC148" s="824"/>
      <c r="CD148" s="824"/>
      <c r="CE148" s="824"/>
      <c r="CF148" s="824"/>
      <c r="CG148" s="824"/>
      <c r="CH148" s="824"/>
      <c r="CI148" s="824"/>
      <c r="CJ148" s="824"/>
      <c r="CK148" s="824"/>
      <c r="CL148" s="824"/>
      <c r="CM148" s="824"/>
      <c r="CN148" s="824"/>
      <c r="CO148" s="824"/>
      <c r="CP148" s="824"/>
      <c r="CQ148" s="824"/>
      <c r="CR148" s="824"/>
      <c r="CS148" s="824"/>
      <c r="CT148" s="824"/>
      <c r="CU148" s="824"/>
      <c r="CV148" s="824"/>
      <c r="CW148" s="824"/>
      <c r="CX148" s="824"/>
      <c r="CY148" s="824"/>
      <c r="CZ148" s="824"/>
      <c r="DA148" s="824"/>
      <c r="DB148" s="824"/>
      <c r="DC148" s="824"/>
      <c r="DD148" s="824"/>
      <c r="DE148" s="824"/>
      <c r="DF148" s="824"/>
      <c r="DG148" s="824"/>
      <c r="DH148" s="824"/>
      <c r="DI148" s="824"/>
      <c r="DJ148" s="824"/>
      <c r="DK148" s="824"/>
      <c r="DL148" s="824"/>
      <c r="DM148" s="824"/>
      <c r="DN148" s="824"/>
      <c r="DO148" s="824"/>
      <c r="DP148" s="824"/>
      <c r="DQ148" s="824"/>
      <c r="DR148" s="824"/>
      <c r="DS148" s="824"/>
      <c r="DT148" s="824"/>
      <c r="DU148" s="824"/>
      <c r="DV148" s="824"/>
    </row>
    <row r="149" spans="37:126">
      <c r="AK149" s="824"/>
      <c r="AL149" s="824"/>
      <c r="AM149" s="824"/>
      <c r="AN149" s="824"/>
      <c r="AO149" s="824"/>
      <c r="AP149" s="824"/>
      <c r="AQ149" s="824"/>
      <c r="AR149" s="824"/>
      <c r="AS149" s="824"/>
      <c r="AT149" s="824"/>
      <c r="AU149" s="824"/>
      <c r="AV149" s="824"/>
      <c r="AW149" s="824"/>
      <c r="AX149" s="824"/>
      <c r="AY149" s="824"/>
      <c r="AZ149" s="824"/>
      <c r="BA149" s="824"/>
      <c r="BB149" s="824"/>
      <c r="BC149" s="824"/>
      <c r="BD149" s="824"/>
      <c r="BE149" s="824"/>
      <c r="BF149" s="824"/>
      <c r="BG149" s="824"/>
      <c r="BH149" s="824"/>
      <c r="BI149" s="824"/>
      <c r="BJ149" s="824"/>
      <c r="BK149" s="824"/>
      <c r="BL149" s="824"/>
      <c r="BM149" s="824"/>
      <c r="BN149" s="824"/>
      <c r="BO149" s="824"/>
      <c r="BP149" s="824"/>
      <c r="BQ149" s="824"/>
      <c r="BR149" s="824"/>
      <c r="BS149" s="824"/>
      <c r="BT149" s="824"/>
      <c r="BU149" s="824"/>
      <c r="BV149" s="824"/>
      <c r="BW149" s="824"/>
      <c r="BX149" s="824"/>
      <c r="BY149" s="824"/>
      <c r="BZ149" s="824"/>
      <c r="CA149" s="824"/>
      <c r="CB149" s="824"/>
      <c r="CC149" s="824"/>
      <c r="CD149" s="824"/>
      <c r="CE149" s="824"/>
      <c r="CF149" s="824"/>
      <c r="CG149" s="824"/>
      <c r="CH149" s="824"/>
      <c r="CI149" s="824"/>
      <c r="CJ149" s="824"/>
      <c r="CK149" s="824"/>
      <c r="CL149" s="824"/>
      <c r="CM149" s="824"/>
      <c r="CN149" s="824"/>
      <c r="CO149" s="824"/>
      <c r="CP149" s="824"/>
      <c r="CQ149" s="824"/>
      <c r="CR149" s="824"/>
      <c r="CS149" s="824"/>
      <c r="CT149" s="824"/>
      <c r="CU149" s="824"/>
      <c r="CV149" s="824"/>
      <c r="CW149" s="824"/>
      <c r="CX149" s="824"/>
      <c r="CY149" s="824"/>
      <c r="CZ149" s="824"/>
      <c r="DA149" s="824"/>
      <c r="DB149" s="824"/>
      <c r="DC149" s="824"/>
      <c r="DD149" s="824"/>
      <c r="DE149" s="824"/>
      <c r="DF149" s="824"/>
      <c r="DG149" s="824"/>
      <c r="DH149" s="824"/>
      <c r="DI149" s="824"/>
      <c r="DJ149" s="824"/>
      <c r="DK149" s="824"/>
      <c r="DL149" s="824"/>
      <c r="DM149" s="824"/>
      <c r="DN149" s="824"/>
      <c r="DO149" s="824"/>
      <c r="DP149" s="824"/>
      <c r="DQ149" s="824"/>
      <c r="DR149" s="824"/>
      <c r="DS149" s="824"/>
      <c r="DT149" s="824"/>
      <c r="DU149" s="824"/>
      <c r="DV149" s="824"/>
    </row>
    <row r="150" spans="37:126" ht="14.25" customHeight="1">
      <c r="AK150" s="824"/>
      <c r="AL150" s="824"/>
      <c r="AM150" s="824"/>
      <c r="AN150" s="824"/>
      <c r="AO150" s="824"/>
      <c r="AP150" s="824"/>
      <c r="AQ150" s="824"/>
      <c r="AR150" s="824"/>
      <c r="AS150" s="824"/>
      <c r="AT150" s="824"/>
      <c r="AU150" s="824"/>
      <c r="AV150" s="824"/>
      <c r="AW150" s="824"/>
      <c r="AX150" s="824"/>
      <c r="AY150" s="824"/>
      <c r="AZ150" s="824"/>
      <c r="BA150" s="824"/>
      <c r="BB150" s="824"/>
      <c r="BC150" s="824"/>
      <c r="BD150" s="824"/>
      <c r="BE150" s="824"/>
      <c r="BF150" s="824"/>
      <c r="BG150" s="824"/>
      <c r="BH150" s="824"/>
      <c r="BI150" s="824"/>
      <c r="BJ150" s="824"/>
      <c r="BK150" s="824"/>
      <c r="BL150" s="824"/>
      <c r="BM150" s="824"/>
      <c r="BN150" s="824"/>
      <c r="BO150" s="824"/>
      <c r="BP150" s="824"/>
      <c r="BQ150" s="824"/>
      <c r="BR150" s="824"/>
      <c r="BS150" s="824"/>
      <c r="BT150" s="824"/>
      <c r="BU150" s="824"/>
      <c r="BV150" s="824"/>
      <c r="BW150" s="824"/>
      <c r="BX150" s="824"/>
      <c r="BY150" s="824"/>
      <c r="BZ150" s="824"/>
      <c r="CA150" s="824"/>
      <c r="CB150" s="824"/>
      <c r="CC150" s="824"/>
      <c r="CD150" s="824"/>
      <c r="CE150" s="824"/>
      <c r="CF150" s="824"/>
      <c r="CG150" s="824"/>
      <c r="CH150" s="824"/>
      <c r="CI150" s="824"/>
      <c r="CJ150" s="824"/>
      <c r="CK150" s="824"/>
      <c r="CL150" s="824"/>
      <c r="CM150" s="824"/>
      <c r="CN150" s="824"/>
      <c r="CO150" s="824"/>
      <c r="CP150" s="824"/>
      <c r="CQ150" s="824"/>
      <c r="CR150" s="824"/>
      <c r="CS150" s="824"/>
      <c r="CT150" s="824"/>
      <c r="CU150" s="824"/>
      <c r="CV150" s="824"/>
      <c r="CW150" s="824"/>
      <c r="CX150" s="824"/>
      <c r="CY150" s="824"/>
      <c r="CZ150" s="824"/>
      <c r="DA150" s="824"/>
      <c r="DB150" s="824"/>
      <c r="DC150" s="824"/>
      <c r="DD150" s="824"/>
      <c r="DE150" s="824"/>
      <c r="DF150" s="824"/>
      <c r="DG150" s="824"/>
      <c r="DH150" s="824"/>
      <c r="DI150" s="824"/>
      <c r="DJ150" s="824"/>
      <c r="DK150" s="824"/>
      <c r="DL150" s="824"/>
      <c r="DM150" s="824"/>
      <c r="DN150" s="824"/>
      <c r="DO150" s="824"/>
      <c r="DP150" s="824"/>
      <c r="DQ150" s="824"/>
      <c r="DR150" s="824"/>
      <c r="DS150" s="824"/>
      <c r="DT150" s="824"/>
      <c r="DU150" s="824"/>
      <c r="DV150" s="824"/>
    </row>
    <row r="151" spans="37:126">
      <c r="AK151" s="824"/>
      <c r="AL151" s="824"/>
      <c r="AM151" s="824"/>
      <c r="AN151" s="824"/>
      <c r="AO151" s="824"/>
      <c r="AP151" s="824"/>
      <c r="AQ151" s="824"/>
      <c r="AR151" s="824"/>
      <c r="AS151" s="824"/>
      <c r="AT151" s="824"/>
      <c r="AU151" s="824"/>
      <c r="AV151" s="824"/>
      <c r="AW151" s="824"/>
      <c r="AX151" s="824"/>
      <c r="AY151" s="824"/>
      <c r="AZ151" s="824"/>
      <c r="BA151" s="824"/>
      <c r="BB151" s="824"/>
      <c r="BC151" s="824"/>
      <c r="BD151" s="824"/>
      <c r="BE151" s="824"/>
      <c r="BF151" s="824"/>
      <c r="BG151" s="824"/>
      <c r="BH151" s="824"/>
      <c r="BI151" s="824"/>
      <c r="BJ151" s="824"/>
      <c r="BK151" s="824"/>
      <c r="BL151" s="824"/>
      <c r="BM151" s="824"/>
      <c r="BN151" s="824"/>
      <c r="BO151" s="824"/>
      <c r="BP151" s="824"/>
      <c r="BQ151" s="824"/>
      <c r="BR151" s="824"/>
      <c r="BS151" s="824"/>
      <c r="BT151" s="824"/>
      <c r="BU151" s="824"/>
      <c r="BV151" s="824"/>
      <c r="BW151" s="824"/>
      <c r="BX151" s="824"/>
      <c r="BY151" s="824"/>
      <c r="BZ151" s="824"/>
      <c r="CA151" s="824"/>
      <c r="CB151" s="824"/>
      <c r="CC151" s="824"/>
      <c r="CD151" s="824"/>
      <c r="CE151" s="824"/>
      <c r="CF151" s="824"/>
      <c r="CG151" s="824"/>
      <c r="CH151" s="824"/>
      <c r="CI151" s="824"/>
      <c r="CJ151" s="824"/>
      <c r="CK151" s="824"/>
      <c r="CL151" s="824"/>
      <c r="CM151" s="824"/>
      <c r="CN151" s="824"/>
      <c r="CO151" s="824"/>
      <c r="CP151" s="824"/>
      <c r="CQ151" s="824"/>
      <c r="CR151" s="824"/>
      <c r="CS151" s="824"/>
      <c r="CT151" s="824"/>
      <c r="CU151" s="824"/>
      <c r="CV151" s="824"/>
      <c r="CW151" s="824"/>
      <c r="CX151" s="824"/>
      <c r="CY151" s="824"/>
      <c r="CZ151" s="824"/>
      <c r="DA151" s="824"/>
      <c r="DB151" s="824"/>
      <c r="DC151" s="824"/>
      <c r="DD151" s="824"/>
      <c r="DE151" s="824"/>
      <c r="DF151" s="824"/>
      <c r="DG151" s="824"/>
      <c r="DH151" s="824"/>
      <c r="DI151" s="824"/>
      <c r="DJ151" s="824"/>
      <c r="DK151" s="824"/>
      <c r="DL151" s="824"/>
      <c r="DM151" s="824"/>
      <c r="DN151" s="824"/>
      <c r="DO151" s="824"/>
      <c r="DP151" s="824"/>
      <c r="DQ151" s="824"/>
      <c r="DR151" s="824"/>
      <c r="DS151" s="824"/>
      <c r="DT151" s="824"/>
      <c r="DU151" s="824"/>
      <c r="DV151" s="824"/>
    </row>
    <row r="152" spans="37:126">
      <c r="AK152" s="824"/>
      <c r="AL152" s="824"/>
      <c r="AM152" s="824"/>
      <c r="AN152" s="824"/>
      <c r="AO152" s="824"/>
      <c r="AP152" s="824"/>
      <c r="AQ152" s="824"/>
      <c r="AR152" s="824"/>
      <c r="AS152" s="824"/>
      <c r="AT152" s="824"/>
      <c r="AU152" s="824"/>
      <c r="AV152" s="824"/>
      <c r="AW152" s="824"/>
      <c r="AX152" s="824"/>
      <c r="AY152" s="824"/>
      <c r="AZ152" s="824"/>
      <c r="BA152" s="824"/>
      <c r="BB152" s="824"/>
      <c r="BC152" s="824"/>
      <c r="BD152" s="824"/>
      <c r="BE152" s="824"/>
      <c r="BF152" s="824"/>
      <c r="BG152" s="824"/>
      <c r="BH152" s="824"/>
      <c r="BI152" s="824"/>
      <c r="BJ152" s="824"/>
      <c r="BK152" s="824"/>
      <c r="BL152" s="824"/>
      <c r="BM152" s="824"/>
      <c r="BN152" s="824"/>
      <c r="BO152" s="824"/>
      <c r="BP152" s="824"/>
      <c r="BQ152" s="824"/>
      <c r="BR152" s="824"/>
      <c r="BS152" s="824"/>
      <c r="BT152" s="824"/>
      <c r="BU152" s="824"/>
      <c r="BV152" s="824"/>
      <c r="BW152" s="824"/>
      <c r="BX152" s="824"/>
      <c r="BY152" s="824"/>
      <c r="BZ152" s="824"/>
      <c r="CA152" s="824"/>
      <c r="CB152" s="824"/>
      <c r="CC152" s="824"/>
      <c r="CD152" s="824"/>
      <c r="CE152" s="824"/>
      <c r="CF152" s="824"/>
      <c r="CG152" s="824"/>
      <c r="CH152" s="824"/>
      <c r="CI152" s="824"/>
      <c r="CJ152" s="824"/>
      <c r="CK152" s="824"/>
      <c r="CL152" s="824"/>
      <c r="CM152" s="824"/>
      <c r="CN152" s="824"/>
      <c r="CO152" s="824"/>
      <c r="CP152" s="824"/>
      <c r="CQ152" s="824"/>
      <c r="CR152" s="824"/>
      <c r="CS152" s="824"/>
      <c r="CT152" s="824"/>
      <c r="CU152" s="824"/>
      <c r="CV152" s="824"/>
      <c r="CW152" s="824"/>
      <c r="CX152" s="824"/>
      <c r="CY152" s="824"/>
      <c r="CZ152" s="824"/>
      <c r="DA152" s="824"/>
      <c r="DB152" s="824"/>
      <c r="DC152" s="824"/>
      <c r="DD152" s="824"/>
      <c r="DE152" s="824"/>
      <c r="DF152" s="824"/>
      <c r="DG152" s="824"/>
      <c r="DH152" s="824"/>
      <c r="DI152" s="824"/>
      <c r="DJ152" s="824"/>
      <c r="DK152" s="824"/>
      <c r="DL152" s="824"/>
      <c r="DM152" s="824"/>
      <c r="DN152" s="824"/>
      <c r="DO152" s="824"/>
      <c r="DP152" s="824"/>
      <c r="DQ152" s="824"/>
      <c r="DR152" s="824"/>
      <c r="DS152" s="824"/>
      <c r="DT152" s="824"/>
      <c r="DU152" s="824"/>
      <c r="DV152" s="824"/>
    </row>
    <row r="153" spans="37:126" ht="14.25" customHeight="1">
      <c r="AK153" s="824"/>
      <c r="AL153" s="824"/>
      <c r="AM153" s="824"/>
      <c r="AN153" s="824"/>
      <c r="AO153" s="824"/>
      <c r="AP153" s="824"/>
      <c r="AQ153" s="824"/>
      <c r="AR153" s="824"/>
      <c r="AS153" s="824"/>
      <c r="AT153" s="824"/>
      <c r="AU153" s="824"/>
      <c r="AV153" s="824"/>
      <c r="AW153" s="824"/>
      <c r="AX153" s="824"/>
      <c r="AY153" s="824"/>
      <c r="AZ153" s="824"/>
      <c r="BA153" s="824"/>
      <c r="BB153" s="824"/>
      <c r="BC153" s="824"/>
      <c r="BD153" s="824"/>
      <c r="BE153" s="824"/>
      <c r="BF153" s="824"/>
      <c r="BG153" s="824"/>
      <c r="BH153" s="824"/>
      <c r="BI153" s="824"/>
      <c r="BJ153" s="824"/>
      <c r="BK153" s="824"/>
      <c r="BL153" s="824"/>
      <c r="BM153" s="824"/>
      <c r="BN153" s="824"/>
      <c r="BO153" s="824"/>
      <c r="BP153" s="824"/>
      <c r="BQ153" s="824"/>
      <c r="BR153" s="824"/>
      <c r="BS153" s="824"/>
      <c r="BT153" s="824"/>
      <c r="BU153" s="824"/>
      <c r="BV153" s="824"/>
      <c r="BW153" s="824"/>
      <c r="BX153" s="824"/>
      <c r="BY153" s="824"/>
      <c r="BZ153" s="824"/>
      <c r="CA153" s="824"/>
      <c r="CB153" s="824"/>
      <c r="CC153" s="824"/>
      <c r="CD153" s="824"/>
      <c r="CE153" s="824"/>
      <c r="CF153" s="824"/>
      <c r="CG153" s="824"/>
      <c r="CH153" s="824"/>
      <c r="CI153" s="824"/>
      <c r="CJ153" s="824"/>
      <c r="CK153" s="824"/>
      <c r="CL153" s="824"/>
      <c r="CM153" s="824"/>
      <c r="CN153" s="824"/>
      <c r="CO153" s="824"/>
      <c r="CP153" s="824"/>
      <c r="CQ153" s="824"/>
      <c r="CR153" s="824"/>
      <c r="CS153" s="824"/>
      <c r="CT153" s="824"/>
      <c r="CU153" s="824"/>
      <c r="CV153" s="824"/>
      <c r="CW153" s="824"/>
      <c r="CX153" s="824"/>
      <c r="CY153" s="824"/>
      <c r="CZ153" s="824"/>
      <c r="DA153" s="824"/>
      <c r="DB153" s="824"/>
      <c r="DC153" s="824"/>
      <c r="DD153" s="824"/>
      <c r="DE153" s="824"/>
      <c r="DF153" s="824"/>
      <c r="DG153" s="824"/>
      <c r="DH153" s="824"/>
      <c r="DI153" s="824"/>
      <c r="DJ153" s="824"/>
      <c r="DK153" s="824"/>
      <c r="DL153" s="824"/>
      <c r="DM153" s="824"/>
      <c r="DN153" s="824"/>
      <c r="DO153" s="824"/>
      <c r="DP153" s="824"/>
      <c r="DQ153" s="824"/>
      <c r="DR153" s="824"/>
      <c r="DS153" s="824"/>
      <c r="DT153" s="824"/>
      <c r="DU153" s="824"/>
      <c r="DV153" s="824"/>
    </row>
    <row r="154" spans="37:126">
      <c r="AK154" s="824"/>
      <c r="AL154" s="824"/>
      <c r="AM154" s="824"/>
      <c r="AN154" s="824"/>
      <c r="AO154" s="824"/>
      <c r="AP154" s="824"/>
      <c r="AQ154" s="824"/>
      <c r="AR154" s="824"/>
      <c r="AS154" s="824"/>
      <c r="AT154" s="824"/>
      <c r="AU154" s="824"/>
      <c r="AV154" s="824"/>
      <c r="AW154" s="824"/>
      <c r="AX154" s="824"/>
      <c r="AY154" s="824"/>
      <c r="AZ154" s="824"/>
      <c r="BA154" s="824"/>
      <c r="BB154" s="824"/>
      <c r="BC154" s="824"/>
      <c r="BD154" s="824"/>
      <c r="BE154" s="824"/>
      <c r="BF154" s="824"/>
      <c r="BG154" s="824"/>
      <c r="BH154" s="824"/>
      <c r="BI154" s="824"/>
      <c r="BJ154" s="824"/>
      <c r="BK154" s="824"/>
      <c r="BL154" s="824"/>
      <c r="BM154" s="824"/>
      <c r="BN154" s="824"/>
      <c r="BO154" s="824"/>
      <c r="BP154" s="824"/>
      <c r="BQ154" s="824"/>
      <c r="BR154" s="824"/>
      <c r="BS154" s="824"/>
      <c r="BT154" s="824"/>
      <c r="BU154" s="824"/>
      <c r="BV154" s="824"/>
      <c r="BW154" s="824"/>
      <c r="BX154" s="824"/>
      <c r="BY154" s="824"/>
      <c r="BZ154" s="824"/>
      <c r="CA154" s="824"/>
      <c r="CB154" s="824"/>
      <c r="CC154" s="824"/>
      <c r="CD154" s="824"/>
      <c r="CE154" s="824"/>
      <c r="CF154" s="824"/>
      <c r="CG154" s="824"/>
      <c r="CH154" s="824"/>
      <c r="CI154" s="824"/>
      <c r="CJ154" s="824"/>
      <c r="CK154" s="824"/>
      <c r="CL154" s="824"/>
      <c r="CM154" s="824"/>
      <c r="CN154" s="824"/>
      <c r="CO154" s="824"/>
      <c r="CP154" s="824"/>
      <c r="CQ154" s="824"/>
      <c r="CR154" s="824"/>
      <c r="CS154" s="824"/>
      <c r="CT154" s="824"/>
      <c r="CU154" s="824"/>
      <c r="CV154" s="824"/>
      <c r="CW154" s="824"/>
      <c r="CX154" s="824"/>
      <c r="CY154" s="824"/>
      <c r="CZ154" s="824"/>
      <c r="DA154" s="824"/>
      <c r="DB154" s="824"/>
      <c r="DC154" s="824"/>
      <c r="DD154" s="824"/>
      <c r="DE154" s="824"/>
      <c r="DF154" s="824"/>
      <c r="DG154" s="824"/>
      <c r="DH154" s="824"/>
      <c r="DI154" s="824"/>
      <c r="DJ154" s="824"/>
      <c r="DK154" s="824"/>
      <c r="DL154" s="824"/>
      <c r="DM154" s="824"/>
      <c r="DN154" s="824"/>
      <c r="DO154" s="824"/>
      <c r="DP154" s="824"/>
      <c r="DQ154" s="824"/>
      <c r="DR154" s="824"/>
      <c r="DS154" s="824"/>
      <c r="DT154" s="824"/>
      <c r="DU154" s="824"/>
      <c r="DV154" s="824"/>
    </row>
    <row r="155" spans="37:126">
      <c r="AK155" s="824"/>
      <c r="AL155" s="824"/>
      <c r="AM155" s="824"/>
      <c r="AN155" s="824"/>
      <c r="AO155" s="824"/>
      <c r="AP155" s="824"/>
      <c r="AQ155" s="824"/>
      <c r="AR155" s="824"/>
      <c r="AS155" s="824"/>
      <c r="AT155" s="824"/>
      <c r="AU155" s="824"/>
      <c r="AV155" s="824"/>
      <c r="AW155" s="824"/>
      <c r="AX155" s="824"/>
      <c r="AY155" s="824"/>
      <c r="AZ155" s="824"/>
      <c r="BA155" s="824"/>
      <c r="BB155" s="824"/>
      <c r="BC155" s="824"/>
      <c r="BD155" s="824"/>
      <c r="BE155" s="824"/>
      <c r="BF155" s="824"/>
      <c r="BG155" s="824"/>
      <c r="BH155" s="824"/>
      <c r="BI155" s="824"/>
      <c r="BJ155" s="824"/>
      <c r="BK155" s="824"/>
      <c r="BL155" s="824"/>
      <c r="BM155" s="824"/>
      <c r="BN155" s="824"/>
      <c r="BO155" s="824"/>
      <c r="BP155" s="824"/>
      <c r="BQ155" s="824"/>
      <c r="BR155" s="824"/>
      <c r="BS155" s="824"/>
      <c r="BT155" s="824"/>
      <c r="BU155" s="824"/>
      <c r="BV155" s="824"/>
      <c r="BW155" s="824"/>
      <c r="BX155" s="824"/>
      <c r="BY155" s="824"/>
      <c r="BZ155" s="824"/>
      <c r="CA155" s="824"/>
      <c r="CB155" s="824"/>
      <c r="CC155" s="824"/>
      <c r="CD155" s="824"/>
      <c r="CE155" s="824"/>
      <c r="CF155" s="824"/>
      <c r="CG155" s="824"/>
      <c r="CH155" s="824"/>
      <c r="CI155" s="824"/>
      <c r="CJ155" s="824"/>
      <c r="CK155" s="824"/>
      <c r="CL155" s="824"/>
      <c r="CM155" s="824"/>
      <c r="CN155" s="824"/>
      <c r="CO155" s="824"/>
      <c r="CP155" s="824"/>
      <c r="CQ155" s="824"/>
      <c r="CR155" s="824"/>
      <c r="CS155" s="824"/>
      <c r="CT155" s="824"/>
      <c r="CU155" s="824"/>
      <c r="CV155" s="824"/>
      <c r="CW155" s="824"/>
      <c r="CX155" s="824"/>
      <c r="CY155" s="824"/>
      <c r="CZ155" s="824"/>
      <c r="DA155" s="824"/>
      <c r="DB155" s="824"/>
      <c r="DC155" s="824"/>
      <c r="DD155" s="824"/>
      <c r="DE155" s="824"/>
      <c r="DF155" s="824"/>
      <c r="DG155" s="824"/>
      <c r="DH155" s="824"/>
      <c r="DI155" s="824"/>
      <c r="DJ155" s="824"/>
      <c r="DK155" s="824"/>
      <c r="DL155" s="824"/>
      <c r="DM155" s="824"/>
      <c r="DN155" s="824"/>
      <c r="DO155" s="824"/>
      <c r="DP155" s="824"/>
      <c r="DQ155" s="824"/>
      <c r="DR155" s="824"/>
      <c r="DS155" s="824"/>
      <c r="DT155" s="824"/>
      <c r="DU155" s="824"/>
      <c r="DV155" s="824"/>
    </row>
    <row r="156" spans="37:126" ht="14.25" customHeight="1">
      <c r="AK156" s="824"/>
      <c r="AL156" s="824"/>
      <c r="AM156" s="824"/>
      <c r="AN156" s="824"/>
      <c r="AO156" s="824"/>
      <c r="AP156" s="824"/>
      <c r="AQ156" s="824"/>
      <c r="AR156" s="824"/>
      <c r="AS156" s="824"/>
      <c r="AT156" s="824"/>
      <c r="AU156" s="824"/>
      <c r="AV156" s="824"/>
      <c r="AW156" s="824"/>
      <c r="AX156" s="824"/>
      <c r="AY156" s="824"/>
      <c r="AZ156" s="824"/>
      <c r="BA156" s="824"/>
      <c r="BB156" s="824"/>
      <c r="BC156" s="824"/>
      <c r="BD156" s="824"/>
      <c r="BE156" s="824"/>
      <c r="BF156" s="824"/>
      <c r="BG156" s="824"/>
      <c r="BH156" s="824"/>
      <c r="BI156" s="824"/>
      <c r="BJ156" s="824"/>
      <c r="BK156" s="824"/>
      <c r="BL156" s="824"/>
      <c r="BM156" s="824"/>
      <c r="BN156" s="824"/>
      <c r="BO156" s="824"/>
      <c r="BP156" s="824"/>
      <c r="BQ156" s="824"/>
      <c r="BR156" s="824"/>
      <c r="BS156" s="824"/>
      <c r="BT156" s="824"/>
      <c r="BU156" s="824"/>
      <c r="BV156" s="824"/>
      <c r="BW156" s="824"/>
      <c r="BX156" s="824"/>
      <c r="BY156" s="824"/>
      <c r="BZ156" s="824"/>
      <c r="CA156" s="824"/>
      <c r="CB156" s="824"/>
      <c r="CC156" s="824"/>
      <c r="CD156" s="824"/>
      <c r="CE156" s="824"/>
      <c r="CF156" s="824"/>
      <c r="CG156" s="824"/>
      <c r="CH156" s="824"/>
      <c r="CI156" s="824"/>
      <c r="CJ156" s="824"/>
      <c r="CK156" s="824"/>
      <c r="CL156" s="824"/>
      <c r="CM156" s="824"/>
      <c r="CN156" s="824"/>
      <c r="CO156" s="824"/>
      <c r="CP156" s="824"/>
      <c r="CQ156" s="824"/>
      <c r="CR156" s="824"/>
      <c r="CS156" s="824"/>
      <c r="CT156" s="824"/>
      <c r="CU156" s="824"/>
      <c r="CV156" s="824"/>
      <c r="CW156" s="824"/>
      <c r="CX156" s="824"/>
      <c r="CY156" s="824"/>
      <c r="CZ156" s="824"/>
      <c r="DA156" s="824"/>
      <c r="DB156" s="824"/>
      <c r="DC156" s="824"/>
      <c r="DD156" s="824"/>
      <c r="DE156" s="824"/>
      <c r="DF156" s="824"/>
      <c r="DG156" s="824"/>
      <c r="DH156" s="824"/>
      <c r="DI156" s="824"/>
      <c r="DJ156" s="824"/>
      <c r="DK156" s="824"/>
      <c r="DL156" s="824"/>
      <c r="DM156" s="824"/>
      <c r="DN156" s="824"/>
      <c r="DO156" s="824"/>
      <c r="DP156" s="824"/>
      <c r="DQ156" s="824"/>
      <c r="DR156" s="824"/>
      <c r="DS156" s="824"/>
      <c r="DT156" s="824"/>
      <c r="DU156" s="824"/>
      <c r="DV156" s="824"/>
    </row>
    <row r="157" spans="37:126">
      <c r="AK157" s="824"/>
      <c r="AL157" s="824"/>
      <c r="AM157" s="824"/>
      <c r="AN157" s="824"/>
      <c r="AO157" s="824"/>
      <c r="AP157" s="824"/>
      <c r="AQ157" s="824"/>
      <c r="AR157" s="824"/>
      <c r="AS157" s="824"/>
      <c r="AT157" s="824"/>
      <c r="AU157" s="824"/>
      <c r="AV157" s="824"/>
      <c r="AW157" s="824"/>
      <c r="AX157" s="824"/>
      <c r="AY157" s="824"/>
      <c r="AZ157" s="824"/>
      <c r="BA157" s="824"/>
      <c r="BB157" s="824"/>
      <c r="BC157" s="824"/>
      <c r="BD157" s="824"/>
      <c r="BE157" s="824"/>
      <c r="BF157" s="824"/>
      <c r="BG157" s="824"/>
      <c r="BH157" s="824"/>
      <c r="BI157" s="824"/>
      <c r="BJ157" s="824"/>
      <c r="BK157" s="824"/>
      <c r="BL157" s="824"/>
      <c r="BM157" s="824"/>
      <c r="BN157" s="824"/>
      <c r="BO157" s="824"/>
      <c r="BP157" s="824"/>
      <c r="BQ157" s="824"/>
      <c r="BR157" s="824"/>
      <c r="BS157" s="824"/>
      <c r="BT157" s="824"/>
      <c r="BU157" s="824"/>
      <c r="BV157" s="824"/>
      <c r="BW157" s="824"/>
      <c r="BX157" s="824"/>
      <c r="BY157" s="824"/>
      <c r="BZ157" s="824"/>
      <c r="CA157" s="824"/>
      <c r="CB157" s="824"/>
      <c r="CC157" s="824"/>
      <c r="CD157" s="824"/>
      <c r="CE157" s="824"/>
      <c r="CF157" s="824"/>
      <c r="CG157" s="824"/>
      <c r="CH157" s="824"/>
      <c r="CI157" s="824"/>
      <c r="CJ157" s="824"/>
      <c r="CK157" s="824"/>
      <c r="CL157" s="824"/>
      <c r="CM157" s="824"/>
      <c r="CN157" s="824"/>
      <c r="CO157" s="824"/>
      <c r="CP157" s="824"/>
      <c r="CQ157" s="824"/>
      <c r="CR157" s="824"/>
      <c r="CS157" s="824"/>
      <c r="CT157" s="824"/>
      <c r="CU157" s="824"/>
      <c r="CV157" s="824"/>
      <c r="CW157" s="824"/>
      <c r="CX157" s="824"/>
      <c r="CY157" s="824"/>
      <c r="CZ157" s="824"/>
      <c r="DA157" s="824"/>
      <c r="DB157" s="824"/>
      <c r="DC157" s="824"/>
      <c r="DD157" s="824"/>
      <c r="DE157" s="824"/>
      <c r="DF157" s="824"/>
      <c r="DG157" s="824"/>
      <c r="DH157" s="824"/>
      <c r="DI157" s="824"/>
      <c r="DJ157" s="824"/>
      <c r="DK157" s="824"/>
      <c r="DL157" s="824"/>
      <c r="DM157" s="824"/>
      <c r="DN157" s="824"/>
      <c r="DO157" s="824"/>
      <c r="DP157" s="824"/>
      <c r="DQ157" s="824"/>
      <c r="DR157" s="824"/>
      <c r="DS157" s="824"/>
      <c r="DT157" s="824"/>
      <c r="DU157" s="824"/>
      <c r="DV157" s="824"/>
    </row>
    <row r="158" spans="37:126">
      <c r="AK158" s="824"/>
      <c r="AL158" s="824"/>
      <c r="AM158" s="824"/>
      <c r="AN158" s="824"/>
      <c r="AO158" s="824"/>
      <c r="AP158" s="824"/>
      <c r="AQ158" s="824"/>
      <c r="AR158" s="824"/>
      <c r="AS158" s="824"/>
      <c r="AT158" s="824"/>
      <c r="AU158" s="824"/>
      <c r="AV158" s="824"/>
      <c r="AW158" s="824"/>
      <c r="AX158" s="824"/>
      <c r="AY158" s="824"/>
      <c r="AZ158" s="824"/>
      <c r="BA158" s="824"/>
      <c r="BB158" s="824"/>
      <c r="BC158" s="824"/>
      <c r="BD158" s="824"/>
      <c r="BE158" s="824"/>
      <c r="BF158" s="824"/>
      <c r="BG158" s="824"/>
      <c r="BH158" s="824"/>
      <c r="BI158" s="824"/>
      <c r="BJ158" s="824"/>
      <c r="BK158" s="824"/>
      <c r="BL158" s="824"/>
      <c r="BM158" s="824"/>
      <c r="BN158" s="824"/>
      <c r="BO158" s="824"/>
      <c r="BP158" s="824"/>
      <c r="BQ158" s="824"/>
      <c r="BR158" s="824"/>
      <c r="BS158" s="824"/>
      <c r="BT158" s="824"/>
      <c r="BU158" s="824"/>
      <c r="BV158" s="824"/>
      <c r="BW158" s="824"/>
      <c r="BX158" s="824"/>
      <c r="BY158" s="824"/>
      <c r="BZ158" s="824"/>
      <c r="CA158" s="824"/>
      <c r="CB158" s="824"/>
      <c r="CC158" s="824"/>
      <c r="CD158" s="824"/>
      <c r="CE158" s="824"/>
      <c r="CF158" s="824"/>
      <c r="CG158" s="824"/>
      <c r="CH158" s="824"/>
      <c r="CI158" s="824"/>
      <c r="CJ158" s="824"/>
      <c r="CK158" s="824"/>
      <c r="CL158" s="824"/>
      <c r="CM158" s="824"/>
      <c r="CN158" s="824"/>
      <c r="CO158" s="824"/>
      <c r="CP158" s="824"/>
      <c r="CQ158" s="824"/>
      <c r="CR158" s="824"/>
      <c r="CS158" s="824"/>
      <c r="CT158" s="824"/>
      <c r="CU158" s="824"/>
      <c r="CV158" s="824"/>
      <c r="CW158" s="824"/>
      <c r="CX158" s="824"/>
      <c r="CY158" s="824"/>
      <c r="CZ158" s="824"/>
      <c r="DA158" s="824"/>
      <c r="DB158" s="824"/>
      <c r="DC158" s="824"/>
      <c r="DD158" s="824"/>
      <c r="DE158" s="824"/>
      <c r="DF158" s="824"/>
      <c r="DG158" s="824"/>
      <c r="DH158" s="824"/>
      <c r="DI158" s="824"/>
      <c r="DJ158" s="824"/>
      <c r="DK158" s="824"/>
      <c r="DL158" s="824"/>
      <c r="DM158" s="824"/>
      <c r="DN158" s="824"/>
      <c r="DO158" s="824"/>
      <c r="DP158" s="824"/>
      <c r="DQ158" s="824"/>
      <c r="DR158" s="824"/>
      <c r="DS158" s="824"/>
      <c r="DT158" s="824"/>
      <c r="DU158" s="824"/>
      <c r="DV158" s="824"/>
    </row>
    <row r="159" spans="37:126">
      <c r="AK159" s="824"/>
      <c r="AL159" s="824"/>
      <c r="AM159" s="824"/>
      <c r="AN159" s="824"/>
      <c r="AO159" s="824"/>
      <c r="AP159" s="824"/>
      <c r="AQ159" s="824"/>
      <c r="AR159" s="824"/>
      <c r="AS159" s="824"/>
      <c r="AT159" s="824"/>
      <c r="AU159" s="824"/>
      <c r="AV159" s="824"/>
      <c r="AW159" s="824"/>
      <c r="AX159" s="824"/>
      <c r="AY159" s="824"/>
      <c r="AZ159" s="824"/>
      <c r="BA159" s="824"/>
      <c r="BB159" s="824"/>
      <c r="BC159" s="824"/>
      <c r="BD159" s="824"/>
      <c r="BE159" s="824"/>
      <c r="BF159" s="824"/>
      <c r="BG159" s="824"/>
      <c r="BH159" s="824"/>
      <c r="BI159" s="824"/>
      <c r="BJ159" s="824"/>
      <c r="BK159" s="824"/>
      <c r="BL159" s="824"/>
      <c r="BM159" s="824"/>
      <c r="BN159" s="824"/>
      <c r="BO159" s="824"/>
      <c r="BP159" s="824"/>
      <c r="BQ159" s="824"/>
      <c r="BR159" s="824"/>
      <c r="BS159" s="824"/>
      <c r="BT159" s="824"/>
      <c r="BU159" s="824"/>
      <c r="BV159" s="824"/>
      <c r="BW159" s="824"/>
      <c r="BX159" s="824"/>
      <c r="BY159" s="824"/>
      <c r="BZ159" s="824"/>
      <c r="CA159" s="824"/>
      <c r="CB159" s="824"/>
      <c r="CC159" s="824"/>
      <c r="CD159" s="824"/>
      <c r="CE159" s="824"/>
      <c r="CF159" s="824"/>
      <c r="CG159" s="824"/>
      <c r="CH159" s="824"/>
      <c r="CI159" s="824"/>
      <c r="CJ159" s="824"/>
      <c r="CK159" s="824"/>
      <c r="CL159" s="824"/>
      <c r="CM159" s="824"/>
      <c r="CN159" s="824"/>
      <c r="CO159" s="824"/>
      <c r="CP159" s="824"/>
      <c r="CQ159" s="824"/>
      <c r="CR159" s="824"/>
      <c r="CS159" s="824"/>
      <c r="CT159" s="824"/>
      <c r="CU159" s="824"/>
      <c r="CV159" s="824"/>
      <c r="CW159" s="824"/>
      <c r="CX159" s="824"/>
      <c r="CY159" s="824"/>
      <c r="CZ159" s="824"/>
      <c r="DA159" s="824"/>
      <c r="DB159" s="824"/>
      <c r="DC159" s="824"/>
      <c r="DD159" s="824"/>
      <c r="DE159" s="824"/>
      <c r="DF159" s="824"/>
      <c r="DG159" s="824"/>
      <c r="DH159" s="824"/>
      <c r="DI159" s="824"/>
      <c r="DJ159" s="824"/>
      <c r="DK159" s="824"/>
      <c r="DL159" s="824"/>
      <c r="DM159" s="824"/>
      <c r="DN159" s="824"/>
      <c r="DO159" s="824"/>
      <c r="DP159" s="824"/>
      <c r="DQ159" s="824"/>
      <c r="DR159" s="824"/>
      <c r="DS159" s="824"/>
      <c r="DT159" s="824"/>
      <c r="DU159" s="824"/>
      <c r="DV159" s="824"/>
    </row>
    <row r="160" spans="37:126" ht="14.25" customHeight="1">
      <c r="AK160" s="824"/>
      <c r="AL160" s="824"/>
      <c r="AM160" s="824"/>
      <c r="AN160" s="824"/>
      <c r="AO160" s="824"/>
      <c r="AP160" s="824"/>
      <c r="AQ160" s="824"/>
      <c r="AR160" s="824"/>
      <c r="AS160" s="824"/>
      <c r="AT160" s="824"/>
      <c r="AU160" s="824"/>
      <c r="AV160" s="824"/>
      <c r="AW160" s="824"/>
      <c r="AX160" s="824"/>
      <c r="AY160" s="824"/>
      <c r="AZ160" s="824"/>
      <c r="BA160" s="824"/>
      <c r="BB160" s="824"/>
      <c r="BC160" s="824"/>
      <c r="BD160" s="824"/>
      <c r="BE160" s="824"/>
      <c r="BF160" s="824"/>
      <c r="BG160" s="824"/>
      <c r="BH160" s="824"/>
      <c r="BI160" s="824"/>
      <c r="BJ160" s="824"/>
      <c r="BK160" s="824"/>
      <c r="BL160" s="824"/>
      <c r="BM160" s="824"/>
      <c r="BN160" s="824"/>
      <c r="BO160" s="824"/>
      <c r="BP160" s="824"/>
      <c r="BQ160" s="824"/>
      <c r="BR160" s="824"/>
      <c r="BS160" s="824"/>
      <c r="BT160" s="824"/>
      <c r="BU160" s="824"/>
      <c r="BV160" s="824"/>
      <c r="BW160" s="824"/>
      <c r="BX160" s="824"/>
      <c r="BY160" s="824"/>
      <c r="BZ160" s="824"/>
      <c r="CA160" s="824"/>
      <c r="CB160" s="824"/>
      <c r="CC160" s="824"/>
      <c r="CD160" s="824"/>
      <c r="CE160" s="824"/>
      <c r="CF160" s="824"/>
      <c r="CG160" s="824"/>
      <c r="CH160" s="824"/>
      <c r="CI160" s="824"/>
      <c r="CJ160" s="824"/>
      <c r="CK160" s="824"/>
      <c r="CL160" s="824"/>
      <c r="CM160" s="824"/>
      <c r="CN160" s="824"/>
      <c r="CO160" s="824"/>
      <c r="CP160" s="824"/>
      <c r="CQ160" s="824"/>
      <c r="CR160" s="824"/>
      <c r="CS160" s="824"/>
      <c r="CT160" s="824"/>
      <c r="CU160" s="824"/>
      <c r="CV160" s="824"/>
      <c r="CW160" s="824"/>
      <c r="CX160" s="824"/>
      <c r="CY160" s="824"/>
      <c r="CZ160" s="824"/>
      <c r="DA160" s="824"/>
      <c r="DB160" s="824"/>
      <c r="DC160" s="824"/>
      <c r="DD160" s="824"/>
      <c r="DE160" s="824"/>
      <c r="DF160" s="824"/>
      <c r="DG160" s="824"/>
      <c r="DH160" s="824"/>
      <c r="DI160" s="824"/>
      <c r="DJ160" s="824"/>
      <c r="DK160" s="824"/>
      <c r="DL160" s="824"/>
      <c r="DM160" s="824"/>
      <c r="DN160" s="824"/>
      <c r="DO160" s="824"/>
      <c r="DP160" s="824"/>
      <c r="DQ160" s="824"/>
      <c r="DR160" s="824"/>
      <c r="DS160" s="824"/>
      <c r="DT160" s="824"/>
      <c r="DU160" s="824"/>
      <c r="DV160" s="824"/>
    </row>
    <row r="161" spans="37:126">
      <c r="AK161" s="824"/>
      <c r="AL161" s="824"/>
      <c r="AM161" s="824"/>
      <c r="AN161" s="824"/>
      <c r="AO161" s="824"/>
      <c r="AP161" s="824"/>
      <c r="AQ161" s="824"/>
      <c r="AR161" s="824"/>
      <c r="AS161" s="824"/>
      <c r="AT161" s="824"/>
      <c r="AU161" s="824"/>
      <c r="AV161" s="824"/>
      <c r="AW161" s="824"/>
      <c r="AX161" s="824"/>
      <c r="AY161" s="824"/>
      <c r="AZ161" s="824"/>
      <c r="BA161" s="824"/>
      <c r="BB161" s="824"/>
      <c r="BC161" s="824"/>
      <c r="BD161" s="824"/>
      <c r="BE161" s="824"/>
      <c r="BF161" s="824"/>
      <c r="BG161" s="824"/>
      <c r="BH161" s="824"/>
      <c r="BI161" s="824"/>
      <c r="BJ161" s="824"/>
      <c r="BK161" s="824"/>
      <c r="BL161" s="824"/>
      <c r="BM161" s="824"/>
      <c r="BN161" s="824"/>
      <c r="BO161" s="824"/>
      <c r="BP161" s="824"/>
      <c r="BQ161" s="824"/>
      <c r="BR161" s="824"/>
      <c r="BS161" s="824"/>
      <c r="BT161" s="824"/>
      <c r="BU161" s="824"/>
      <c r="BV161" s="824"/>
      <c r="BW161" s="824"/>
      <c r="BX161" s="824"/>
      <c r="BY161" s="824"/>
      <c r="BZ161" s="824"/>
      <c r="CA161" s="824"/>
      <c r="CB161" s="824"/>
      <c r="CC161" s="824"/>
      <c r="CD161" s="824"/>
      <c r="CE161" s="824"/>
      <c r="CF161" s="824"/>
      <c r="CG161" s="824"/>
      <c r="CH161" s="824"/>
      <c r="CI161" s="824"/>
      <c r="CJ161" s="824"/>
      <c r="CK161" s="824"/>
      <c r="CL161" s="824"/>
      <c r="CM161" s="824"/>
      <c r="CN161" s="824"/>
      <c r="CO161" s="824"/>
      <c r="CP161" s="824"/>
      <c r="CQ161" s="824"/>
      <c r="CR161" s="824"/>
      <c r="CS161" s="824"/>
      <c r="CT161" s="824"/>
      <c r="CU161" s="824"/>
      <c r="CV161" s="824"/>
      <c r="CW161" s="824"/>
      <c r="CX161" s="824"/>
      <c r="CY161" s="824"/>
      <c r="CZ161" s="824"/>
      <c r="DA161" s="824"/>
      <c r="DB161" s="824"/>
      <c r="DC161" s="824"/>
      <c r="DD161" s="824"/>
      <c r="DE161" s="824"/>
      <c r="DF161" s="824"/>
      <c r="DG161" s="824"/>
      <c r="DH161" s="824"/>
      <c r="DI161" s="824"/>
      <c r="DJ161" s="824"/>
      <c r="DK161" s="824"/>
      <c r="DL161" s="824"/>
      <c r="DM161" s="824"/>
      <c r="DN161" s="824"/>
      <c r="DO161" s="824"/>
      <c r="DP161" s="824"/>
      <c r="DQ161" s="824"/>
      <c r="DR161" s="824"/>
      <c r="DS161" s="824"/>
      <c r="DT161" s="824"/>
      <c r="DU161" s="824"/>
      <c r="DV161" s="824"/>
    </row>
    <row r="162" spans="37:126">
      <c r="AK162" s="824"/>
      <c r="AL162" s="824"/>
      <c r="AM162" s="824"/>
      <c r="AN162" s="824"/>
      <c r="AO162" s="824"/>
      <c r="AP162" s="824"/>
      <c r="AQ162" s="824"/>
      <c r="AR162" s="824"/>
      <c r="AS162" s="824"/>
      <c r="AT162" s="824"/>
      <c r="AU162" s="824"/>
      <c r="AV162" s="824"/>
      <c r="AW162" s="824"/>
      <c r="AX162" s="824"/>
      <c r="AY162" s="824"/>
      <c r="AZ162" s="824"/>
      <c r="BA162" s="824"/>
      <c r="BB162" s="824"/>
      <c r="BC162" s="824"/>
      <c r="BD162" s="824"/>
      <c r="BE162" s="824"/>
      <c r="BF162" s="824"/>
      <c r="BG162" s="824"/>
      <c r="BH162" s="824"/>
      <c r="BI162" s="824"/>
      <c r="BJ162" s="824"/>
      <c r="BK162" s="824"/>
      <c r="BL162" s="824"/>
      <c r="BM162" s="824"/>
      <c r="BN162" s="824"/>
      <c r="BO162" s="824"/>
      <c r="BP162" s="824"/>
      <c r="BQ162" s="824"/>
      <c r="BR162" s="824"/>
      <c r="BS162" s="824"/>
      <c r="BT162" s="824"/>
      <c r="BU162" s="824"/>
      <c r="BV162" s="824"/>
      <c r="BW162" s="824"/>
      <c r="BX162" s="824"/>
      <c r="BY162" s="824"/>
      <c r="BZ162" s="824"/>
      <c r="CA162" s="824"/>
      <c r="CB162" s="824"/>
      <c r="CC162" s="824"/>
      <c r="CD162" s="824"/>
      <c r="CE162" s="824"/>
      <c r="CF162" s="824"/>
      <c r="CG162" s="824"/>
      <c r="CH162" s="824"/>
      <c r="CI162" s="824"/>
      <c r="CJ162" s="824"/>
      <c r="CK162" s="824"/>
      <c r="CL162" s="824"/>
      <c r="CM162" s="824"/>
      <c r="CN162" s="824"/>
      <c r="CO162" s="824"/>
      <c r="CP162" s="824"/>
      <c r="CQ162" s="824"/>
      <c r="CR162" s="824"/>
      <c r="CS162" s="824"/>
      <c r="CT162" s="824"/>
      <c r="CU162" s="824"/>
      <c r="CV162" s="824"/>
      <c r="CW162" s="824"/>
      <c r="CX162" s="824"/>
      <c r="CY162" s="824"/>
      <c r="CZ162" s="824"/>
      <c r="DA162" s="824"/>
      <c r="DB162" s="824"/>
      <c r="DC162" s="824"/>
      <c r="DD162" s="824"/>
      <c r="DE162" s="824"/>
      <c r="DF162" s="824"/>
      <c r="DG162" s="824"/>
      <c r="DH162" s="824"/>
      <c r="DI162" s="824"/>
      <c r="DJ162" s="824"/>
      <c r="DK162" s="824"/>
      <c r="DL162" s="824"/>
      <c r="DM162" s="824"/>
      <c r="DN162" s="824"/>
      <c r="DO162" s="824"/>
      <c r="DP162" s="824"/>
      <c r="DQ162" s="824"/>
      <c r="DR162" s="824"/>
      <c r="DS162" s="824"/>
      <c r="DT162" s="824"/>
      <c r="DU162" s="824"/>
      <c r="DV162" s="824"/>
    </row>
    <row r="163" spans="37:126">
      <c r="AK163" s="824"/>
      <c r="AL163" s="824"/>
      <c r="AM163" s="824"/>
      <c r="AN163" s="824"/>
      <c r="AO163" s="824"/>
      <c r="AP163" s="824"/>
      <c r="AQ163" s="824"/>
      <c r="AR163" s="824"/>
      <c r="AS163" s="824"/>
      <c r="AT163" s="824"/>
      <c r="AU163" s="824"/>
      <c r="AV163" s="824"/>
      <c r="AW163" s="824"/>
      <c r="AX163" s="824"/>
      <c r="AY163" s="824"/>
      <c r="AZ163" s="824"/>
      <c r="BA163" s="824"/>
      <c r="BB163" s="824"/>
      <c r="BC163" s="824"/>
      <c r="BD163" s="824"/>
      <c r="BE163" s="824"/>
      <c r="BF163" s="824"/>
      <c r="BG163" s="824"/>
      <c r="BH163" s="824"/>
      <c r="BI163" s="824"/>
      <c r="BJ163" s="824"/>
      <c r="BK163" s="824"/>
      <c r="BL163" s="824"/>
      <c r="BM163" s="824"/>
      <c r="BN163" s="824"/>
      <c r="BO163" s="824"/>
      <c r="BP163" s="824"/>
      <c r="BQ163" s="824"/>
      <c r="BR163" s="824"/>
      <c r="BS163" s="824"/>
      <c r="BT163" s="824"/>
      <c r="BU163" s="824"/>
      <c r="BV163" s="824"/>
      <c r="BW163" s="824"/>
      <c r="BX163" s="824"/>
      <c r="BY163" s="824"/>
      <c r="BZ163" s="824"/>
      <c r="CA163" s="824"/>
      <c r="CB163" s="824"/>
      <c r="CC163" s="824"/>
      <c r="CD163" s="824"/>
      <c r="CE163" s="824"/>
      <c r="CF163" s="824"/>
      <c r="CG163" s="824"/>
      <c r="CH163" s="824"/>
      <c r="CI163" s="824"/>
      <c r="CJ163" s="824"/>
      <c r="CK163" s="824"/>
      <c r="CL163" s="824"/>
      <c r="CM163" s="824"/>
      <c r="CN163" s="824"/>
      <c r="CO163" s="824"/>
      <c r="CP163" s="824"/>
      <c r="CQ163" s="824"/>
      <c r="CR163" s="824"/>
      <c r="CS163" s="824"/>
      <c r="CT163" s="824"/>
      <c r="CU163" s="824"/>
      <c r="CV163" s="824"/>
      <c r="CW163" s="824"/>
      <c r="CX163" s="824"/>
      <c r="CY163" s="824"/>
      <c r="CZ163" s="824"/>
      <c r="DA163" s="824"/>
      <c r="DB163" s="824"/>
      <c r="DC163" s="824"/>
      <c r="DD163" s="824"/>
      <c r="DE163" s="824"/>
      <c r="DF163" s="824"/>
      <c r="DG163" s="824"/>
      <c r="DH163" s="824"/>
      <c r="DI163" s="824"/>
      <c r="DJ163" s="824"/>
      <c r="DK163" s="824"/>
      <c r="DL163" s="824"/>
      <c r="DM163" s="824"/>
      <c r="DN163" s="824"/>
      <c r="DO163" s="824"/>
      <c r="DP163" s="824"/>
      <c r="DQ163" s="824"/>
      <c r="DR163" s="824"/>
      <c r="DS163" s="824"/>
      <c r="DT163" s="824"/>
      <c r="DU163" s="824"/>
      <c r="DV163" s="824"/>
    </row>
    <row r="164" spans="37:126">
      <c r="AK164" s="824"/>
      <c r="AL164" s="824"/>
      <c r="AM164" s="824"/>
      <c r="AN164" s="824"/>
      <c r="AO164" s="824"/>
      <c r="AP164" s="824"/>
      <c r="AQ164" s="824"/>
      <c r="AR164" s="824"/>
      <c r="AS164" s="824"/>
      <c r="AT164" s="824"/>
      <c r="AU164" s="824"/>
      <c r="AV164" s="824"/>
      <c r="AW164" s="824"/>
      <c r="AX164" s="824"/>
      <c r="AY164" s="824"/>
      <c r="AZ164" s="824"/>
      <c r="BA164" s="824"/>
      <c r="BB164" s="824"/>
      <c r="BC164" s="824"/>
      <c r="BD164" s="824"/>
      <c r="BE164" s="824"/>
      <c r="BF164" s="824"/>
      <c r="BG164" s="824"/>
      <c r="BH164" s="824"/>
      <c r="BI164" s="824"/>
      <c r="BJ164" s="824"/>
      <c r="BK164" s="824"/>
      <c r="BL164" s="824"/>
      <c r="BM164" s="824"/>
      <c r="BN164" s="824"/>
      <c r="BO164" s="824"/>
      <c r="BP164" s="824"/>
      <c r="BQ164" s="824"/>
      <c r="BR164" s="824"/>
      <c r="BS164" s="824"/>
      <c r="BT164" s="824"/>
      <c r="BU164" s="824"/>
      <c r="BV164" s="824"/>
      <c r="BW164" s="824"/>
      <c r="BX164" s="824"/>
      <c r="BY164" s="824"/>
      <c r="BZ164" s="824"/>
      <c r="CA164" s="824"/>
      <c r="CB164" s="824"/>
      <c r="CC164" s="824"/>
      <c r="CD164" s="824"/>
      <c r="CE164" s="824"/>
      <c r="CF164" s="824"/>
      <c r="CG164" s="824"/>
      <c r="CH164" s="824"/>
      <c r="CI164" s="824"/>
      <c r="CJ164" s="824"/>
      <c r="CK164" s="824"/>
      <c r="CL164" s="824"/>
      <c r="CM164" s="824"/>
      <c r="CN164" s="824"/>
      <c r="CO164" s="824"/>
      <c r="CP164" s="824"/>
      <c r="CQ164" s="824"/>
      <c r="CR164" s="824"/>
      <c r="CS164" s="824"/>
      <c r="CT164" s="824"/>
      <c r="CU164" s="824"/>
      <c r="CV164" s="824"/>
      <c r="CW164" s="824"/>
      <c r="CX164" s="824"/>
      <c r="CY164" s="824"/>
      <c r="CZ164" s="824"/>
      <c r="DA164" s="824"/>
      <c r="DB164" s="824"/>
      <c r="DC164" s="824"/>
      <c r="DD164" s="824"/>
      <c r="DE164" s="824"/>
      <c r="DF164" s="824"/>
      <c r="DG164" s="824"/>
      <c r="DH164" s="824"/>
      <c r="DI164" s="824"/>
      <c r="DJ164" s="824"/>
      <c r="DK164" s="824"/>
      <c r="DL164" s="824"/>
      <c r="DM164" s="824"/>
      <c r="DN164" s="824"/>
      <c r="DO164" s="824"/>
      <c r="DP164" s="824"/>
      <c r="DQ164" s="824"/>
      <c r="DR164" s="824"/>
      <c r="DS164" s="824"/>
      <c r="DT164" s="824"/>
      <c r="DU164" s="824"/>
      <c r="DV164" s="824"/>
    </row>
    <row r="165" spans="37:126">
      <c r="AK165" s="824"/>
      <c r="AL165" s="824"/>
      <c r="AM165" s="824"/>
      <c r="AN165" s="824"/>
      <c r="AO165" s="824"/>
      <c r="AP165" s="824"/>
      <c r="AQ165" s="824"/>
      <c r="AR165" s="824"/>
      <c r="AS165" s="824"/>
      <c r="AT165" s="824"/>
      <c r="AU165" s="824"/>
      <c r="AV165" s="824"/>
      <c r="AW165" s="824"/>
      <c r="AX165" s="824"/>
      <c r="AY165" s="824"/>
      <c r="AZ165" s="824"/>
      <c r="BA165" s="824"/>
      <c r="BB165" s="824"/>
      <c r="BC165" s="824"/>
      <c r="BD165" s="824"/>
      <c r="BE165" s="824"/>
      <c r="BF165" s="824"/>
      <c r="BG165" s="824"/>
      <c r="BH165" s="824"/>
      <c r="BI165" s="824"/>
      <c r="BJ165" s="824"/>
      <c r="BK165" s="824"/>
      <c r="BL165" s="824"/>
      <c r="BM165" s="824"/>
      <c r="BN165" s="824"/>
      <c r="BO165" s="824"/>
      <c r="BP165" s="824"/>
      <c r="BQ165" s="824"/>
      <c r="BR165" s="824"/>
      <c r="BS165" s="824"/>
      <c r="BT165" s="824"/>
      <c r="BU165" s="824"/>
      <c r="BV165" s="824"/>
      <c r="BW165" s="824"/>
      <c r="BX165" s="824"/>
      <c r="BY165" s="824"/>
      <c r="BZ165" s="824"/>
      <c r="CA165" s="824"/>
      <c r="CB165" s="824"/>
      <c r="CC165" s="824"/>
      <c r="CD165" s="824"/>
      <c r="CE165" s="824"/>
      <c r="CF165" s="824"/>
      <c r="CG165" s="824"/>
      <c r="CH165" s="824"/>
      <c r="CI165" s="824"/>
      <c r="CJ165" s="824"/>
      <c r="CK165" s="824"/>
      <c r="CL165" s="824"/>
      <c r="CM165" s="824"/>
      <c r="CN165" s="824"/>
      <c r="CO165" s="824"/>
      <c r="CP165" s="824"/>
      <c r="CQ165" s="824"/>
      <c r="CR165" s="824"/>
      <c r="CS165" s="824"/>
      <c r="CT165" s="824"/>
      <c r="CU165" s="824"/>
      <c r="CV165" s="824"/>
      <c r="CW165" s="824"/>
      <c r="CX165" s="824"/>
      <c r="CY165" s="824"/>
      <c r="CZ165" s="824"/>
      <c r="DA165" s="824"/>
      <c r="DB165" s="824"/>
      <c r="DC165" s="824"/>
      <c r="DD165" s="824"/>
      <c r="DE165" s="824"/>
      <c r="DF165" s="824"/>
      <c r="DG165" s="824"/>
      <c r="DH165" s="824"/>
      <c r="DI165" s="824"/>
      <c r="DJ165" s="824"/>
      <c r="DK165" s="824"/>
      <c r="DL165" s="824"/>
      <c r="DM165" s="824"/>
      <c r="DN165" s="824"/>
      <c r="DO165" s="824"/>
      <c r="DP165" s="824"/>
      <c r="DQ165" s="824"/>
      <c r="DR165" s="824"/>
      <c r="DS165" s="824"/>
      <c r="DT165" s="824"/>
      <c r="DU165" s="824"/>
      <c r="DV165" s="824"/>
    </row>
    <row r="166" spans="37:126">
      <c r="AK166" s="824"/>
      <c r="AL166" s="824"/>
      <c r="AM166" s="824"/>
      <c r="AN166" s="824"/>
      <c r="AO166" s="824"/>
      <c r="AP166" s="824"/>
      <c r="AQ166" s="824"/>
      <c r="AR166" s="824"/>
      <c r="AS166" s="824"/>
      <c r="AT166" s="824"/>
      <c r="AU166" s="824"/>
      <c r="AV166" s="824"/>
      <c r="AW166" s="824"/>
      <c r="AX166" s="824"/>
      <c r="AY166" s="824"/>
      <c r="AZ166" s="824"/>
      <c r="BA166" s="824"/>
      <c r="BB166" s="824"/>
      <c r="BC166" s="824"/>
      <c r="BD166" s="824"/>
      <c r="BE166" s="824"/>
      <c r="BF166" s="824"/>
      <c r="BG166" s="824"/>
      <c r="BH166" s="824"/>
      <c r="BI166" s="824"/>
      <c r="BJ166" s="824"/>
      <c r="BK166" s="824"/>
      <c r="BL166" s="824"/>
      <c r="BM166" s="824"/>
      <c r="BN166" s="824"/>
      <c r="BO166" s="824"/>
      <c r="BP166" s="824"/>
      <c r="BQ166" s="824"/>
      <c r="BR166" s="824"/>
      <c r="BS166" s="824"/>
      <c r="BT166" s="824"/>
      <c r="BU166" s="824"/>
      <c r="BV166" s="824"/>
      <c r="BW166" s="824"/>
      <c r="BX166" s="824"/>
      <c r="BY166" s="824"/>
      <c r="BZ166" s="824"/>
      <c r="CA166" s="824"/>
      <c r="CB166" s="824"/>
      <c r="CC166" s="824"/>
      <c r="CD166" s="824"/>
      <c r="CE166" s="824"/>
      <c r="CF166" s="824"/>
      <c r="CG166" s="824"/>
      <c r="CH166" s="824"/>
      <c r="CI166" s="824"/>
      <c r="CJ166" s="824"/>
      <c r="CK166" s="824"/>
      <c r="CL166" s="824"/>
      <c r="CM166" s="824"/>
      <c r="CN166" s="824"/>
      <c r="CO166" s="824"/>
      <c r="CP166" s="824"/>
      <c r="CQ166" s="824"/>
      <c r="CR166" s="824"/>
      <c r="CS166" s="824"/>
      <c r="CT166" s="824"/>
      <c r="CU166" s="824"/>
      <c r="CV166" s="824"/>
      <c r="CW166" s="824"/>
      <c r="CX166" s="824"/>
      <c r="CY166" s="824"/>
      <c r="CZ166" s="824"/>
      <c r="DA166" s="824"/>
      <c r="DB166" s="824"/>
      <c r="DC166" s="824"/>
      <c r="DD166" s="824"/>
      <c r="DE166" s="824"/>
      <c r="DF166" s="824"/>
      <c r="DG166" s="824"/>
      <c r="DH166" s="824"/>
      <c r="DI166" s="824"/>
      <c r="DJ166" s="824"/>
      <c r="DK166" s="824"/>
      <c r="DL166" s="824"/>
      <c r="DM166" s="824"/>
      <c r="DN166" s="824"/>
      <c r="DO166" s="824"/>
      <c r="DP166" s="824"/>
      <c r="DQ166" s="824"/>
      <c r="DR166" s="824"/>
      <c r="DS166" s="824"/>
      <c r="DT166" s="824"/>
      <c r="DU166" s="824"/>
      <c r="DV166" s="824"/>
    </row>
    <row r="167" spans="37:126">
      <c r="AK167" s="824"/>
      <c r="AL167" s="824"/>
      <c r="AM167" s="824"/>
      <c r="AN167" s="824"/>
      <c r="AO167" s="824"/>
      <c r="AP167" s="824"/>
      <c r="AQ167" s="824"/>
      <c r="AR167" s="824"/>
      <c r="AS167" s="824"/>
      <c r="AT167" s="824"/>
      <c r="AU167" s="824"/>
      <c r="AV167" s="824"/>
      <c r="AW167" s="824"/>
      <c r="AX167" s="824"/>
      <c r="AY167" s="824"/>
      <c r="AZ167" s="824"/>
      <c r="BA167" s="824"/>
      <c r="BB167" s="824"/>
      <c r="BC167" s="824"/>
      <c r="BD167" s="824"/>
      <c r="BE167" s="824"/>
      <c r="BF167" s="824"/>
      <c r="BG167" s="824"/>
      <c r="BH167" s="824"/>
      <c r="BI167" s="824"/>
      <c r="BJ167" s="824"/>
      <c r="BK167" s="824"/>
      <c r="BL167" s="824"/>
      <c r="BM167" s="824"/>
      <c r="BN167" s="824"/>
      <c r="BO167" s="824"/>
      <c r="BP167" s="824"/>
      <c r="BQ167" s="824"/>
      <c r="BR167" s="824"/>
      <c r="BS167" s="824"/>
      <c r="BT167" s="824"/>
      <c r="BU167" s="824"/>
      <c r="BV167" s="824"/>
      <c r="BW167" s="824"/>
      <c r="BX167" s="824"/>
      <c r="BY167" s="824"/>
      <c r="BZ167" s="824"/>
      <c r="CA167" s="824"/>
      <c r="CB167" s="824"/>
      <c r="CC167" s="824"/>
      <c r="CD167" s="824"/>
      <c r="CE167" s="824"/>
      <c r="CF167" s="824"/>
      <c r="CG167" s="824"/>
      <c r="CH167" s="824"/>
      <c r="CI167" s="824"/>
      <c r="CJ167" s="824"/>
      <c r="CK167" s="824"/>
      <c r="CL167" s="824"/>
      <c r="CM167" s="824"/>
      <c r="CN167" s="824"/>
      <c r="CO167" s="824"/>
      <c r="CP167" s="824"/>
      <c r="CQ167" s="824"/>
      <c r="CR167" s="824"/>
      <c r="CS167" s="824"/>
      <c r="CT167" s="824"/>
      <c r="CU167" s="824"/>
      <c r="CV167" s="824"/>
      <c r="CW167" s="824"/>
      <c r="CX167" s="824"/>
      <c r="CY167" s="824"/>
      <c r="CZ167" s="824"/>
      <c r="DA167" s="824"/>
      <c r="DB167" s="824"/>
      <c r="DC167" s="824"/>
      <c r="DD167" s="824"/>
      <c r="DE167" s="824"/>
      <c r="DF167" s="824"/>
      <c r="DG167" s="824"/>
      <c r="DH167" s="824"/>
      <c r="DI167" s="824"/>
      <c r="DJ167" s="824"/>
      <c r="DK167" s="824"/>
      <c r="DL167" s="824"/>
      <c r="DM167" s="824"/>
      <c r="DN167" s="824"/>
      <c r="DO167" s="824"/>
      <c r="DP167" s="824"/>
      <c r="DQ167" s="824"/>
      <c r="DR167" s="824"/>
      <c r="DS167" s="824"/>
      <c r="DT167" s="824"/>
      <c r="DU167" s="824"/>
      <c r="DV167" s="824"/>
    </row>
    <row r="168" spans="37:126">
      <c r="AK168" s="824"/>
      <c r="AL168" s="824"/>
      <c r="AM168" s="824"/>
      <c r="AN168" s="824"/>
      <c r="AO168" s="824"/>
      <c r="AP168" s="824"/>
      <c r="AQ168" s="824"/>
      <c r="AR168" s="824"/>
      <c r="AS168" s="824"/>
      <c r="AT168" s="824"/>
      <c r="AU168" s="824"/>
      <c r="AV168" s="824"/>
      <c r="AW168" s="824"/>
      <c r="AX168" s="824"/>
      <c r="AY168" s="824"/>
      <c r="AZ168" s="824"/>
      <c r="BA168" s="824"/>
      <c r="BB168" s="824"/>
      <c r="BC168" s="824"/>
      <c r="BD168" s="824"/>
      <c r="BE168" s="824"/>
      <c r="BF168" s="824"/>
      <c r="BG168" s="824"/>
      <c r="BH168" s="824"/>
      <c r="BI168" s="824"/>
      <c r="BJ168" s="824"/>
      <c r="BK168" s="824"/>
      <c r="BL168" s="824"/>
      <c r="BM168" s="824"/>
      <c r="BN168" s="824"/>
      <c r="BO168" s="824"/>
      <c r="BP168" s="824"/>
      <c r="BQ168" s="824"/>
      <c r="BR168" s="824"/>
      <c r="BS168" s="824"/>
      <c r="BT168" s="824"/>
      <c r="BU168" s="824"/>
      <c r="BV168" s="824"/>
      <c r="BW168" s="824"/>
      <c r="BX168" s="824"/>
      <c r="BY168" s="824"/>
      <c r="BZ168" s="824"/>
      <c r="CA168" s="824"/>
      <c r="CB168" s="824"/>
      <c r="CC168" s="824"/>
      <c r="CD168" s="824"/>
      <c r="CE168" s="824"/>
      <c r="CF168" s="824"/>
      <c r="CG168" s="824"/>
      <c r="CH168" s="824"/>
      <c r="CI168" s="824"/>
      <c r="CJ168" s="824"/>
      <c r="CK168" s="824"/>
      <c r="CL168" s="824"/>
      <c r="CM168" s="824"/>
      <c r="CN168" s="824"/>
      <c r="CO168" s="824"/>
      <c r="CP168" s="824"/>
      <c r="CQ168" s="824"/>
      <c r="CR168" s="824"/>
      <c r="CS168" s="824"/>
      <c r="CT168" s="824"/>
      <c r="CU168" s="824"/>
      <c r="CV168" s="824"/>
      <c r="CW168" s="824"/>
      <c r="CX168" s="824"/>
      <c r="CY168" s="824"/>
      <c r="CZ168" s="824"/>
      <c r="DA168" s="824"/>
      <c r="DB168" s="824"/>
      <c r="DC168" s="824"/>
      <c r="DD168" s="824"/>
      <c r="DE168" s="824"/>
      <c r="DF168" s="824"/>
      <c r="DG168" s="824"/>
      <c r="DH168" s="824"/>
      <c r="DI168" s="824"/>
      <c r="DJ168" s="824"/>
      <c r="DK168" s="824"/>
      <c r="DL168" s="824"/>
      <c r="DM168" s="824"/>
      <c r="DN168" s="824"/>
      <c r="DO168" s="824"/>
      <c r="DP168" s="824"/>
      <c r="DQ168" s="824"/>
      <c r="DR168" s="824"/>
      <c r="DS168" s="824"/>
      <c r="DT168" s="824"/>
      <c r="DU168" s="824"/>
      <c r="DV168" s="824"/>
    </row>
  </sheetData>
  <sheetProtection password="CF46" sheet="1" objects="1" scenarios="1"/>
  <mergeCells count="487">
    <mergeCell ref="G4:L4"/>
    <mergeCell ref="N4:P4"/>
    <mergeCell ref="R4:T4"/>
    <mergeCell ref="V4:AB4"/>
    <mergeCell ref="AC4:AJ4"/>
    <mergeCell ref="AK4:AL4"/>
    <mergeCell ref="BT9:BX9"/>
    <mergeCell ref="BZ9:CC9"/>
    <mergeCell ref="CE9:CH9"/>
    <mergeCell ref="AP12:DR12"/>
    <mergeCell ref="AM4:AS4"/>
    <mergeCell ref="AT4:CN4"/>
    <mergeCell ref="DS6:DT12"/>
    <mergeCell ref="AP8:AU10"/>
    <mergeCell ref="CJ8:CP10"/>
    <mergeCell ref="AW9:AY9"/>
    <mergeCell ref="BA9:BD9"/>
    <mergeCell ref="BF9:BI9"/>
    <mergeCell ref="BK9:BN9"/>
    <mergeCell ref="BP9:BR9"/>
    <mergeCell ref="CR9:DQ9"/>
    <mergeCell ref="DS13:DT123"/>
    <mergeCell ref="AP14:AU16"/>
    <mergeCell ref="DP18:DR18"/>
    <mergeCell ref="CM18:CP18"/>
    <mergeCell ref="CQ18:CS18"/>
    <mergeCell ref="CT18:CW18"/>
    <mergeCell ref="BE17:BN19"/>
    <mergeCell ref="BP15:BS15"/>
    <mergeCell ref="BU15:BZ15"/>
    <mergeCell ref="CB15:CD15"/>
    <mergeCell ref="CI15:CL15"/>
    <mergeCell ref="CM15:CP15"/>
    <mergeCell ref="CB18:CD18"/>
    <mergeCell ref="CT15:CW15"/>
    <mergeCell ref="DA15:DC15"/>
    <mergeCell ref="DF15:DI15"/>
    <mergeCell ref="DK15:DN15"/>
    <mergeCell ref="DJ13:DR13"/>
    <mergeCell ref="CI18:CL18"/>
    <mergeCell ref="CF17:CH19"/>
    <mergeCell ref="DF18:DI18"/>
    <mergeCell ref="CF14:CH16"/>
    <mergeCell ref="DP15:DR15"/>
    <mergeCell ref="AV14:BD16"/>
    <mergeCell ref="CB21:CD21"/>
    <mergeCell ref="AP20:AU22"/>
    <mergeCell ref="AV20:BD22"/>
    <mergeCell ref="BE20:BN22"/>
    <mergeCell ref="Q30:S32"/>
    <mergeCell ref="BU30:BY32"/>
    <mergeCell ref="U31:Y31"/>
    <mergeCell ref="U37:Y37"/>
    <mergeCell ref="BA37:BS37"/>
    <mergeCell ref="AG23:AM23"/>
    <mergeCell ref="BA31:BS31"/>
    <mergeCell ref="DK18:DN18"/>
    <mergeCell ref="DA18:DC18"/>
    <mergeCell ref="C15:F15"/>
    <mergeCell ref="CY13:DI13"/>
    <mergeCell ref="C19:F20"/>
    <mergeCell ref="H19:AM20"/>
    <mergeCell ref="H15:AM15"/>
    <mergeCell ref="U43:Y43"/>
    <mergeCell ref="BA43:BS43"/>
    <mergeCell ref="F30:G38"/>
    <mergeCell ref="I31:O31"/>
    <mergeCell ref="I37:O37"/>
    <mergeCell ref="AV17:BD19"/>
    <mergeCell ref="C24:C55"/>
    <mergeCell ref="F43:P43"/>
    <mergeCell ref="BE14:BN16"/>
    <mergeCell ref="CQ15:CS15"/>
    <mergeCell ref="C21:F21"/>
    <mergeCell ref="D24:E50"/>
    <mergeCell ref="F24:G29"/>
    <mergeCell ref="Q24:S26"/>
    <mergeCell ref="AP24:AS50"/>
    <mergeCell ref="AT24:AY47"/>
    <mergeCell ref="CR49:CT49"/>
    <mergeCell ref="C16:F18"/>
    <mergeCell ref="H16:AM18"/>
    <mergeCell ref="BP18:BS18"/>
    <mergeCell ref="BU18:BZ18"/>
    <mergeCell ref="AP17:AU19"/>
    <mergeCell ref="G49:O49"/>
    <mergeCell ref="P49:P50"/>
    <mergeCell ref="CM31:CP31"/>
    <mergeCell ref="CR31:CT31"/>
    <mergeCell ref="F46:P46"/>
    <mergeCell ref="U46:Y46"/>
    <mergeCell ref="BA46:BS46"/>
    <mergeCell ref="Q45:S47"/>
    <mergeCell ref="BU45:BY47"/>
    <mergeCell ref="BU48:BY50"/>
    <mergeCell ref="CM21:CP21"/>
    <mergeCell ref="CI21:CL21"/>
    <mergeCell ref="H21:AM21"/>
    <mergeCell ref="U49:Y49"/>
    <mergeCell ref="Q48:S50"/>
    <mergeCell ref="AU48:BS50"/>
    <mergeCell ref="CF20:CH22"/>
    <mergeCell ref="BP21:BS21"/>
    <mergeCell ref="BU21:BZ21"/>
    <mergeCell ref="I25:O25"/>
    <mergeCell ref="I34:O34"/>
    <mergeCell ref="F40:P40"/>
    <mergeCell ref="BA25:BS25"/>
    <mergeCell ref="CB25:CK25"/>
    <mergeCell ref="CM25:CP25"/>
    <mergeCell ref="Q33:S35"/>
    <mergeCell ref="BU33:BY35"/>
    <mergeCell ref="BU24:BY26"/>
    <mergeCell ref="CB28:CK28"/>
    <mergeCell ref="CM28:CP28"/>
    <mergeCell ref="Q27:S29"/>
    <mergeCell ref="U25:Y25"/>
    <mergeCell ref="CB31:CK31"/>
    <mergeCell ref="BU27:BY29"/>
    <mergeCell ref="I28:O28"/>
    <mergeCell ref="U28:Y28"/>
    <mergeCell ref="BA28:BS28"/>
    <mergeCell ref="DP21:DR21"/>
    <mergeCell ref="CQ21:CS21"/>
    <mergeCell ref="CT21:CW21"/>
    <mergeCell ref="DA21:DC21"/>
    <mergeCell ref="DF21:DI21"/>
    <mergeCell ref="DK21:DN21"/>
    <mergeCell ref="DA25:DC25"/>
    <mergeCell ref="CV31:CY31"/>
    <mergeCell ref="DE25:DH25"/>
    <mergeCell ref="DJ25:DL25"/>
    <mergeCell ref="DN25:DP25"/>
    <mergeCell ref="CV28:CY28"/>
    <mergeCell ref="DA28:DC28"/>
    <mergeCell ref="DJ28:DL28"/>
    <mergeCell ref="CR25:CT25"/>
    <mergeCell ref="CR28:CT28"/>
    <mergeCell ref="DJ31:DL31"/>
    <mergeCell ref="DN28:DP28"/>
    <mergeCell ref="DN31:DP31"/>
    <mergeCell ref="DA31:DC31"/>
    <mergeCell ref="DE31:DH31"/>
    <mergeCell ref="DE28:DH28"/>
    <mergeCell ref="CV25:CY25"/>
    <mergeCell ref="DN37:DP37"/>
    <mergeCell ref="Q39:S41"/>
    <mergeCell ref="BU39:BY41"/>
    <mergeCell ref="CV40:CY40"/>
    <mergeCell ref="DA40:DC40"/>
    <mergeCell ref="DE40:DH40"/>
    <mergeCell ref="U34:Y34"/>
    <mergeCell ref="BA34:BS34"/>
    <mergeCell ref="DN40:DP40"/>
    <mergeCell ref="Q36:S38"/>
    <mergeCell ref="BU36:BY38"/>
    <mergeCell ref="CB37:CK37"/>
    <mergeCell ref="CM37:CP37"/>
    <mergeCell ref="CR37:CT37"/>
    <mergeCell ref="CV37:CY37"/>
    <mergeCell ref="DA37:DC37"/>
    <mergeCell ref="U40:Y40"/>
    <mergeCell ref="BA40:BS40"/>
    <mergeCell ref="CV34:CY34"/>
    <mergeCell ref="DA34:DC34"/>
    <mergeCell ref="DE34:DH34"/>
    <mergeCell ref="DJ34:DL34"/>
    <mergeCell ref="DN34:DP34"/>
    <mergeCell ref="DE37:DH37"/>
    <mergeCell ref="DJ37:DL37"/>
    <mergeCell ref="DJ40:DL40"/>
    <mergeCell ref="CB34:CK34"/>
    <mergeCell ref="CM34:CP34"/>
    <mergeCell ref="CR34:CT34"/>
    <mergeCell ref="CB40:CK40"/>
    <mergeCell ref="CM40:CP40"/>
    <mergeCell ref="CR40:CT40"/>
    <mergeCell ref="Q42:S44"/>
    <mergeCell ref="BU42:BY44"/>
    <mergeCell ref="CB43:CK43"/>
    <mergeCell ref="CM43:CP43"/>
    <mergeCell ref="CR43:CT43"/>
    <mergeCell ref="CV43:CY43"/>
    <mergeCell ref="DA43:DC43"/>
    <mergeCell ref="DE43:DH43"/>
    <mergeCell ref="DJ43:DL43"/>
    <mergeCell ref="DN43:DP43"/>
    <mergeCell ref="CV46:CY46"/>
    <mergeCell ref="DA46:DC46"/>
    <mergeCell ref="CB49:CK49"/>
    <mergeCell ref="CR46:CT46"/>
    <mergeCell ref="CM49:CP49"/>
    <mergeCell ref="DA55:DC55"/>
    <mergeCell ref="DE55:DH55"/>
    <mergeCell ref="DN49:DP49"/>
    <mergeCell ref="DJ46:DL46"/>
    <mergeCell ref="DN46:DP46"/>
    <mergeCell ref="DE49:DH49"/>
    <mergeCell ref="DA49:DC49"/>
    <mergeCell ref="DJ49:DL49"/>
    <mergeCell ref="CV52:CY52"/>
    <mergeCell ref="CB46:CK46"/>
    <mergeCell ref="DE46:DH46"/>
    <mergeCell ref="CM46:CP46"/>
    <mergeCell ref="CV49:CY49"/>
    <mergeCell ref="U55:Y55"/>
    <mergeCell ref="Q51:S53"/>
    <mergeCell ref="CB55:CK55"/>
    <mergeCell ref="CM55:CP55"/>
    <mergeCell ref="CR55:CT55"/>
    <mergeCell ref="CB52:CK52"/>
    <mergeCell ref="CM52:CP52"/>
    <mergeCell ref="CR52:CT52"/>
    <mergeCell ref="CV55:CY55"/>
    <mergeCell ref="BA51:BS53"/>
    <mergeCell ref="BU51:BY53"/>
    <mergeCell ref="BU54:BY56"/>
    <mergeCell ref="CM58:CP58"/>
    <mergeCell ref="DN55:DP55"/>
    <mergeCell ref="DN58:DP58"/>
    <mergeCell ref="DE58:DH58"/>
    <mergeCell ref="DJ58:DL58"/>
    <mergeCell ref="CR58:CT58"/>
    <mergeCell ref="CV58:CY58"/>
    <mergeCell ref="DN52:DP52"/>
    <mergeCell ref="DE52:DH52"/>
    <mergeCell ref="DJ55:DL55"/>
    <mergeCell ref="DA58:DC58"/>
    <mergeCell ref="DA52:DC52"/>
    <mergeCell ref="DN64:DP64"/>
    <mergeCell ref="DN61:DP61"/>
    <mergeCell ref="DE64:DH64"/>
    <mergeCell ref="DJ64:DL64"/>
    <mergeCell ref="DJ52:DL52"/>
    <mergeCell ref="F73:P74"/>
    <mergeCell ref="U73:Y74"/>
    <mergeCell ref="AA73:AA74"/>
    <mergeCell ref="AC73:AC74"/>
    <mergeCell ref="AE73:AE74"/>
    <mergeCell ref="I61:O61"/>
    <mergeCell ref="U61:Y61"/>
    <mergeCell ref="DP74:DR74"/>
    <mergeCell ref="CB61:CK61"/>
    <mergeCell ref="DA61:DC61"/>
    <mergeCell ref="DE61:DH61"/>
    <mergeCell ref="DJ61:DL61"/>
    <mergeCell ref="F63:G71"/>
    <mergeCell ref="BU60:BY62"/>
    <mergeCell ref="CV61:CY61"/>
    <mergeCell ref="CM61:CP61"/>
    <mergeCell ref="CR61:CT61"/>
    <mergeCell ref="DA64:DC64"/>
    <mergeCell ref="CB64:CK64"/>
    <mergeCell ref="F77:P78"/>
    <mergeCell ref="CM64:CP64"/>
    <mergeCell ref="CI69:CZ73"/>
    <mergeCell ref="AP67:DA67"/>
    <mergeCell ref="AQ69:AT73"/>
    <mergeCell ref="AW69:BP73"/>
    <mergeCell ref="CR64:CT64"/>
    <mergeCell ref="AP51:AS65"/>
    <mergeCell ref="AT51:AY56"/>
    <mergeCell ref="Q66:S68"/>
    <mergeCell ref="Q63:S65"/>
    <mergeCell ref="BA63:BS65"/>
    <mergeCell ref="BU63:BY65"/>
    <mergeCell ref="AT60:AY65"/>
    <mergeCell ref="BA60:BS62"/>
    <mergeCell ref="Q72:S75"/>
    <mergeCell ref="CB58:CK58"/>
    <mergeCell ref="E52:O52"/>
    <mergeCell ref="U52:Y52"/>
    <mergeCell ref="BA57:BS59"/>
    <mergeCell ref="U58:Y58"/>
    <mergeCell ref="Q54:S56"/>
    <mergeCell ref="BA54:BS56"/>
    <mergeCell ref="E55:O55"/>
    <mergeCell ref="I67:O67"/>
    <mergeCell ref="I70:O70"/>
    <mergeCell ref="CI78:CX81"/>
    <mergeCell ref="AG77:AG78"/>
    <mergeCell ref="CV64:CY64"/>
    <mergeCell ref="AI73:AI74"/>
    <mergeCell ref="AK73:AK74"/>
    <mergeCell ref="U67:Y67"/>
    <mergeCell ref="U70:Y70"/>
    <mergeCell ref="U81:Y82"/>
    <mergeCell ref="U77:Y78"/>
    <mergeCell ref="AA77:AA78"/>
    <mergeCell ref="AC77:AC78"/>
    <mergeCell ref="AK77:AK78"/>
    <mergeCell ref="AR82:BR86"/>
    <mergeCell ref="AG73:AG74"/>
    <mergeCell ref="CB82:CX86"/>
    <mergeCell ref="G85:O85"/>
    <mergeCell ref="P85:P86"/>
    <mergeCell ref="U85:Y85"/>
    <mergeCell ref="AK81:AK82"/>
    <mergeCell ref="AM81:AM82"/>
    <mergeCell ref="AA81:AA82"/>
    <mergeCell ref="AC81:AC82"/>
    <mergeCell ref="C57:C93"/>
    <mergeCell ref="D57:E86"/>
    <mergeCell ref="F57:G62"/>
    <mergeCell ref="Q57:S59"/>
    <mergeCell ref="AT57:AY59"/>
    <mergeCell ref="BU57:BY59"/>
    <mergeCell ref="I58:O58"/>
    <mergeCell ref="Q60:S62"/>
    <mergeCell ref="I64:O64"/>
    <mergeCell ref="U64:Y64"/>
    <mergeCell ref="AE81:AE82"/>
    <mergeCell ref="AG81:AG82"/>
    <mergeCell ref="AI81:AI82"/>
    <mergeCell ref="AM77:AM78"/>
    <mergeCell ref="AP78:AU81"/>
    <mergeCell ref="AI77:AI78"/>
    <mergeCell ref="AM73:AM74"/>
    <mergeCell ref="F81:P82"/>
    <mergeCell ref="BU82:BY86"/>
    <mergeCell ref="Q84:S86"/>
    <mergeCell ref="Q80:S83"/>
    <mergeCell ref="AV78:BQ81"/>
    <mergeCell ref="BR78:CG81"/>
    <mergeCell ref="AE77:AE78"/>
    <mergeCell ref="DB69:DQ73"/>
    <mergeCell ref="BS69:CG73"/>
    <mergeCell ref="CI74:CX77"/>
    <mergeCell ref="Q69:S71"/>
    <mergeCell ref="AQ96:BS101"/>
    <mergeCell ref="Q90:S93"/>
    <mergeCell ref="E91:O92"/>
    <mergeCell ref="U91:Y92"/>
    <mergeCell ref="AA91:AA92"/>
    <mergeCell ref="AC91:AC92"/>
    <mergeCell ref="AE91:AE92"/>
    <mergeCell ref="E88:O88"/>
    <mergeCell ref="U88:Y88"/>
    <mergeCell ref="AR88:BR89"/>
    <mergeCell ref="CB97:CK100"/>
    <mergeCell ref="AG91:AG92"/>
    <mergeCell ref="AI91:AI92"/>
    <mergeCell ref="CB88:CK89"/>
    <mergeCell ref="AK91:AK92"/>
    <mergeCell ref="AM91:AM92"/>
    <mergeCell ref="AP92:CX95"/>
    <mergeCell ref="AC95:AC97"/>
    <mergeCell ref="Q87:S89"/>
    <mergeCell ref="DN97:DP100"/>
    <mergeCell ref="Q76:S79"/>
    <mergeCell ref="BU87:BY90"/>
    <mergeCell ref="AP74:AU77"/>
    <mergeCell ref="AV74:BQ77"/>
    <mergeCell ref="BR74:CG77"/>
    <mergeCell ref="DA78:DO81"/>
    <mergeCell ref="DA74:DO77"/>
    <mergeCell ref="DN88:DP89"/>
    <mergeCell ref="CM88:CP89"/>
    <mergeCell ref="CR88:CT89"/>
    <mergeCell ref="CV88:CY89"/>
    <mergeCell ref="DA88:DC89"/>
    <mergeCell ref="DE88:DH89"/>
    <mergeCell ref="DJ88:DL89"/>
    <mergeCell ref="U105:Y106"/>
    <mergeCell ref="AA105:AA106"/>
    <mergeCell ref="AC105:AC106"/>
    <mergeCell ref="Q112:S115"/>
    <mergeCell ref="G133:O134"/>
    <mergeCell ref="G128:O130"/>
    <mergeCell ref="G117:O117"/>
    <mergeCell ref="AA124:AA125"/>
    <mergeCell ref="AC124:AC125"/>
    <mergeCell ref="AA113:AA114"/>
    <mergeCell ref="AC113:AC114"/>
    <mergeCell ref="U133:Y134"/>
    <mergeCell ref="AA133:AA134"/>
    <mergeCell ref="AC133:AC134"/>
    <mergeCell ref="U128:Y130"/>
    <mergeCell ref="AA128:AA130"/>
    <mergeCell ref="AC128:AC130"/>
    <mergeCell ref="AC120:AC121"/>
    <mergeCell ref="AA120:AA121"/>
    <mergeCell ref="U120:Y121"/>
    <mergeCell ref="AA109:AA110"/>
    <mergeCell ref="AC109:AC110"/>
    <mergeCell ref="Q108:S111"/>
    <mergeCell ref="G120:O121"/>
    <mergeCell ref="AP102:DC105"/>
    <mergeCell ref="AK100:AK102"/>
    <mergeCell ref="AM100:AM102"/>
    <mergeCell ref="AE95:AE97"/>
    <mergeCell ref="DJ97:DL100"/>
    <mergeCell ref="AE105:AE106"/>
    <mergeCell ref="AG105:AG106"/>
    <mergeCell ref="AI105:AI106"/>
    <mergeCell ref="AK105:AK106"/>
    <mergeCell ref="AM105:AM106"/>
    <mergeCell ref="AI100:AI102"/>
    <mergeCell ref="AI95:AI97"/>
    <mergeCell ref="AK95:AK97"/>
    <mergeCell ref="AM95:AM97"/>
    <mergeCell ref="DE97:DH100"/>
    <mergeCell ref="CR97:CT100"/>
    <mergeCell ref="CV97:CY100"/>
    <mergeCell ref="DA97:DC100"/>
    <mergeCell ref="AG95:AG97"/>
    <mergeCell ref="BU96:BY101"/>
    <mergeCell ref="AA100:AA102"/>
    <mergeCell ref="AC100:AC102"/>
    <mergeCell ref="AE100:AE102"/>
    <mergeCell ref="AG100:AG102"/>
    <mergeCell ref="DP110:DR113"/>
    <mergeCell ref="C94:C135"/>
    <mergeCell ref="E94:O98"/>
    <mergeCell ref="Q94:S98"/>
    <mergeCell ref="U95:Y97"/>
    <mergeCell ref="G113:O114"/>
    <mergeCell ref="U113:Y114"/>
    <mergeCell ref="D99:P103"/>
    <mergeCell ref="Q99:S103"/>
    <mergeCell ref="U124:Y125"/>
    <mergeCell ref="Q123:S126"/>
    <mergeCell ref="G124:O125"/>
    <mergeCell ref="Q116:S118"/>
    <mergeCell ref="Q132:S135"/>
    <mergeCell ref="Q127:S131"/>
    <mergeCell ref="U117:Y117"/>
    <mergeCell ref="Q119:S122"/>
    <mergeCell ref="CM97:CP100"/>
    <mergeCell ref="AA95:AA97"/>
    <mergeCell ref="U100:Y102"/>
    <mergeCell ref="G109:O110"/>
    <mergeCell ref="U109:Y110"/>
    <mergeCell ref="D104:E135"/>
    <mergeCell ref="Q104:S107"/>
    <mergeCell ref="G105:O106"/>
    <mergeCell ref="AM133:AM134"/>
    <mergeCell ref="AI128:AI130"/>
    <mergeCell ref="AK128:AK130"/>
    <mergeCell ref="AK113:AK114"/>
    <mergeCell ref="AM113:AM114"/>
    <mergeCell ref="AG128:AG130"/>
    <mergeCell ref="AE133:AE134"/>
    <mergeCell ref="AG133:AG134"/>
    <mergeCell ref="AE124:AE125"/>
    <mergeCell ref="AG124:AG125"/>
    <mergeCell ref="AG113:AG114"/>
    <mergeCell ref="AE113:AE114"/>
    <mergeCell ref="AI133:AI134"/>
    <mergeCell ref="AK133:AK134"/>
    <mergeCell ref="AE128:AE130"/>
    <mergeCell ref="AM120:AM121"/>
    <mergeCell ref="AK120:AK121"/>
    <mergeCell ref="AI120:AI121"/>
    <mergeCell ref="AG120:AG121"/>
    <mergeCell ref="AM128:AM130"/>
    <mergeCell ref="AI113:AI114"/>
    <mergeCell ref="AP126:AR140"/>
    <mergeCell ref="BP126:CI130"/>
    <mergeCell ref="BO131:BR134"/>
    <mergeCell ref="CH135:CJ137"/>
    <mergeCell ref="AS135:AV137"/>
    <mergeCell ref="AS138:AV140"/>
    <mergeCell ref="BJ138:BN140"/>
    <mergeCell ref="CB138:CE140"/>
    <mergeCell ref="AX110:CG115"/>
    <mergeCell ref="AP110:AW115"/>
    <mergeCell ref="AP116:AW120"/>
    <mergeCell ref="AP121:AW124"/>
    <mergeCell ref="AX116:CG120"/>
    <mergeCell ref="AX121:CG124"/>
    <mergeCell ref="CJ116:DO120"/>
    <mergeCell ref="CJ121:DO124"/>
    <mergeCell ref="AI124:AI125"/>
    <mergeCell ref="AK124:AK125"/>
    <mergeCell ref="AM124:AM125"/>
    <mergeCell ref="AE120:AE121"/>
    <mergeCell ref="AI109:AI110"/>
    <mergeCell ref="AK109:AK110"/>
    <mergeCell ref="AM109:AM110"/>
    <mergeCell ref="CJ106:DR109"/>
    <mergeCell ref="AX106:CI109"/>
    <mergeCell ref="AP106:AW109"/>
    <mergeCell ref="CJ110:DO115"/>
    <mergeCell ref="AE109:AE110"/>
    <mergeCell ref="AG109:AG110"/>
    <mergeCell ref="CH110:CI113"/>
  </mergeCells>
  <phoneticPr fontId="12"/>
  <printOptions horizontalCentered="1" verticalCentered="1"/>
  <pageMargins left="0" right="0.11811023622047245" top="0" bottom="0" header="0" footer="0"/>
  <pageSetup paperSize="9" scale="72" orientation="portrait" verticalDpi="18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X66"/>
  <sheetViews>
    <sheetView showZeros="0" zoomScale="90" zoomScaleNormal="90" workbookViewId="0">
      <selection activeCell="IX95" sqref="IX95"/>
    </sheetView>
  </sheetViews>
  <sheetFormatPr defaultColWidth="9" defaultRowHeight="15" customHeight="1"/>
  <cols>
    <col min="1" max="1" width="5.5" style="300" customWidth="1"/>
    <col min="2" max="2" width="3.25" style="300" customWidth="1"/>
    <col min="3" max="3" width="2.5" style="300" customWidth="1"/>
    <col min="4" max="4" width="2.875" style="300" customWidth="1"/>
    <col min="5" max="5" width="2.25" style="300" customWidth="1"/>
    <col min="6" max="6" width="2.5" style="300" customWidth="1"/>
    <col min="7" max="7" width="2" style="300" customWidth="1"/>
    <col min="8" max="8" width="2.625" style="300" customWidth="1"/>
    <col min="9" max="9" width="14.125" style="300" customWidth="1"/>
    <col min="10" max="10" width="2.25" style="300" customWidth="1"/>
    <col min="11" max="11" width="5.25" style="300" customWidth="1"/>
    <col min="12" max="12" width="3" style="300" customWidth="1"/>
    <col min="13" max="13" width="5.5" style="300" customWidth="1"/>
    <col min="14" max="14" width="10.875" style="300" customWidth="1"/>
    <col min="15" max="15" width="11.5" style="300" customWidth="1"/>
    <col min="16" max="16" width="2.5" style="300" customWidth="1"/>
    <col min="17" max="17" width="1.25" style="300" customWidth="1"/>
    <col min="18" max="18" width="5.25" style="300" customWidth="1"/>
    <col min="19" max="19" width="2.125" style="300" customWidth="1"/>
    <col min="20" max="20" width="3.5" style="300" customWidth="1"/>
    <col min="21" max="21" width="3.875" style="300" customWidth="1"/>
    <col min="22" max="22" width="1.125" style="300" customWidth="1"/>
    <col min="23" max="23" width="1.25" style="300" customWidth="1"/>
    <col min="24" max="24" width="1.875" style="300" customWidth="1"/>
    <col min="25" max="25" width="3.375" style="300" customWidth="1"/>
    <col min="26" max="26" width="3.125" style="300" customWidth="1"/>
    <col min="27" max="27" width="2.25" style="300" customWidth="1"/>
    <col min="28" max="28" width="4.875" style="300" customWidth="1"/>
    <col min="29" max="29" width="2.875" style="300" customWidth="1"/>
    <col min="30" max="30" width="3.5" style="300" customWidth="1"/>
    <col min="31" max="31" width="1.875" style="300" customWidth="1"/>
    <col min="32" max="32" width="2.375" style="300" customWidth="1"/>
    <col min="33" max="33" width="3.25" style="300" customWidth="1"/>
    <col min="34" max="34" width="2.75" style="300" customWidth="1"/>
    <col min="35" max="35" width="1.625" style="300" customWidth="1"/>
    <col min="36" max="36" width="5.125" style="300" customWidth="1"/>
    <col min="37" max="44" width="1.625" style="300" customWidth="1"/>
    <col min="45" max="51" width="1.625" style="300" hidden="1" customWidth="1"/>
    <col min="52" max="257" width="0" style="300" hidden="1"/>
    <col min="258" max="258" width="3" style="300" customWidth="1"/>
    <col min="259" max="265" width="9" style="300" customWidth="1"/>
    <col min="266" max="16384" width="9" style="300"/>
  </cols>
  <sheetData>
    <row r="1" spans="1:46" ht="15.75"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row>
    <row r="2" spans="1:46" ht="22.5" customHeight="1">
      <c r="A2" s="299"/>
      <c r="B2" s="299"/>
      <c r="C2" s="299"/>
      <c r="D2" s="299"/>
      <c r="E2" s="299"/>
      <c r="F2" s="299"/>
      <c r="G2" s="299"/>
      <c r="H2" s="299"/>
      <c r="I2" s="299"/>
      <c r="J2" s="299"/>
      <c r="K2" s="299"/>
      <c r="L2" s="299"/>
      <c r="M2" s="299"/>
      <c r="N2" s="299"/>
      <c r="O2" s="299"/>
      <c r="P2" s="299"/>
      <c r="Q2" s="299"/>
      <c r="R2" s="299"/>
      <c r="S2" s="299"/>
      <c r="T2" s="299"/>
      <c r="U2" s="299"/>
      <c r="V2" s="299"/>
      <c r="W2" s="299"/>
      <c r="X2" s="301"/>
      <c r="Y2" s="299"/>
      <c r="Z2" s="299"/>
      <c r="AA2" s="299"/>
      <c r="AB2" s="299"/>
      <c r="AC2" s="299"/>
      <c r="AD2" s="6657" t="s">
        <v>76</v>
      </c>
      <c r="AE2" s="6657"/>
      <c r="AF2" s="6657"/>
      <c r="AG2" s="6657"/>
      <c r="AH2" s="6657"/>
      <c r="AI2" s="299"/>
      <c r="AJ2" s="299"/>
      <c r="AK2" s="299"/>
      <c r="AL2" s="299"/>
      <c r="AM2" s="299"/>
      <c r="AN2" s="299"/>
      <c r="AO2" s="299"/>
      <c r="AP2" s="299"/>
      <c r="AQ2" s="299"/>
      <c r="AR2" s="299"/>
      <c r="AS2" s="299"/>
      <c r="AT2" s="299"/>
    </row>
    <row r="3" spans="1:46" ht="5.2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row>
    <row r="4" spans="1:46" ht="26.25" customHeight="1">
      <c r="A4" s="299"/>
      <c r="B4" s="299"/>
      <c r="C4" s="6658" t="s">
        <v>77</v>
      </c>
      <c r="D4" s="6658"/>
      <c r="E4" s="6658"/>
      <c r="F4" s="6658"/>
      <c r="G4" s="6658"/>
      <c r="H4" s="6658"/>
      <c r="I4" s="6658"/>
      <c r="J4" s="6658"/>
      <c r="K4" s="6658"/>
      <c r="L4" s="6658"/>
      <c r="M4" s="6658"/>
      <c r="N4" s="6658"/>
      <c r="O4" s="6658"/>
      <c r="P4" s="6658"/>
      <c r="Q4" s="6658"/>
      <c r="R4" s="6658"/>
      <c r="S4" s="6658"/>
      <c r="T4" s="6658"/>
      <c r="U4" s="6658"/>
      <c r="V4" s="299"/>
      <c r="W4" s="299"/>
      <c r="X4" s="299"/>
      <c r="Y4" s="299"/>
      <c r="Z4" s="6659" t="s">
        <v>78</v>
      </c>
      <c r="AA4" s="6659"/>
      <c r="AB4" s="6659"/>
      <c r="AC4" s="6660" t="str">
        <f>分離第三表入力用!O4</f>
        <v>06</v>
      </c>
      <c r="AD4" s="6660"/>
      <c r="AE4" s="6659" t="s">
        <v>79</v>
      </c>
      <c r="AF4" s="6659"/>
      <c r="AG4" s="6659"/>
      <c r="AH4" s="6659"/>
      <c r="AI4" s="299"/>
      <c r="AJ4" s="299"/>
      <c r="AK4" s="299"/>
      <c r="AL4" s="299"/>
      <c r="AM4" s="299"/>
      <c r="AN4" s="299"/>
      <c r="AO4" s="299"/>
      <c r="AP4" s="299"/>
      <c r="AQ4" s="299"/>
      <c r="AR4" s="299"/>
      <c r="AS4" s="299"/>
      <c r="AT4" s="299"/>
    </row>
    <row r="5" spans="1:46" ht="9.75" customHeight="1">
      <c r="A5" s="299"/>
      <c r="B5" s="299"/>
      <c r="C5" s="6658"/>
      <c r="D5" s="6658"/>
      <c r="E5" s="6658"/>
      <c r="F5" s="6658"/>
      <c r="G5" s="6658"/>
      <c r="H5" s="6658"/>
      <c r="I5" s="6658"/>
      <c r="J5" s="6658"/>
      <c r="K5" s="6658"/>
      <c r="L5" s="6658"/>
      <c r="M5" s="6658"/>
      <c r="N5" s="6658"/>
      <c r="O5" s="6658"/>
      <c r="P5" s="6658"/>
      <c r="Q5" s="6658"/>
      <c r="R5" s="6658"/>
      <c r="S5" s="6658"/>
      <c r="T5" s="6658"/>
      <c r="U5" s="6658"/>
      <c r="V5" s="299"/>
      <c r="W5" s="299"/>
      <c r="X5" s="299"/>
      <c r="Y5" s="299"/>
      <c r="Z5" s="302"/>
      <c r="AA5" s="302"/>
      <c r="AB5" s="302"/>
      <c r="AC5" s="303"/>
      <c r="AD5" s="303"/>
      <c r="AE5" s="302"/>
      <c r="AF5" s="302"/>
      <c r="AG5" s="302"/>
      <c r="AH5" s="302"/>
      <c r="AI5" s="299"/>
      <c r="AJ5" s="299"/>
      <c r="AK5" s="299"/>
      <c r="AL5" s="299"/>
      <c r="AM5" s="299"/>
      <c r="AN5" s="299"/>
      <c r="AO5" s="299"/>
      <c r="AP5" s="299"/>
      <c r="AQ5" s="299"/>
      <c r="AR5" s="299"/>
      <c r="AS5" s="299"/>
      <c r="AT5" s="299"/>
    </row>
    <row r="6" spans="1:46" ht="34.5" customHeight="1">
      <c r="A6" s="299"/>
      <c r="B6" s="299"/>
      <c r="C6" s="6658"/>
      <c r="D6" s="6658"/>
      <c r="E6" s="6658"/>
      <c r="F6" s="6658"/>
      <c r="G6" s="6658"/>
      <c r="H6" s="6658"/>
      <c r="I6" s="6658"/>
      <c r="J6" s="6658"/>
      <c r="K6" s="6658"/>
      <c r="L6" s="6658"/>
      <c r="M6" s="6658"/>
      <c r="N6" s="6658"/>
      <c r="O6" s="6658"/>
      <c r="P6" s="6658"/>
      <c r="Q6" s="6658"/>
      <c r="R6" s="6658"/>
      <c r="S6" s="6658"/>
      <c r="T6" s="6658"/>
      <c r="U6" s="6658"/>
      <c r="V6" s="299"/>
      <c r="W6" s="299"/>
      <c r="X6" s="6661" t="s">
        <v>80</v>
      </c>
      <c r="Y6" s="6661"/>
      <c r="Z6" s="6661"/>
      <c r="AA6" s="6662"/>
      <c r="AB6" s="6663" t="str">
        <f>分離第三表入力用!AH8</f>
        <v>12345678</v>
      </c>
      <c r="AC6" s="6664"/>
      <c r="AD6" s="6664"/>
      <c r="AE6" s="6664"/>
      <c r="AF6" s="6664"/>
      <c r="AG6" s="6664"/>
      <c r="AH6" s="6664"/>
      <c r="AI6" s="299"/>
      <c r="AJ6" s="6665" t="s">
        <v>81</v>
      </c>
      <c r="AK6" s="299"/>
      <c r="AL6" s="299"/>
      <c r="AM6" s="299"/>
      <c r="AN6" s="299"/>
      <c r="AO6" s="299"/>
      <c r="AP6" s="299"/>
      <c r="AQ6" s="299"/>
      <c r="AR6" s="299"/>
      <c r="AS6" s="299"/>
      <c r="AT6" s="299"/>
    </row>
    <row r="7" spans="1:46" ht="12" customHeight="1">
      <c r="A7" s="299"/>
      <c r="B7" s="304"/>
      <c r="C7" s="304"/>
      <c r="D7" s="304"/>
      <c r="E7" s="304"/>
      <c r="F7" s="304"/>
      <c r="G7" s="304"/>
      <c r="H7" s="304"/>
      <c r="I7" s="304"/>
      <c r="J7" s="304"/>
      <c r="K7" s="304"/>
      <c r="L7" s="304"/>
      <c r="M7" s="304"/>
      <c r="N7" s="304"/>
      <c r="O7" s="304"/>
      <c r="P7" s="304"/>
      <c r="Q7" s="304"/>
      <c r="R7" s="304"/>
      <c r="S7" s="304"/>
      <c r="T7" s="304"/>
      <c r="U7" s="304"/>
      <c r="V7" s="304"/>
      <c r="W7" s="304"/>
      <c r="X7" s="304"/>
      <c r="Y7" s="304"/>
      <c r="Z7" s="304"/>
      <c r="AA7" s="304"/>
      <c r="AB7" s="304"/>
      <c r="AC7" s="304"/>
      <c r="AD7" s="304"/>
      <c r="AE7" s="304"/>
      <c r="AF7" s="304"/>
      <c r="AG7" s="304"/>
      <c r="AH7" s="304"/>
      <c r="AI7" s="304"/>
      <c r="AJ7" s="6665"/>
      <c r="AK7" s="304"/>
      <c r="AL7" s="299"/>
      <c r="AM7" s="299"/>
      <c r="AN7" s="299"/>
      <c r="AO7" s="299"/>
      <c r="AP7" s="299"/>
      <c r="AQ7" s="299"/>
      <c r="AR7" s="299"/>
      <c r="AS7" s="299"/>
      <c r="AT7" s="299"/>
    </row>
    <row r="8" spans="1:46" ht="22.7" customHeight="1">
      <c r="A8" s="299"/>
      <c r="B8" s="304"/>
      <c r="C8" s="1432"/>
      <c r="D8" s="6666" t="s">
        <v>1255</v>
      </c>
      <c r="E8" s="6666"/>
      <c r="F8" s="6666"/>
      <c r="G8" s="6666"/>
      <c r="H8" s="6666"/>
      <c r="I8" s="6666"/>
      <c r="J8" s="6666"/>
      <c r="K8" s="6666"/>
      <c r="L8" s="6666"/>
      <c r="M8" s="6666"/>
      <c r="N8" s="6666"/>
      <c r="O8" s="6666"/>
      <c r="P8" s="6666"/>
      <c r="Q8" s="6666"/>
      <c r="R8" s="6666"/>
      <c r="S8" s="6666"/>
      <c r="T8" s="6666"/>
      <c r="U8" s="6666"/>
      <c r="V8" s="6666"/>
      <c r="W8" s="6666"/>
      <c r="X8" s="6666"/>
      <c r="Y8" s="6666"/>
      <c r="Z8" s="6666"/>
      <c r="AA8" s="6666"/>
      <c r="AB8" s="6666"/>
      <c r="AC8" s="6666"/>
      <c r="AD8" s="6666"/>
      <c r="AE8" s="6666"/>
      <c r="AF8" s="6666"/>
      <c r="AG8" s="6666"/>
      <c r="AH8" s="304"/>
      <c r="AI8" s="304"/>
      <c r="AJ8" s="6665"/>
      <c r="AK8" s="304"/>
      <c r="AL8" s="299"/>
      <c r="AM8" s="299"/>
      <c r="AN8" s="299"/>
      <c r="AO8" s="299"/>
      <c r="AP8" s="299"/>
      <c r="AQ8" s="299"/>
      <c r="AR8" s="299"/>
      <c r="AS8" s="299"/>
      <c r="AT8" s="299"/>
    </row>
    <row r="9" spans="1:46" ht="22.7" customHeight="1">
      <c r="A9" s="299"/>
      <c r="B9" s="304"/>
      <c r="C9" s="6666" t="s">
        <v>1254</v>
      </c>
      <c r="D9" s="6666"/>
      <c r="E9" s="6666"/>
      <c r="F9" s="6666"/>
      <c r="G9" s="6666"/>
      <c r="H9" s="6666"/>
      <c r="I9" s="6666"/>
      <c r="J9" s="6666"/>
      <c r="K9" s="6666"/>
      <c r="L9" s="1432"/>
      <c r="M9" s="1432"/>
      <c r="N9" s="1432"/>
      <c r="O9" s="1432"/>
      <c r="P9" s="1432"/>
      <c r="Q9" s="1432"/>
      <c r="R9" s="1432"/>
      <c r="S9" s="1432"/>
      <c r="T9" s="1432"/>
      <c r="U9" s="1432"/>
      <c r="V9" s="1432"/>
      <c r="W9" s="1432"/>
      <c r="X9" s="1432"/>
      <c r="Y9" s="1432"/>
      <c r="Z9" s="1432"/>
      <c r="AA9" s="1432"/>
      <c r="AB9" s="1432"/>
      <c r="AC9" s="1432"/>
      <c r="AD9" s="1432"/>
      <c r="AE9" s="1432"/>
      <c r="AF9" s="1432"/>
      <c r="AG9" s="1432"/>
      <c r="AH9" s="304"/>
      <c r="AI9" s="304"/>
      <c r="AJ9" s="6665"/>
      <c r="AK9" s="304"/>
      <c r="AL9" s="299"/>
      <c r="AM9" s="299"/>
      <c r="AN9" s="299"/>
      <c r="AO9" s="299"/>
      <c r="AP9" s="299"/>
      <c r="AQ9" s="299"/>
      <c r="AR9" s="299"/>
      <c r="AS9" s="299"/>
      <c r="AT9" s="299"/>
    </row>
    <row r="10" spans="1:46" ht="22.7" customHeight="1">
      <c r="A10" s="299"/>
      <c r="B10" s="304"/>
      <c r="C10" s="1432"/>
      <c r="D10" s="6666" t="s">
        <v>1257</v>
      </c>
      <c r="E10" s="6666"/>
      <c r="F10" s="6666"/>
      <c r="G10" s="6666"/>
      <c r="H10" s="6666"/>
      <c r="I10" s="6666"/>
      <c r="J10" s="6666"/>
      <c r="K10" s="6666"/>
      <c r="L10" s="6666"/>
      <c r="M10" s="6666"/>
      <c r="N10" s="6666"/>
      <c r="O10" s="6666"/>
      <c r="P10" s="6666"/>
      <c r="Q10" s="6666"/>
      <c r="R10" s="6666"/>
      <c r="S10" s="6666"/>
      <c r="T10" s="6666"/>
      <c r="U10" s="6666"/>
      <c r="V10" s="6666"/>
      <c r="W10" s="6666"/>
      <c r="X10" s="6666"/>
      <c r="Y10" s="6666"/>
      <c r="Z10" s="6666"/>
      <c r="AA10" s="6666"/>
      <c r="AB10" s="6666"/>
      <c r="AC10" s="6666"/>
      <c r="AD10" s="6666"/>
      <c r="AE10" s="6666"/>
      <c r="AF10" s="6666"/>
      <c r="AG10" s="6666"/>
      <c r="AH10" s="304"/>
      <c r="AI10" s="304"/>
      <c r="AJ10" s="6665"/>
      <c r="AK10" s="304"/>
      <c r="AL10" s="299"/>
      <c r="AM10" s="299"/>
      <c r="AN10" s="299"/>
      <c r="AO10" s="299"/>
      <c r="AP10" s="299"/>
      <c r="AQ10" s="299"/>
      <c r="AR10" s="299"/>
      <c r="AS10" s="299"/>
      <c r="AT10" s="299"/>
    </row>
    <row r="11" spans="1:46" ht="22.7" customHeight="1">
      <c r="A11" s="299"/>
      <c r="B11" s="305"/>
      <c r="C11" s="6740" t="s">
        <v>1256</v>
      </c>
      <c r="D11" s="6740"/>
      <c r="E11" s="6740"/>
      <c r="F11" s="6740"/>
      <c r="G11" s="6740"/>
      <c r="H11" s="6740"/>
      <c r="I11" s="6740"/>
      <c r="J11" s="6740"/>
      <c r="K11" s="6740"/>
      <c r="L11" s="6740"/>
      <c r="M11" s="6740"/>
      <c r="N11" s="6740"/>
      <c r="O11" s="6740"/>
      <c r="P11" s="6740"/>
      <c r="Q11" s="6740"/>
      <c r="R11" s="6740"/>
      <c r="S11" s="1433"/>
      <c r="T11" s="1433"/>
      <c r="U11" s="1433"/>
      <c r="V11" s="1433"/>
      <c r="W11" s="1433"/>
      <c r="X11" s="1433"/>
      <c r="Y11" s="1433"/>
      <c r="Z11" s="1433"/>
      <c r="AA11" s="1433"/>
      <c r="AB11" s="1433"/>
      <c r="AC11" s="1433"/>
      <c r="AD11" s="1433"/>
      <c r="AE11" s="1433"/>
      <c r="AF11" s="1433"/>
      <c r="AG11" s="1433"/>
      <c r="AH11" s="304"/>
      <c r="AI11" s="304"/>
      <c r="AJ11" s="6665"/>
      <c r="AK11" s="304"/>
      <c r="AL11" s="299"/>
      <c r="AM11" s="299"/>
      <c r="AN11" s="299"/>
      <c r="AO11" s="299"/>
      <c r="AP11" s="299"/>
      <c r="AQ11" s="299"/>
      <c r="AR11" s="299"/>
      <c r="AS11" s="299"/>
      <c r="AT11" s="299"/>
    </row>
    <row r="12" spans="1:46" ht="14.25" customHeight="1">
      <c r="A12" s="299"/>
      <c r="B12" s="304"/>
      <c r="C12" s="304"/>
      <c r="D12" s="304"/>
      <c r="E12" s="304"/>
      <c r="F12" s="304"/>
      <c r="G12" s="304"/>
      <c r="H12" s="304"/>
      <c r="I12" s="304"/>
      <c r="J12" s="304"/>
      <c r="K12" s="304"/>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4"/>
      <c r="AJ12" s="6665"/>
      <c r="AK12" s="304"/>
      <c r="AL12" s="299"/>
      <c r="AM12" s="299"/>
      <c r="AN12" s="299"/>
      <c r="AO12" s="299"/>
      <c r="AP12" s="299"/>
      <c r="AQ12" s="299"/>
      <c r="AR12" s="299"/>
      <c r="AS12" s="299"/>
      <c r="AT12" s="299"/>
    </row>
    <row r="13" spans="1:46" ht="22.5" customHeight="1">
      <c r="A13" s="299"/>
      <c r="B13" s="6667" t="s">
        <v>82</v>
      </c>
      <c r="C13" s="6667"/>
      <c r="D13" s="6667"/>
      <c r="E13" s="6667"/>
      <c r="F13" s="6667"/>
      <c r="G13" s="6667"/>
      <c r="H13" s="306"/>
      <c r="I13" s="6668" t="str">
        <f>申告書1入力用!E6</f>
        <v>A市××町１－２３－45</v>
      </c>
      <c r="J13" s="6668"/>
      <c r="K13" s="6668"/>
      <c r="L13" s="6668"/>
      <c r="M13" s="6668"/>
      <c r="N13" s="6668"/>
      <c r="O13" s="6668"/>
      <c r="P13" s="6669"/>
      <c r="Q13" s="307"/>
      <c r="R13" s="6670" t="s">
        <v>83</v>
      </c>
      <c r="S13" s="6670"/>
      <c r="T13" s="6670"/>
      <c r="U13" s="6670"/>
      <c r="V13" s="6670"/>
      <c r="W13" s="308"/>
      <c r="X13" s="309"/>
      <c r="Y13" s="6671" t="str">
        <f>分離第三表入力用!H14</f>
        <v>コクゼイ　タロウ</v>
      </c>
      <c r="Z13" s="6671"/>
      <c r="AA13" s="6671"/>
      <c r="AB13" s="6671"/>
      <c r="AC13" s="6671"/>
      <c r="AD13" s="6671"/>
      <c r="AE13" s="6671"/>
      <c r="AF13" s="6671"/>
      <c r="AG13" s="6671"/>
      <c r="AH13" s="310"/>
      <c r="AI13" s="304"/>
      <c r="AJ13" s="6665"/>
      <c r="AK13" s="304"/>
      <c r="AL13" s="299"/>
      <c r="AM13" s="299"/>
      <c r="AN13" s="299"/>
      <c r="AO13" s="299"/>
      <c r="AP13" s="299"/>
      <c r="AQ13" s="299"/>
      <c r="AR13" s="299"/>
      <c r="AS13" s="299"/>
      <c r="AT13" s="299"/>
    </row>
    <row r="14" spans="1:46" ht="20.25" customHeight="1">
      <c r="A14" s="299"/>
      <c r="B14" s="6667"/>
      <c r="C14" s="6667"/>
      <c r="D14" s="6667"/>
      <c r="E14" s="6667"/>
      <c r="F14" s="6667"/>
      <c r="G14" s="6667"/>
      <c r="H14" s="306"/>
      <c r="I14" s="6668"/>
      <c r="J14" s="6668"/>
      <c r="K14" s="6668"/>
      <c r="L14" s="6668"/>
      <c r="M14" s="6668"/>
      <c r="N14" s="6668"/>
      <c r="O14" s="6668"/>
      <c r="P14" s="6669"/>
      <c r="Q14" s="307"/>
      <c r="R14" s="6667" t="s">
        <v>84</v>
      </c>
      <c r="S14" s="6667"/>
      <c r="T14" s="6667"/>
      <c r="U14" s="6667"/>
      <c r="V14" s="6667"/>
      <c r="W14" s="311"/>
      <c r="X14" s="310"/>
      <c r="Y14" s="6677" t="str">
        <f>分離第三表入力用!H16</f>
        <v>国税　太郎</v>
      </c>
      <c r="Z14" s="6677"/>
      <c r="AA14" s="6677"/>
      <c r="AB14" s="6677"/>
      <c r="AC14" s="6677"/>
      <c r="AD14" s="6677"/>
      <c r="AE14" s="6677"/>
      <c r="AF14" s="6677"/>
      <c r="AG14" s="6677"/>
      <c r="AH14" s="310"/>
      <c r="AI14" s="304"/>
      <c r="AJ14" s="6665"/>
      <c r="AK14" s="304"/>
      <c r="AL14" s="299"/>
      <c r="AM14" s="299"/>
      <c r="AN14" s="299"/>
      <c r="AO14" s="299"/>
      <c r="AP14" s="299"/>
      <c r="AQ14" s="299"/>
      <c r="AR14" s="299"/>
      <c r="AS14" s="299"/>
      <c r="AT14" s="299"/>
    </row>
    <row r="15" spans="1:46" ht="22.5" customHeight="1">
      <c r="A15" s="299"/>
      <c r="B15" s="6678" t="s">
        <v>85</v>
      </c>
      <c r="C15" s="6678"/>
      <c r="D15" s="6678"/>
      <c r="E15" s="6678"/>
      <c r="F15" s="6678"/>
      <c r="G15" s="6678"/>
      <c r="H15" s="312" t="s">
        <v>86</v>
      </c>
      <c r="I15" s="6679"/>
      <c r="J15" s="6679"/>
      <c r="K15" s="6679"/>
      <c r="L15" s="6679"/>
      <c r="M15" s="6679"/>
      <c r="N15" s="6679"/>
      <c r="O15" s="313"/>
      <c r="P15" s="314" t="s">
        <v>87</v>
      </c>
      <c r="Q15" s="307"/>
      <c r="R15" s="6667"/>
      <c r="S15" s="6667"/>
      <c r="T15" s="6667"/>
      <c r="U15" s="6667"/>
      <c r="V15" s="6667"/>
      <c r="W15" s="311"/>
      <c r="X15" s="310"/>
      <c r="Y15" s="6677"/>
      <c r="Z15" s="6677"/>
      <c r="AA15" s="6677"/>
      <c r="AB15" s="6677"/>
      <c r="AC15" s="6677"/>
      <c r="AD15" s="6677"/>
      <c r="AE15" s="6677"/>
      <c r="AF15" s="6677"/>
      <c r="AG15" s="6677"/>
      <c r="AH15" s="310"/>
      <c r="AI15" s="304"/>
      <c r="AJ15" s="6665"/>
      <c r="AK15" s="304"/>
      <c r="AL15" s="299"/>
      <c r="AM15" s="299"/>
      <c r="AN15" s="299"/>
      <c r="AO15" s="299"/>
      <c r="AP15" s="299"/>
      <c r="AQ15" s="299"/>
      <c r="AR15" s="299"/>
      <c r="AS15" s="299"/>
      <c r="AT15" s="299"/>
    </row>
    <row r="16" spans="1:46" ht="23.25" customHeight="1">
      <c r="A16" s="299"/>
      <c r="B16" s="6680" t="s">
        <v>88</v>
      </c>
      <c r="C16" s="6680"/>
      <c r="D16" s="6680"/>
      <c r="E16" s="6680"/>
      <c r="F16" s="6680"/>
      <c r="G16" s="6680"/>
      <c r="H16" s="6681" t="str">
        <f>申告書1入力用!AH12</f>
        <v>123-456-7890</v>
      </c>
      <c r="I16" s="6682"/>
      <c r="J16" s="6682"/>
      <c r="K16" s="6682"/>
      <c r="L16" s="6683" t="s">
        <v>89</v>
      </c>
      <c r="M16" s="6684"/>
      <c r="N16" s="6687" t="str">
        <f>申告書1入力用!R10</f>
        <v>〇〇小売業</v>
      </c>
      <c r="O16" s="6687"/>
      <c r="P16" s="6688"/>
      <c r="Q16" s="6691" t="s">
        <v>90</v>
      </c>
      <c r="R16" s="6692"/>
      <c r="S16" s="6692"/>
      <c r="T16" s="6692"/>
      <c r="U16" s="6692"/>
      <c r="V16" s="6692"/>
      <c r="W16" s="6693"/>
      <c r="X16" s="315"/>
      <c r="Y16" s="6696" t="str">
        <f>'2-入力用'!AK71</f>
        <v>京都　四郎</v>
      </c>
      <c r="Z16" s="6696"/>
      <c r="AA16" s="6696"/>
      <c r="AB16" s="6696"/>
      <c r="AC16" s="6696"/>
      <c r="AD16" s="6696"/>
      <c r="AE16" s="6696"/>
      <c r="AF16" s="6696"/>
      <c r="AG16" s="6696"/>
      <c r="AH16" s="315"/>
      <c r="AI16" s="304"/>
      <c r="AJ16" s="6665"/>
      <c r="AK16" s="304"/>
      <c r="AL16" s="299"/>
      <c r="AM16" s="299"/>
      <c r="AN16" s="299"/>
      <c r="AO16" s="299"/>
      <c r="AP16" s="299"/>
      <c r="AQ16" s="299"/>
      <c r="AR16" s="299"/>
      <c r="AS16" s="299"/>
      <c r="AT16" s="299"/>
    </row>
    <row r="17" spans="1:258" ht="9" customHeight="1">
      <c r="A17" s="299"/>
      <c r="B17" s="6672"/>
      <c r="C17" s="6672"/>
      <c r="D17" s="6672"/>
      <c r="E17" s="6672"/>
      <c r="F17" s="6672"/>
      <c r="G17" s="6672"/>
      <c r="H17" s="6697"/>
      <c r="I17" s="6698"/>
      <c r="J17" s="6698"/>
      <c r="K17" s="6698"/>
      <c r="L17" s="6685"/>
      <c r="M17" s="6686"/>
      <c r="N17" s="6689"/>
      <c r="O17" s="6689"/>
      <c r="P17" s="6690"/>
      <c r="Q17" s="6694"/>
      <c r="R17" s="6667"/>
      <c r="S17" s="6667"/>
      <c r="T17" s="6667"/>
      <c r="U17" s="6667"/>
      <c r="V17" s="6667"/>
      <c r="W17" s="6695"/>
      <c r="X17" s="316"/>
      <c r="Y17" s="6679"/>
      <c r="Z17" s="6679"/>
      <c r="AA17" s="6679"/>
      <c r="AB17" s="6679"/>
      <c r="AC17" s="6679"/>
      <c r="AD17" s="6679"/>
      <c r="AE17" s="6679"/>
      <c r="AF17" s="6679"/>
      <c r="AG17" s="6679"/>
      <c r="AH17" s="310"/>
      <c r="AI17" s="304"/>
      <c r="AJ17" s="6665"/>
      <c r="AK17" s="304"/>
      <c r="AL17" s="299"/>
      <c r="AM17" s="299"/>
      <c r="AN17" s="299"/>
      <c r="AO17" s="299"/>
      <c r="AP17" s="299"/>
      <c r="AQ17" s="299"/>
      <c r="AR17" s="299"/>
      <c r="AS17" s="299"/>
      <c r="AT17" s="299"/>
    </row>
    <row r="18" spans="1:258" ht="25.5" customHeight="1">
      <c r="A18" s="299"/>
      <c r="B18" s="6672" t="s">
        <v>91</v>
      </c>
      <c r="C18" s="6672"/>
      <c r="D18" s="6672"/>
      <c r="E18" s="6672"/>
      <c r="F18" s="6672"/>
      <c r="G18" s="6672"/>
      <c r="H18" s="6697"/>
      <c r="I18" s="6698"/>
      <c r="J18" s="6698"/>
      <c r="K18" s="6698"/>
      <c r="L18" s="6685"/>
      <c r="M18" s="6686"/>
      <c r="N18" s="6689"/>
      <c r="O18" s="6689"/>
      <c r="P18" s="6690"/>
      <c r="Q18" s="307"/>
      <c r="R18" s="6672" t="s">
        <v>92</v>
      </c>
      <c r="S18" s="6672"/>
      <c r="T18" s="6672"/>
      <c r="U18" s="6672"/>
      <c r="V18" s="6672"/>
      <c r="W18" s="317"/>
      <c r="X18" s="318" t="s">
        <v>93</v>
      </c>
      <c r="Y18" s="6673" t="str">
        <f>'2-入力用'!AL73</f>
        <v>〇〇〇-〇〇〇-〇〇〇〇</v>
      </c>
      <c r="Z18" s="6673"/>
      <c r="AA18" s="6673"/>
      <c r="AB18" s="6673"/>
      <c r="AC18" s="6673"/>
      <c r="AD18" s="6673"/>
      <c r="AE18" s="6673"/>
      <c r="AF18" s="6673"/>
      <c r="AG18" s="6673"/>
      <c r="AH18" s="319" t="s">
        <v>94</v>
      </c>
      <c r="AI18" s="304"/>
      <c r="AJ18" s="6665"/>
      <c r="AK18" s="304"/>
      <c r="AL18" s="299"/>
      <c r="AM18" s="299"/>
      <c r="AN18" s="299"/>
      <c r="AO18" s="299"/>
      <c r="AP18" s="299"/>
      <c r="AQ18" s="299"/>
      <c r="AR18" s="299"/>
      <c r="AS18" s="299"/>
      <c r="AT18" s="299"/>
    </row>
    <row r="19" spans="1:258" ht="21.75" customHeight="1">
      <c r="A19" s="299"/>
      <c r="B19" s="6674" t="s">
        <v>95</v>
      </c>
      <c r="C19" s="6674"/>
      <c r="D19" s="6674"/>
      <c r="E19" s="6674"/>
      <c r="F19" s="6674"/>
      <c r="G19" s="6674"/>
      <c r="H19" s="6674"/>
      <c r="I19" s="6674"/>
      <c r="J19" s="6674"/>
      <c r="K19" s="6674"/>
      <c r="L19" s="6674"/>
      <c r="M19" s="6674"/>
      <c r="N19" s="6674"/>
      <c r="O19" s="6674"/>
      <c r="P19" s="6674"/>
      <c r="Q19" s="6674"/>
      <c r="R19" s="6674"/>
      <c r="S19" s="6674"/>
      <c r="T19" s="6674"/>
      <c r="U19" s="6674"/>
      <c r="V19" s="6674"/>
      <c r="W19" s="6674"/>
      <c r="X19" s="304"/>
      <c r="Y19" s="304"/>
      <c r="Z19" s="304"/>
      <c r="AA19" s="304"/>
      <c r="AB19" s="304"/>
      <c r="AC19" s="304"/>
      <c r="AD19" s="304"/>
      <c r="AE19" s="304"/>
      <c r="AF19" s="304"/>
      <c r="AG19" s="304"/>
      <c r="AH19" s="304"/>
      <c r="AI19" s="304"/>
      <c r="AJ19" s="6665"/>
      <c r="AK19" s="304"/>
      <c r="AL19" s="299"/>
      <c r="AM19" s="299"/>
      <c r="AN19" s="299"/>
      <c r="AO19" s="299"/>
      <c r="AP19" s="299"/>
      <c r="AQ19" s="299"/>
      <c r="AR19" s="299"/>
      <c r="AS19" s="299"/>
      <c r="AT19" s="299"/>
    </row>
    <row r="20" spans="1:258" ht="35.25" customHeight="1">
      <c r="A20" s="299"/>
      <c r="B20" s="304"/>
      <c r="C20" s="6675" t="s">
        <v>96</v>
      </c>
      <c r="D20" s="6675"/>
      <c r="E20" s="6675"/>
      <c r="F20" s="6675"/>
      <c r="G20" s="6675"/>
      <c r="H20" s="6675"/>
      <c r="I20" s="6675"/>
      <c r="J20" s="320"/>
      <c r="K20" s="320"/>
      <c r="L20" s="304"/>
      <c r="M20" s="304"/>
      <c r="N20" s="304"/>
      <c r="O20" s="304"/>
      <c r="P20" s="304"/>
      <c r="Q20" s="304"/>
      <c r="R20" s="304"/>
      <c r="S20" s="304"/>
      <c r="T20" s="304"/>
      <c r="U20" s="304"/>
      <c r="V20" s="304"/>
      <c r="W20" s="304"/>
      <c r="X20" s="304"/>
      <c r="Y20" s="304"/>
      <c r="Z20" s="304"/>
      <c r="AA20" s="304"/>
      <c r="AB20" s="304"/>
      <c r="AC20" s="304"/>
      <c r="AD20" s="304"/>
      <c r="AE20" s="304"/>
      <c r="AF20" s="304"/>
      <c r="AG20" s="304"/>
      <c r="AH20" s="304"/>
      <c r="AI20" s="304"/>
      <c r="AJ20" s="6665"/>
      <c r="AK20" s="304"/>
      <c r="AL20" s="299"/>
      <c r="AM20" s="299"/>
      <c r="AN20" s="299"/>
      <c r="AO20" s="299"/>
      <c r="AP20" s="299"/>
      <c r="AQ20" s="299"/>
      <c r="AR20" s="299"/>
      <c r="AS20" s="299"/>
      <c r="AT20" s="299"/>
    </row>
    <row r="21" spans="1:258" ht="42" customHeight="1">
      <c r="A21" s="299"/>
      <c r="B21" s="321"/>
      <c r="C21" s="321"/>
      <c r="D21" s="321"/>
      <c r="E21" s="321"/>
      <c r="F21" s="321"/>
      <c r="G21" s="321"/>
      <c r="H21" s="321"/>
      <c r="I21" s="321"/>
      <c r="J21" s="321"/>
      <c r="K21" s="321"/>
      <c r="L21" s="322"/>
      <c r="M21" s="6676" t="s">
        <v>97</v>
      </c>
      <c r="N21" s="6676"/>
      <c r="O21" s="6676"/>
      <c r="P21" s="6676"/>
      <c r="Q21" s="6676"/>
      <c r="R21" s="6676"/>
      <c r="S21" s="323"/>
      <c r="T21" s="321"/>
      <c r="U21" s="6676" t="s">
        <v>98</v>
      </c>
      <c r="V21" s="6676"/>
      <c r="W21" s="6676"/>
      <c r="X21" s="6676"/>
      <c r="Y21" s="6676"/>
      <c r="Z21" s="6676"/>
      <c r="AA21" s="6676"/>
      <c r="AB21" s="6676"/>
      <c r="AC21" s="6676"/>
      <c r="AD21" s="6676"/>
      <c r="AE21" s="6676"/>
      <c r="AF21" s="6676"/>
      <c r="AG21" s="6676"/>
      <c r="AH21" s="324"/>
      <c r="AI21" s="304"/>
      <c r="AJ21" s="6665"/>
      <c r="AK21" s="304"/>
      <c r="AL21" s="299"/>
      <c r="AM21" s="299"/>
      <c r="AN21" s="299"/>
      <c r="AO21" s="299"/>
      <c r="AP21" s="299"/>
      <c r="AQ21" s="299"/>
      <c r="AR21" s="299"/>
      <c r="AS21" s="299"/>
      <c r="AT21" s="299"/>
    </row>
    <row r="22" spans="1:258" ht="42" customHeight="1">
      <c r="A22" s="325"/>
      <c r="B22" s="6699" t="s">
        <v>99</v>
      </c>
      <c r="C22" s="6699"/>
      <c r="D22" s="326"/>
      <c r="E22" s="6702" t="s">
        <v>100</v>
      </c>
      <c r="F22" s="6702"/>
      <c r="G22" s="6702"/>
      <c r="H22" s="6702"/>
      <c r="I22" s="6702"/>
      <c r="J22" s="327"/>
      <c r="K22" s="328" t="s">
        <v>101</v>
      </c>
      <c r="L22" s="329"/>
      <c r="M22" s="6703"/>
      <c r="N22" s="6703"/>
      <c r="O22" s="6703"/>
      <c r="P22" s="6703"/>
      <c r="Q22" s="6703"/>
      <c r="R22" s="6703"/>
      <c r="S22" s="330"/>
      <c r="T22" s="329"/>
      <c r="U22" s="6703"/>
      <c r="V22" s="6703"/>
      <c r="W22" s="6703"/>
      <c r="X22" s="6703"/>
      <c r="Y22" s="6703"/>
      <c r="Z22" s="6703"/>
      <c r="AA22" s="6703"/>
      <c r="AB22" s="6703"/>
      <c r="AC22" s="6703"/>
      <c r="AD22" s="6703"/>
      <c r="AE22" s="6703"/>
      <c r="AF22" s="6703"/>
      <c r="AG22" s="6703"/>
      <c r="AH22" s="331"/>
      <c r="AI22" s="304"/>
      <c r="AJ22" s="6665"/>
      <c r="AK22" s="304"/>
      <c r="AL22" s="299"/>
      <c r="AM22" s="299"/>
      <c r="AN22" s="299"/>
      <c r="AO22" s="299"/>
      <c r="AP22" s="299"/>
      <c r="AQ22" s="299"/>
      <c r="AR22" s="299"/>
      <c r="AS22" s="299"/>
      <c r="AT22" s="299"/>
    </row>
    <row r="23" spans="1:258" ht="42" customHeight="1">
      <c r="A23" s="299"/>
      <c r="B23" s="6700"/>
      <c r="C23" s="6700"/>
      <c r="D23" s="332"/>
      <c r="E23" s="6704" t="s">
        <v>102</v>
      </c>
      <c r="F23" s="6704"/>
      <c r="G23" s="6704"/>
      <c r="H23" s="6704"/>
      <c r="I23" s="6704"/>
      <c r="J23" s="333"/>
      <c r="K23" s="334" t="s">
        <v>103</v>
      </c>
      <c r="L23" s="335"/>
      <c r="M23" s="6705"/>
      <c r="N23" s="6705"/>
      <c r="O23" s="6705"/>
      <c r="P23" s="6705"/>
      <c r="Q23" s="6705"/>
      <c r="R23" s="6705"/>
      <c r="S23" s="336"/>
      <c r="T23" s="335"/>
      <c r="U23" s="6706"/>
      <c r="V23" s="6706"/>
      <c r="W23" s="6706"/>
      <c r="X23" s="6706"/>
      <c r="Y23" s="6706"/>
      <c r="Z23" s="6706"/>
      <c r="AA23" s="6706"/>
      <c r="AB23" s="6706"/>
      <c r="AC23" s="6706"/>
      <c r="AD23" s="6706"/>
      <c r="AE23" s="6706"/>
      <c r="AF23" s="6706"/>
      <c r="AG23" s="6706"/>
      <c r="AH23" s="337"/>
      <c r="AI23" s="304"/>
      <c r="AJ23" s="6665"/>
      <c r="AK23" s="304"/>
      <c r="AL23" s="299"/>
      <c r="AM23" s="299"/>
      <c r="AN23" s="299"/>
      <c r="AO23" s="299"/>
      <c r="AP23" s="299"/>
      <c r="AQ23" s="299"/>
      <c r="AR23" s="299"/>
      <c r="AS23" s="299"/>
      <c r="AT23" s="299"/>
    </row>
    <row r="24" spans="1:258" ht="42" customHeight="1">
      <c r="A24" s="299"/>
      <c r="B24" s="6701"/>
      <c r="C24" s="6701"/>
      <c r="D24" s="338"/>
      <c r="E24" s="6707" t="s">
        <v>104</v>
      </c>
      <c r="F24" s="6707"/>
      <c r="G24" s="6707"/>
      <c r="H24" s="6707"/>
      <c r="I24" s="6707"/>
      <c r="J24" s="339"/>
      <c r="K24" s="340" t="s">
        <v>105</v>
      </c>
      <c r="L24" s="341"/>
      <c r="M24" s="6708">
        <f>SUM(M22:R23)</f>
        <v>0</v>
      </c>
      <c r="N24" s="6708"/>
      <c r="O24" s="6708"/>
      <c r="P24" s="6708"/>
      <c r="Q24" s="6708"/>
      <c r="R24" s="6708"/>
      <c r="S24" s="342"/>
      <c r="T24" s="341"/>
      <c r="U24" s="6708">
        <f>SUM(U22:AG23)</f>
        <v>0</v>
      </c>
      <c r="V24" s="6708"/>
      <c r="W24" s="6708"/>
      <c r="X24" s="6708"/>
      <c r="Y24" s="6708"/>
      <c r="Z24" s="6708"/>
      <c r="AA24" s="6708"/>
      <c r="AB24" s="6708"/>
      <c r="AC24" s="6708"/>
      <c r="AD24" s="6708"/>
      <c r="AE24" s="6708"/>
      <c r="AF24" s="6708"/>
      <c r="AG24" s="6708"/>
      <c r="AH24" s="343"/>
      <c r="AI24" s="304"/>
      <c r="AJ24" s="6665"/>
      <c r="AK24" s="304"/>
      <c r="AL24" s="299"/>
      <c r="AM24" s="299"/>
      <c r="AN24" s="299"/>
      <c r="AO24" s="299"/>
      <c r="AP24" s="299"/>
      <c r="AQ24" s="299"/>
      <c r="AR24" s="299"/>
      <c r="AS24" s="299"/>
      <c r="AT24" s="299"/>
    </row>
    <row r="25" spans="1:258" ht="42" customHeight="1">
      <c r="A25" s="299"/>
      <c r="B25" s="6721" t="s">
        <v>106</v>
      </c>
      <c r="C25" s="6721"/>
      <c r="D25" s="326"/>
      <c r="E25" s="6702" t="s">
        <v>107</v>
      </c>
      <c r="F25" s="6702"/>
      <c r="G25" s="6702"/>
      <c r="H25" s="6702"/>
      <c r="I25" s="6702"/>
      <c r="J25" s="344"/>
      <c r="K25" s="328" t="s">
        <v>108</v>
      </c>
      <c r="L25" s="329"/>
      <c r="M25" s="6703"/>
      <c r="N25" s="6703"/>
      <c r="O25" s="6703"/>
      <c r="P25" s="6703"/>
      <c r="Q25" s="6703"/>
      <c r="R25" s="6703"/>
      <c r="S25" s="330"/>
      <c r="T25" s="329"/>
      <c r="U25" s="6703"/>
      <c r="V25" s="6703"/>
      <c r="W25" s="6703"/>
      <c r="X25" s="6703"/>
      <c r="Y25" s="6703"/>
      <c r="Z25" s="6703"/>
      <c r="AA25" s="6703"/>
      <c r="AB25" s="6703"/>
      <c r="AC25" s="6703"/>
      <c r="AD25" s="6703"/>
      <c r="AE25" s="6703"/>
      <c r="AF25" s="6703"/>
      <c r="AG25" s="6703"/>
      <c r="AH25" s="331"/>
      <c r="AI25" s="304"/>
      <c r="AJ25" s="6665"/>
      <c r="AK25" s="304"/>
      <c r="AL25" s="299"/>
      <c r="AM25" s="299"/>
      <c r="AN25" s="299"/>
      <c r="AO25" s="299"/>
      <c r="AP25" s="299"/>
      <c r="AQ25" s="299"/>
      <c r="AR25" s="299"/>
      <c r="AS25" s="299"/>
      <c r="AT25" s="299"/>
    </row>
    <row r="26" spans="1:258" ht="42" customHeight="1">
      <c r="A26" s="299"/>
      <c r="B26" s="6722"/>
      <c r="C26" s="6722"/>
      <c r="D26" s="6713" t="s">
        <v>109</v>
      </c>
      <c r="E26" s="6714"/>
      <c r="F26" s="6714"/>
      <c r="G26" s="6714"/>
      <c r="H26" s="6714"/>
      <c r="I26" s="6714"/>
      <c r="J26" s="6715"/>
      <c r="K26" s="334" t="s">
        <v>110</v>
      </c>
      <c r="L26" s="335"/>
      <c r="M26" s="6706">
        <f ca="1">二面!S33</f>
        <v>0</v>
      </c>
      <c r="N26" s="6706"/>
      <c r="O26" s="6706"/>
      <c r="P26" s="6706"/>
      <c r="Q26" s="6706"/>
      <c r="R26" s="6706"/>
      <c r="S26" s="336"/>
      <c r="T26" s="335"/>
      <c r="U26" s="6706"/>
      <c r="V26" s="6706"/>
      <c r="W26" s="6706"/>
      <c r="X26" s="6706"/>
      <c r="Y26" s="6706"/>
      <c r="Z26" s="6706"/>
      <c r="AA26" s="6706"/>
      <c r="AB26" s="6706"/>
      <c r="AC26" s="6706"/>
      <c r="AD26" s="6706"/>
      <c r="AE26" s="6706"/>
      <c r="AF26" s="6706"/>
      <c r="AG26" s="6706"/>
      <c r="AH26" s="337"/>
      <c r="AI26" s="304"/>
      <c r="AJ26" s="6665"/>
      <c r="AK26" s="304"/>
      <c r="AL26" s="299"/>
      <c r="AM26" s="299"/>
      <c r="AN26" s="299"/>
      <c r="AO26" s="299"/>
      <c r="AP26" s="299"/>
      <c r="AQ26" s="299"/>
      <c r="AR26" s="299"/>
      <c r="AS26" s="299"/>
      <c r="AT26" s="299"/>
    </row>
    <row r="27" spans="1:258" ht="42" customHeight="1">
      <c r="A27" s="299"/>
      <c r="B27" s="6722"/>
      <c r="C27" s="6722"/>
      <c r="D27" s="345"/>
      <c r="E27" s="6724"/>
      <c r="F27" s="6724"/>
      <c r="G27" s="6724"/>
      <c r="H27" s="6724"/>
      <c r="I27" s="6724"/>
      <c r="J27" s="346"/>
      <c r="K27" s="347" t="s">
        <v>111</v>
      </c>
      <c r="L27" s="348"/>
      <c r="M27" s="6725"/>
      <c r="N27" s="6725"/>
      <c r="O27" s="6725"/>
      <c r="P27" s="6725"/>
      <c r="Q27" s="6725"/>
      <c r="R27" s="6725"/>
      <c r="S27" s="349"/>
      <c r="T27" s="348"/>
      <c r="U27" s="6726"/>
      <c r="V27" s="6726"/>
      <c r="W27" s="6726"/>
      <c r="X27" s="6726"/>
      <c r="Y27" s="6726"/>
      <c r="Z27" s="6726"/>
      <c r="AA27" s="6726"/>
      <c r="AB27" s="6726"/>
      <c r="AC27" s="6726"/>
      <c r="AD27" s="6726"/>
      <c r="AE27" s="6726"/>
      <c r="AF27" s="6726"/>
      <c r="AG27" s="6726"/>
      <c r="AH27" s="350"/>
      <c r="AI27" s="304"/>
      <c r="AJ27" s="6665"/>
      <c r="AK27" s="304"/>
      <c r="AL27" s="299"/>
      <c r="AM27" s="299"/>
      <c r="AN27" s="299"/>
      <c r="AO27" s="299"/>
      <c r="AP27" s="299"/>
      <c r="AQ27" s="299"/>
      <c r="AR27" s="299"/>
      <c r="AS27" s="299"/>
      <c r="AT27" s="299"/>
    </row>
    <row r="28" spans="1:258" ht="42" customHeight="1">
      <c r="A28" s="299"/>
      <c r="B28" s="6723"/>
      <c r="C28" s="6723"/>
      <c r="D28" s="6713" t="s">
        <v>112</v>
      </c>
      <c r="E28" s="6714"/>
      <c r="F28" s="6714"/>
      <c r="G28" s="6714"/>
      <c r="H28" s="6714"/>
      <c r="I28" s="6714"/>
      <c r="J28" s="6715"/>
      <c r="K28" s="334" t="s">
        <v>113</v>
      </c>
      <c r="L28" s="335"/>
      <c r="M28" s="6706">
        <f ca="1">SUM(M25:R27)</f>
        <v>0</v>
      </c>
      <c r="N28" s="6706"/>
      <c r="O28" s="6706"/>
      <c r="P28" s="6706"/>
      <c r="Q28" s="6706"/>
      <c r="R28" s="6706"/>
      <c r="S28" s="336"/>
      <c r="T28" s="335"/>
      <c r="U28" s="6706">
        <f>SUM(U25:AG27)</f>
        <v>0</v>
      </c>
      <c r="V28" s="6706"/>
      <c r="W28" s="6706"/>
      <c r="X28" s="6706"/>
      <c r="Y28" s="6706"/>
      <c r="Z28" s="6706"/>
      <c r="AA28" s="6706"/>
      <c r="AB28" s="6706"/>
      <c r="AC28" s="6706"/>
      <c r="AD28" s="6706"/>
      <c r="AE28" s="6706"/>
      <c r="AF28" s="6706"/>
      <c r="AG28" s="6706"/>
      <c r="AH28" s="337"/>
      <c r="AI28" s="304"/>
      <c r="AJ28" s="6665"/>
      <c r="AK28" s="304"/>
      <c r="AL28" s="299"/>
      <c r="AM28" s="299"/>
      <c r="AN28" s="299"/>
      <c r="AO28" s="299"/>
      <c r="AP28" s="299"/>
      <c r="AQ28" s="299"/>
      <c r="AR28" s="299"/>
      <c r="AS28" s="299"/>
      <c r="AT28" s="299"/>
    </row>
    <row r="29" spans="1:258" ht="42" customHeight="1">
      <c r="A29" s="299"/>
      <c r="B29" s="351"/>
      <c r="C29" s="6716" t="s">
        <v>1073</v>
      </c>
      <c r="D29" s="6717"/>
      <c r="E29" s="6717"/>
      <c r="F29" s="6717"/>
      <c r="G29" s="6717"/>
      <c r="H29" s="6717"/>
      <c r="I29" s="6717"/>
      <c r="J29" s="351"/>
      <c r="K29" s="347" t="s">
        <v>114</v>
      </c>
      <c r="L29" s="6718"/>
      <c r="M29" s="6719"/>
      <c r="N29" s="6719"/>
      <c r="O29" s="6719"/>
      <c r="P29" s="6719"/>
      <c r="Q29" s="6719"/>
      <c r="R29" s="6719"/>
      <c r="S29" s="6720"/>
      <c r="T29" s="341"/>
      <c r="U29" s="6708"/>
      <c r="V29" s="6708"/>
      <c r="W29" s="6708"/>
      <c r="X29" s="6708"/>
      <c r="Y29" s="6708"/>
      <c r="Z29" s="6708"/>
      <c r="AA29" s="6708"/>
      <c r="AB29" s="6708"/>
      <c r="AC29" s="6708"/>
      <c r="AD29" s="6708"/>
      <c r="AE29" s="6708"/>
      <c r="AF29" s="6708"/>
      <c r="AG29" s="6708"/>
      <c r="AH29" s="343"/>
      <c r="AI29" s="304"/>
      <c r="AJ29" s="6665"/>
      <c r="AK29" s="304"/>
      <c r="AL29" s="299"/>
      <c r="AM29" s="299"/>
      <c r="AN29" s="299"/>
      <c r="AO29" s="299"/>
      <c r="AP29" s="299"/>
      <c r="AQ29" s="299"/>
      <c r="AR29" s="299"/>
      <c r="AS29" s="299"/>
      <c r="AT29" s="299"/>
    </row>
    <row r="30" spans="1:258" ht="21.75" customHeight="1">
      <c r="A30" s="299"/>
      <c r="B30" s="352"/>
      <c r="C30" s="6702" t="s">
        <v>115</v>
      </c>
      <c r="D30" s="6702"/>
      <c r="E30" s="6702"/>
      <c r="F30" s="6702"/>
      <c r="G30" s="6702"/>
      <c r="H30" s="6702"/>
      <c r="I30" s="6702"/>
      <c r="J30" s="352"/>
      <c r="K30" s="6709" t="s">
        <v>116</v>
      </c>
      <c r="L30" s="353"/>
      <c r="M30" s="354"/>
      <c r="N30" s="354"/>
      <c r="O30" s="354"/>
      <c r="P30" s="354"/>
      <c r="Q30" s="354"/>
      <c r="R30" s="354"/>
      <c r="S30" s="355"/>
      <c r="T30" s="329"/>
      <c r="U30" s="331"/>
      <c r="V30" s="331"/>
      <c r="W30" s="331"/>
      <c r="X30" s="331"/>
      <c r="Y30" s="331"/>
      <c r="Z30" s="331"/>
      <c r="AA30" s="331"/>
      <c r="AB30" s="331"/>
      <c r="AC30" s="331"/>
      <c r="AD30" s="331"/>
      <c r="AE30" s="331"/>
      <c r="AF30" s="331"/>
      <c r="AG30" s="331"/>
      <c r="AH30" s="331"/>
      <c r="AI30" s="304"/>
      <c r="AJ30" s="6665"/>
      <c r="AK30" s="304"/>
      <c r="AL30" s="299"/>
      <c r="AM30" s="299"/>
      <c r="AN30" s="299"/>
      <c r="AO30" s="299"/>
      <c r="AP30" s="299"/>
      <c r="AQ30" s="299"/>
      <c r="AR30" s="299"/>
      <c r="AS30" s="299"/>
      <c r="AT30" s="299"/>
    </row>
    <row r="31" spans="1:258" ht="24" customHeight="1">
      <c r="A31" s="299"/>
      <c r="B31" s="321"/>
      <c r="C31" s="6707"/>
      <c r="D31" s="6707"/>
      <c r="E31" s="6707"/>
      <c r="F31" s="6707"/>
      <c r="G31" s="6707"/>
      <c r="H31" s="6707"/>
      <c r="I31" s="6707"/>
      <c r="J31" s="321"/>
      <c r="K31" s="6710"/>
      <c r="L31" s="356"/>
      <c r="M31" s="6711">
        <f ca="1">M24-M28</f>
        <v>0</v>
      </c>
      <c r="N31" s="6711"/>
      <c r="O31" s="6711"/>
      <c r="P31" s="6711"/>
      <c r="Q31" s="6711"/>
      <c r="R31" s="6711"/>
      <c r="S31" s="357"/>
      <c r="T31" s="356"/>
      <c r="U31" s="6711">
        <f>U24-U28-U29</f>
        <v>0</v>
      </c>
      <c r="V31" s="6711"/>
      <c r="W31" s="6711"/>
      <c r="X31" s="6711"/>
      <c r="Y31" s="6711"/>
      <c r="Z31" s="6711"/>
      <c r="AA31" s="6711"/>
      <c r="AB31" s="6711"/>
      <c r="AC31" s="6711"/>
      <c r="AD31" s="6711"/>
      <c r="AE31" s="6711"/>
      <c r="AF31" s="6711"/>
      <c r="AG31" s="6711"/>
      <c r="AH31" s="358"/>
      <c r="AI31" s="304"/>
      <c r="AJ31" s="6665"/>
      <c r="AK31" s="304"/>
      <c r="AL31" s="299"/>
      <c r="AM31" s="299"/>
      <c r="AN31" s="299"/>
      <c r="AO31" s="299"/>
      <c r="AP31" s="299"/>
      <c r="AQ31" s="299"/>
      <c r="AR31" s="299"/>
      <c r="AS31" s="299"/>
      <c r="AT31" s="299"/>
      <c r="IX31" s="808" t="s">
        <v>117</v>
      </c>
    </row>
    <row r="32" spans="1:258" ht="42" customHeight="1">
      <c r="A32" s="299"/>
      <c r="B32" s="359"/>
      <c r="C32" s="6702" t="s">
        <v>118</v>
      </c>
      <c r="D32" s="6702"/>
      <c r="E32" s="6702"/>
      <c r="F32" s="6702"/>
      <c r="G32" s="6702"/>
      <c r="H32" s="6702"/>
      <c r="I32" s="6702"/>
      <c r="J32" s="359"/>
      <c r="K32" s="347" t="s">
        <v>119</v>
      </c>
      <c r="L32" s="329"/>
      <c r="M32" s="6712"/>
      <c r="N32" s="6712"/>
      <c r="O32" s="6712"/>
      <c r="P32" s="6712"/>
      <c r="Q32" s="6712"/>
      <c r="R32" s="6712"/>
      <c r="S32" s="330"/>
      <c r="T32" s="329"/>
      <c r="U32" s="6712"/>
      <c r="V32" s="6712"/>
      <c r="W32" s="6712"/>
      <c r="X32" s="6712"/>
      <c r="Y32" s="6712"/>
      <c r="Z32" s="6712"/>
      <c r="AA32" s="6712"/>
      <c r="AB32" s="6712"/>
      <c r="AC32" s="6712"/>
      <c r="AD32" s="6712"/>
      <c r="AE32" s="6712"/>
      <c r="AF32" s="6712"/>
      <c r="AG32" s="6712"/>
      <c r="AH32" s="331"/>
      <c r="AI32" s="304"/>
      <c r="AJ32" s="6665"/>
      <c r="AK32" s="304"/>
      <c r="AL32" s="299"/>
      <c r="AM32" s="299"/>
      <c r="AN32" s="299"/>
      <c r="AO32" s="299"/>
      <c r="AP32" s="299"/>
      <c r="AQ32" s="299"/>
      <c r="AR32" s="299"/>
      <c r="AS32" s="299"/>
      <c r="AT32" s="299"/>
    </row>
    <row r="33" spans="1:46" ht="22.5" customHeight="1">
      <c r="A33" s="299"/>
      <c r="B33" s="360"/>
      <c r="C33" s="6733" t="s">
        <v>120</v>
      </c>
      <c r="D33" s="6733"/>
      <c r="E33" s="6733"/>
      <c r="F33" s="6733"/>
      <c r="G33" s="6733"/>
      <c r="H33" s="6733"/>
      <c r="I33" s="6733"/>
      <c r="J33" s="360"/>
      <c r="K33" s="6709" t="s">
        <v>121</v>
      </c>
      <c r="L33" s="329"/>
      <c r="M33" s="361"/>
      <c r="N33" s="361"/>
      <c r="O33" s="361"/>
      <c r="P33" s="361"/>
      <c r="Q33" s="361"/>
      <c r="R33" s="361"/>
      <c r="S33" s="330"/>
      <c r="T33" s="329"/>
      <c r="U33" s="361"/>
      <c r="V33" s="361"/>
      <c r="W33" s="361"/>
      <c r="X33" s="361"/>
      <c r="Y33" s="361"/>
      <c r="Z33" s="361"/>
      <c r="AA33" s="361"/>
      <c r="AB33" s="361"/>
      <c r="AC33" s="361"/>
      <c r="AD33" s="361"/>
      <c r="AE33" s="361"/>
      <c r="AF33" s="361"/>
      <c r="AG33" s="361"/>
      <c r="AH33" s="331"/>
      <c r="AI33" s="304"/>
      <c r="AJ33" s="6665"/>
      <c r="AK33" s="304"/>
      <c r="AL33" s="299"/>
      <c r="AM33" s="299"/>
      <c r="AN33" s="299"/>
      <c r="AO33" s="299"/>
      <c r="AP33" s="299"/>
      <c r="AQ33" s="299"/>
      <c r="AR33" s="299"/>
      <c r="AS33" s="299"/>
      <c r="AT33" s="299"/>
    </row>
    <row r="34" spans="1:46" ht="21.75" customHeight="1">
      <c r="A34" s="299"/>
      <c r="B34" s="6734" t="s">
        <v>122</v>
      </c>
      <c r="C34" s="6735"/>
      <c r="D34" s="6735"/>
      <c r="E34" s="6735"/>
      <c r="F34" s="6735"/>
      <c r="G34" s="6735"/>
      <c r="H34" s="6735"/>
      <c r="I34" s="6735"/>
      <c r="J34" s="6735"/>
      <c r="K34" s="6710"/>
      <c r="L34" s="341"/>
      <c r="M34" s="6736">
        <f ca="1">IF(M31-M32&lt;=0,0,M31-M32)</f>
        <v>0</v>
      </c>
      <c r="N34" s="6736"/>
      <c r="O34" s="6736"/>
      <c r="P34" s="6736"/>
      <c r="Q34" s="6736"/>
      <c r="R34" s="6736"/>
      <c r="S34" s="342"/>
      <c r="T34" s="362"/>
      <c r="U34" s="6737">
        <f>U31-U32</f>
        <v>0</v>
      </c>
      <c r="V34" s="6737"/>
      <c r="W34" s="6737"/>
      <c r="X34" s="6737"/>
      <c r="Y34" s="6737"/>
      <c r="Z34" s="6737"/>
      <c r="AA34" s="6737"/>
      <c r="AB34" s="6737"/>
      <c r="AC34" s="6737"/>
      <c r="AD34" s="6737"/>
      <c r="AE34" s="6737"/>
      <c r="AF34" s="6737"/>
      <c r="AG34" s="6737"/>
      <c r="AH34" s="363"/>
      <c r="AI34" s="304"/>
      <c r="AJ34" s="6665"/>
      <c r="AK34" s="304"/>
      <c r="AL34" s="299"/>
      <c r="AM34" s="299"/>
      <c r="AN34" s="299"/>
      <c r="AO34" s="299"/>
      <c r="AP34" s="299"/>
      <c r="AQ34" s="299"/>
      <c r="AR34" s="299"/>
      <c r="AS34" s="299"/>
      <c r="AT34" s="299"/>
    </row>
    <row r="35" spans="1:46" ht="42" customHeight="1">
      <c r="A35" s="299"/>
      <c r="B35" s="359"/>
      <c r="C35" s="6738" t="s">
        <v>1105</v>
      </c>
      <c r="D35" s="6738"/>
      <c r="E35" s="6738"/>
      <c r="F35" s="6738"/>
      <c r="G35" s="6738"/>
      <c r="H35" s="6738"/>
      <c r="I35" s="6738"/>
      <c r="J35" s="359"/>
      <c r="K35" s="347" t="s">
        <v>123</v>
      </c>
      <c r="L35" s="6718"/>
      <c r="M35" s="6719"/>
      <c r="N35" s="6719"/>
      <c r="O35" s="6719"/>
      <c r="P35" s="6719"/>
      <c r="Q35" s="6719"/>
      <c r="R35" s="6719"/>
      <c r="S35" s="6720"/>
      <c r="T35" s="364"/>
      <c r="U35" s="6739">
        <f>IF(U34&lt;=0,0,Ⅱ面!L27)</f>
        <v>0</v>
      </c>
      <c r="V35" s="6739"/>
      <c r="W35" s="6739"/>
      <c r="X35" s="6739"/>
      <c r="Y35" s="6739"/>
      <c r="Z35" s="6739"/>
      <c r="AA35" s="6739"/>
      <c r="AB35" s="6739"/>
      <c r="AC35" s="6739"/>
      <c r="AD35" s="6739"/>
      <c r="AE35" s="6739"/>
      <c r="AF35" s="6739"/>
      <c r="AG35" s="6739"/>
      <c r="AH35" s="365"/>
      <c r="AI35" s="304"/>
      <c r="AJ35" s="6665"/>
      <c r="AK35" s="304"/>
      <c r="AL35" s="299"/>
      <c r="AM35" s="299"/>
      <c r="AN35" s="299"/>
      <c r="AO35" s="299"/>
      <c r="AP35" s="299"/>
      <c r="AQ35" s="299"/>
      <c r="AR35" s="299"/>
      <c r="AS35" s="299"/>
      <c r="AT35" s="299"/>
    </row>
    <row r="36" spans="1:46" ht="42" customHeight="1">
      <c r="A36" s="299"/>
      <c r="B36" s="6747" t="s">
        <v>1106</v>
      </c>
      <c r="C36" s="6747"/>
      <c r="D36" s="6747"/>
      <c r="E36" s="6747"/>
      <c r="F36" s="6747"/>
      <c r="G36" s="6747"/>
      <c r="H36" s="6747"/>
      <c r="I36" s="6747"/>
      <c r="J36" s="6747"/>
      <c r="K36" s="328" t="s">
        <v>124</v>
      </c>
      <c r="L36" s="329"/>
      <c r="M36" s="6712">
        <f ca="1">IF(M34&lt;=0,0,M34)</f>
        <v>0</v>
      </c>
      <c r="N36" s="6712"/>
      <c r="O36" s="6712"/>
      <c r="P36" s="6712"/>
      <c r="Q36" s="6712"/>
      <c r="R36" s="6712"/>
      <c r="S36" s="330"/>
      <c r="T36" s="366"/>
      <c r="U36" s="6748">
        <f>IF(OR(U34&lt;=0,U34-U35&lt;=0),0,U34-U35)</f>
        <v>0</v>
      </c>
      <c r="V36" s="6748"/>
      <c r="W36" s="6748"/>
      <c r="X36" s="6748"/>
      <c r="Y36" s="6748"/>
      <c r="Z36" s="6748"/>
      <c r="AA36" s="6748"/>
      <c r="AB36" s="6748"/>
      <c r="AC36" s="6748"/>
      <c r="AD36" s="6748"/>
      <c r="AE36" s="6748"/>
      <c r="AF36" s="6748"/>
      <c r="AG36" s="6748"/>
      <c r="AH36" s="367"/>
      <c r="AI36" s="304"/>
      <c r="AJ36" s="6665"/>
      <c r="AK36" s="304"/>
      <c r="AL36" s="299"/>
      <c r="AM36" s="299"/>
      <c r="AN36" s="299"/>
      <c r="AO36" s="299"/>
      <c r="AP36" s="299"/>
      <c r="AQ36" s="299"/>
      <c r="AR36" s="299"/>
      <c r="AS36" s="299"/>
      <c r="AT36" s="299"/>
    </row>
    <row r="37" spans="1:46" ht="11.25" customHeight="1">
      <c r="A37" s="301"/>
      <c r="B37" s="6749" t="s">
        <v>125</v>
      </c>
      <c r="C37" s="6749"/>
      <c r="D37" s="6749"/>
      <c r="E37" s="6749"/>
      <c r="F37" s="6749"/>
      <c r="G37" s="6749"/>
      <c r="H37" s="6749"/>
      <c r="I37" s="6749"/>
      <c r="J37" s="6749"/>
      <c r="K37" s="6749"/>
      <c r="L37" s="6749"/>
      <c r="M37" s="6749"/>
      <c r="N37" s="6749"/>
      <c r="O37" s="6749"/>
      <c r="P37" s="6749"/>
      <c r="Q37" s="6749"/>
      <c r="R37" s="6749"/>
      <c r="S37" s="368"/>
      <c r="T37" s="369"/>
      <c r="U37" s="370"/>
      <c r="V37" s="370"/>
      <c r="W37" s="370"/>
      <c r="X37" s="370"/>
      <c r="Y37" s="370"/>
      <c r="Z37" s="370"/>
      <c r="AA37" s="370"/>
      <c r="AB37" s="370"/>
      <c r="AC37" s="370"/>
      <c r="AD37" s="370"/>
      <c r="AE37" s="370"/>
      <c r="AF37" s="370"/>
      <c r="AG37" s="370"/>
      <c r="AH37" s="369"/>
      <c r="AI37" s="371"/>
      <c r="AJ37" s="6665"/>
      <c r="AK37" s="304"/>
      <c r="AL37" s="299"/>
      <c r="AM37" s="299"/>
      <c r="AN37" s="299"/>
      <c r="AO37" s="299"/>
      <c r="AP37" s="299"/>
      <c r="AQ37" s="299"/>
      <c r="AR37" s="299"/>
      <c r="AS37" s="299"/>
      <c r="AT37" s="299"/>
    </row>
    <row r="38" spans="1:46" ht="9" customHeight="1">
      <c r="A38" s="299"/>
      <c r="B38" s="6749"/>
      <c r="C38" s="6749"/>
      <c r="D38" s="6749"/>
      <c r="E38" s="6749"/>
      <c r="F38" s="6749"/>
      <c r="G38" s="6749"/>
      <c r="H38" s="6749"/>
      <c r="I38" s="6749"/>
      <c r="J38" s="6749"/>
      <c r="K38" s="6749"/>
      <c r="L38" s="6749"/>
      <c r="M38" s="6749"/>
      <c r="N38" s="6749"/>
      <c r="O38" s="6749"/>
      <c r="P38" s="6749"/>
      <c r="Q38" s="6749"/>
      <c r="R38" s="6749"/>
      <c r="S38" s="372"/>
      <c r="T38" s="6750" t="s">
        <v>126</v>
      </c>
      <c r="U38" s="6750"/>
      <c r="V38" s="6750"/>
      <c r="W38" s="6750"/>
      <c r="X38" s="6750"/>
      <c r="Y38" s="6751"/>
      <c r="Z38" s="6727" t="s">
        <v>127</v>
      </c>
      <c r="AA38" s="6728"/>
      <c r="AB38" s="316"/>
      <c r="AC38" s="6728" t="s">
        <v>128</v>
      </c>
      <c r="AD38" s="6728"/>
      <c r="AE38" s="6729"/>
      <c r="AF38" s="6729"/>
      <c r="AG38" s="6729"/>
      <c r="AH38" s="304"/>
      <c r="AI38" s="304"/>
      <c r="AJ38" s="6665"/>
      <c r="AK38" s="304"/>
      <c r="AL38" s="299"/>
      <c r="AM38" s="299"/>
      <c r="AN38" s="299"/>
      <c r="AO38" s="299"/>
      <c r="AP38" s="299"/>
      <c r="AQ38" s="299"/>
      <c r="AR38" s="299"/>
      <c r="AS38" s="299"/>
      <c r="AT38" s="299"/>
    </row>
    <row r="39" spans="1:46" ht="14.45" customHeight="1">
      <c r="A39" s="299"/>
      <c r="B39" s="373"/>
      <c r="C39" s="6731" t="s">
        <v>1275</v>
      </c>
      <c r="D39" s="6731"/>
      <c r="E39" s="6731"/>
      <c r="F39" s="6731"/>
      <c r="G39" s="6731"/>
      <c r="H39" s="6731"/>
      <c r="I39" s="6731"/>
      <c r="J39" s="6731"/>
      <c r="K39" s="6731"/>
      <c r="L39" s="6731"/>
      <c r="M39" s="6731"/>
      <c r="N39" s="6731"/>
      <c r="O39" s="6731"/>
      <c r="P39" s="6731"/>
      <c r="Q39" s="6731"/>
      <c r="R39" s="6731"/>
      <c r="S39" s="372"/>
      <c r="T39" s="6750"/>
      <c r="U39" s="6750"/>
      <c r="V39" s="6750"/>
      <c r="W39" s="6750"/>
      <c r="X39" s="6750"/>
      <c r="Y39" s="6751"/>
      <c r="Z39" s="6727"/>
      <c r="AA39" s="6728"/>
      <c r="AB39" s="374"/>
      <c r="AC39" s="6728"/>
      <c r="AD39" s="6728"/>
      <c r="AE39" s="6730"/>
      <c r="AF39" s="6730"/>
      <c r="AG39" s="6730"/>
      <c r="AH39" s="375"/>
      <c r="AI39" s="304"/>
      <c r="AJ39" s="6665"/>
      <c r="AK39" s="304"/>
      <c r="AL39" s="299"/>
      <c r="AM39" s="299"/>
      <c r="AN39" s="299"/>
      <c r="AO39" s="299"/>
      <c r="AP39" s="299"/>
      <c r="AQ39" s="299"/>
      <c r="AR39" s="299"/>
      <c r="AS39" s="299"/>
      <c r="AT39" s="299"/>
    </row>
    <row r="40" spans="1:46" ht="7.5" customHeight="1">
      <c r="A40" s="299"/>
      <c r="B40" s="6732" t="s">
        <v>129</v>
      </c>
      <c r="C40" s="6731" t="s">
        <v>1276</v>
      </c>
      <c r="D40" s="6731"/>
      <c r="E40" s="6731"/>
      <c r="F40" s="6731"/>
      <c r="G40" s="6731"/>
      <c r="H40" s="6731"/>
      <c r="I40" s="6731"/>
      <c r="J40" s="6731"/>
      <c r="K40" s="6731"/>
      <c r="L40" s="6731"/>
      <c r="M40" s="6731"/>
      <c r="N40" s="6731"/>
      <c r="O40" s="6731"/>
      <c r="P40" s="6731"/>
      <c r="Q40" s="6731"/>
      <c r="R40" s="6731"/>
      <c r="S40" s="376"/>
      <c r="T40" s="6750"/>
      <c r="U40" s="6750"/>
      <c r="V40" s="6750"/>
      <c r="W40" s="6750"/>
      <c r="X40" s="6750"/>
      <c r="Y40" s="6751"/>
      <c r="Z40" s="377"/>
      <c r="AA40" s="378"/>
      <c r="AB40" s="6744"/>
      <c r="AC40" s="378"/>
      <c r="AD40" s="378"/>
      <c r="AE40" s="6744"/>
      <c r="AF40" s="6744"/>
      <c r="AG40" s="6744"/>
      <c r="AH40" s="375"/>
      <c r="AI40" s="304"/>
      <c r="AJ40" s="6665"/>
      <c r="AK40" s="304"/>
      <c r="AL40" s="299"/>
      <c r="AM40" s="299"/>
      <c r="AN40" s="299"/>
      <c r="AO40" s="299"/>
      <c r="AP40" s="299"/>
      <c r="AQ40" s="299"/>
      <c r="AR40" s="299"/>
      <c r="AS40" s="299"/>
      <c r="AT40" s="299"/>
    </row>
    <row r="41" spans="1:46" ht="8.25" customHeight="1">
      <c r="A41" s="299"/>
      <c r="B41" s="6732"/>
      <c r="C41" s="6731"/>
      <c r="D41" s="6731"/>
      <c r="E41" s="6731"/>
      <c r="F41" s="6731"/>
      <c r="G41" s="6731"/>
      <c r="H41" s="6731"/>
      <c r="I41" s="6731"/>
      <c r="J41" s="6731"/>
      <c r="K41" s="6731"/>
      <c r="L41" s="6731"/>
      <c r="M41" s="6731"/>
      <c r="N41" s="6731"/>
      <c r="O41" s="6731"/>
      <c r="P41" s="6731"/>
      <c r="Q41" s="6731"/>
      <c r="R41" s="6731"/>
      <c r="S41" s="376"/>
      <c r="T41" s="6750"/>
      <c r="U41" s="6750"/>
      <c r="V41" s="6750"/>
      <c r="W41" s="6750"/>
      <c r="X41" s="6750"/>
      <c r="Y41" s="6751"/>
      <c r="Z41" s="6661" t="s">
        <v>130</v>
      </c>
      <c r="AA41" s="6661"/>
      <c r="AB41" s="6745"/>
      <c r="AC41" s="6661" t="s">
        <v>128</v>
      </c>
      <c r="AD41" s="6661"/>
      <c r="AE41" s="6745"/>
      <c r="AF41" s="6745"/>
      <c r="AG41" s="6745"/>
      <c r="AH41" s="375"/>
      <c r="AI41" s="304"/>
      <c r="AJ41" s="6665"/>
      <c r="AK41" s="304"/>
      <c r="AL41" s="299"/>
      <c r="AM41" s="299"/>
      <c r="AN41" s="299"/>
      <c r="AO41" s="299"/>
      <c r="AP41" s="299"/>
      <c r="AQ41" s="299"/>
      <c r="AR41" s="299"/>
      <c r="AS41" s="299"/>
      <c r="AT41" s="299"/>
    </row>
    <row r="42" spans="1:46" ht="8.25" customHeight="1">
      <c r="A42" s="299"/>
      <c r="B42" s="379"/>
      <c r="C42" s="6731" t="s">
        <v>1277</v>
      </c>
      <c r="D42" s="6731"/>
      <c r="E42" s="6731"/>
      <c r="F42" s="6731"/>
      <c r="G42" s="6731"/>
      <c r="H42" s="6731"/>
      <c r="I42" s="6731"/>
      <c r="J42" s="6731"/>
      <c r="K42" s="6731"/>
      <c r="L42" s="6731"/>
      <c r="M42" s="6731"/>
      <c r="N42" s="6731"/>
      <c r="O42" s="6731"/>
      <c r="P42" s="6731"/>
      <c r="Q42" s="6731"/>
      <c r="R42" s="6731"/>
      <c r="S42" s="380"/>
      <c r="T42" s="6750"/>
      <c r="U42" s="6750"/>
      <c r="V42" s="6750"/>
      <c r="W42" s="6750"/>
      <c r="X42" s="6750"/>
      <c r="Y42" s="6751"/>
      <c r="Z42" s="6661"/>
      <c r="AA42" s="6661"/>
      <c r="AB42" s="6746"/>
      <c r="AC42" s="6661"/>
      <c r="AD42" s="6661"/>
      <c r="AE42" s="6746"/>
      <c r="AF42" s="6746"/>
      <c r="AG42" s="6746"/>
      <c r="AH42" s="375"/>
      <c r="AI42" s="304"/>
      <c r="AJ42" s="6665"/>
      <c r="AK42" s="304"/>
      <c r="AL42" s="299"/>
      <c r="AM42" s="299"/>
      <c r="AN42" s="299"/>
      <c r="AO42" s="299"/>
      <c r="AP42" s="299"/>
      <c r="AQ42" s="299"/>
      <c r="AR42" s="299"/>
      <c r="AS42" s="299"/>
      <c r="AT42" s="299"/>
    </row>
    <row r="43" spans="1:46" ht="6.75" customHeight="1">
      <c r="A43" s="299"/>
      <c r="B43" s="381"/>
      <c r="C43" s="6731"/>
      <c r="D43" s="6731"/>
      <c r="E43" s="6731"/>
      <c r="F43" s="6731"/>
      <c r="G43" s="6731"/>
      <c r="H43" s="6731"/>
      <c r="I43" s="6731"/>
      <c r="J43" s="6731"/>
      <c r="K43" s="6731"/>
      <c r="L43" s="6731"/>
      <c r="M43" s="6731"/>
      <c r="N43" s="6731"/>
      <c r="O43" s="6731"/>
      <c r="P43" s="6731"/>
      <c r="Q43" s="6731"/>
      <c r="R43" s="6731"/>
      <c r="S43" s="380"/>
      <c r="T43" s="6750"/>
      <c r="U43" s="6750"/>
      <c r="V43" s="6750"/>
      <c r="W43" s="6750"/>
      <c r="X43" s="6750"/>
      <c r="Y43" s="6751"/>
      <c r="Z43" s="382"/>
      <c r="AA43" s="382"/>
      <c r="AB43" s="382"/>
      <c r="AC43" s="382"/>
      <c r="AD43" s="382"/>
      <c r="AE43" s="382"/>
      <c r="AF43" s="382"/>
      <c r="AG43" s="382"/>
      <c r="AH43" s="375"/>
      <c r="AI43" s="304"/>
      <c r="AJ43" s="6665"/>
      <c r="AK43" s="304"/>
      <c r="AL43" s="299"/>
      <c r="AM43" s="299"/>
      <c r="AN43" s="299"/>
      <c r="AO43" s="299"/>
      <c r="AP43" s="299"/>
      <c r="AQ43" s="299"/>
      <c r="AR43" s="299"/>
      <c r="AS43" s="299"/>
      <c r="AT43" s="299"/>
    </row>
    <row r="44" spans="1:46" ht="14.45" customHeight="1">
      <c r="A44" s="299"/>
      <c r="B44" s="381"/>
      <c r="C44" s="6731" t="s">
        <v>1278</v>
      </c>
      <c r="D44" s="6731"/>
      <c r="E44" s="6731"/>
      <c r="F44" s="6731"/>
      <c r="G44" s="6731"/>
      <c r="H44" s="6731"/>
      <c r="I44" s="6731"/>
      <c r="J44" s="6731"/>
      <c r="K44" s="6731"/>
      <c r="L44" s="6731"/>
      <c r="M44" s="6731"/>
      <c r="N44" s="6731"/>
      <c r="O44" s="6731"/>
      <c r="P44" s="379"/>
      <c r="Q44" s="379"/>
      <c r="R44" s="379"/>
      <c r="S44" s="383"/>
      <c r="T44" s="384"/>
      <c r="U44" s="384"/>
      <c r="V44" s="384"/>
      <c r="W44" s="384"/>
      <c r="X44" s="384"/>
      <c r="Y44" s="384"/>
      <c r="Z44" s="384"/>
      <c r="AA44" s="384"/>
      <c r="AB44" s="384"/>
      <c r="AC44" s="384"/>
      <c r="AD44" s="384"/>
      <c r="AE44" s="384"/>
      <c r="AF44" s="384"/>
      <c r="AG44" s="384"/>
      <c r="AH44" s="325"/>
      <c r="AI44" s="304"/>
      <c r="AJ44" s="6665"/>
      <c r="AK44" s="304"/>
      <c r="AL44" s="299"/>
      <c r="AM44" s="299"/>
      <c r="AN44" s="299"/>
      <c r="AO44" s="299"/>
      <c r="AP44" s="299"/>
      <c r="AQ44" s="299"/>
      <c r="AR44" s="299"/>
      <c r="AS44" s="299"/>
      <c r="AT44" s="299"/>
    </row>
    <row r="45" spans="1:46" ht="14.45" customHeight="1">
      <c r="A45" s="299"/>
      <c r="B45" s="6742" t="s">
        <v>131</v>
      </c>
      <c r="C45" s="6742"/>
      <c r="D45" s="6742"/>
      <c r="E45" s="6742"/>
      <c r="F45" s="6742"/>
      <c r="G45" s="6742"/>
      <c r="H45" s="6742"/>
      <c r="I45" s="6742"/>
      <c r="J45" s="6742"/>
      <c r="K45" s="6742"/>
      <c r="L45" s="6742"/>
      <c r="M45" s="6742"/>
      <c r="N45" s="6742"/>
      <c r="O45" s="6742"/>
      <c r="P45" s="6742"/>
      <c r="Q45" s="6742"/>
      <c r="R45" s="6742"/>
      <c r="S45" s="6742"/>
      <c r="T45" s="6742"/>
      <c r="U45" s="6742"/>
      <c r="V45" s="6742"/>
      <c r="W45" s="6742"/>
      <c r="X45" s="6742"/>
      <c r="Y45" s="6742"/>
      <c r="Z45" s="6742"/>
      <c r="AA45" s="6742"/>
      <c r="AB45" s="6742"/>
      <c r="AC45" s="6742"/>
      <c r="AD45" s="6742"/>
      <c r="AE45" s="6742"/>
      <c r="AF45" s="6742"/>
      <c r="AG45" s="6742"/>
      <c r="AH45" s="6742"/>
      <c r="AI45" s="304"/>
      <c r="AJ45" s="6665"/>
      <c r="AK45" s="304"/>
      <c r="AL45" s="299"/>
      <c r="AM45" s="299"/>
      <c r="AN45" s="299"/>
      <c r="AO45" s="299"/>
      <c r="AP45" s="299"/>
      <c r="AQ45" s="299"/>
      <c r="AR45" s="299"/>
      <c r="AS45" s="299"/>
      <c r="AT45" s="299"/>
    </row>
    <row r="46" spans="1:46" ht="14.45" customHeight="1">
      <c r="A46" s="299"/>
      <c r="B46" s="381"/>
      <c r="C46" s="6731" t="s">
        <v>132</v>
      </c>
      <c r="D46" s="6731"/>
      <c r="E46" s="6731"/>
      <c r="F46" s="6731"/>
      <c r="G46" s="6731"/>
      <c r="H46" s="6731"/>
      <c r="I46" s="6731"/>
      <c r="J46" s="6731"/>
      <c r="K46" s="6731"/>
      <c r="L46" s="6731"/>
      <c r="M46" s="6731"/>
      <c r="N46" s="6731"/>
      <c r="O46" s="6731"/>
      <c r="P46" s="6731"/>
      <c r="Q46" s="6731"/>
      <c r="R46" s="6731"/>
      <c r="S46" s="6731"/>
      <c r="T46" s="6731"/>
      <c r="U46" s="6731"/>
      <c r="V46" s="6731"/>
      <c r="W46" s="6731"/>
      <c r="X46" s="6731"/>
      <c r="Y46" s="6731"/>
      <c r="Z46" s="6731"/>
      <c r="AA46" s="6731"/>
      <c r="AB46" s="6731"/>
      <c r="AC46" s="385"/>
      <c r="AD46" s="385"/>
      <c r="AE46" s="385"/>
      <c r="AF46" s="385"/>
      <c r="AG46" s="385"/>
      <c r="AH46" s="386"/>
      <c r="AI46" s="304"/>
      <c r="AJ46" s="6665"/>
      <c r="AK46" s="304"/>
      <c r="AL46" s="299"/>
      <c r="AM46" s="299"/>
      <c r="AN46" s="299"/>
      <c r="AO46" s="299"/>
      <c r="AP46" s="299"/>
      <c r="AQ46" s="299"/>
      <c r="AR46" s="299"/>
      <c r="AS46" s="299"/>
      <c r="AT46" s="299"/>
    </row>
    <row r="47" spans="1:46" ht="14.45" customHeight="1">
      <c r="A47" s="299"/>
      <c r="B47" s="6742" t="s">
        <v>133</v>
      </c>
      <c r="C47" s="6742"/>
      <c r="D47" s="6742"/>
      <c r="E47" s="6742"/>
      <c r="F47" s="6742"/>
      <c r="G47" s="6742"/>
      <c r="H47" s="6742"/>
      <c r="I47" s="6742"/>
      <c r="J47" s="6742"/>
      <c r="K47" s="6742"/>
      <c r="L47" s="6742"/>
      <c r="M47" s="6742"/>
      <c r="N47" s="6742"/>
      <c r="O47" s="6742"/>
      <c r="P47" s="6742"/>
      <c r="Q47" s="6742"/>
      <c r="R47" s="6742"/>
      <c r="S47" s="6742"/>
      <c r="T47" s="6742"/>
      <c r="U47" s="6742"/>
      <c r="V47" s="6742"/>
      <c r="W47" s="6742"/>
      <c r="X47" s="6742"/>
      <c r="Y47" s="6742"/>
      <c r="Z47" s="6742"/>
      <c r="AA47" s="6742"/>
      <c r="AB47" s="6742"/>
      <c r="AC47" s="6742"/>
      <c r="AD47" s="6742"/>
      <c r="AE47" s="6742"/>
      <c r="AF47" s="6742"/>
      <c r="AG47" s="6742"/>
      <c r="AH47" s="6742"/>
      <c r="AI47" s="304"/>
      <c r="AJ47" s="6665"/>
      <c r="AK47" s="304"/>
      <c r="AL47" s="299"/>
      <c r="AM47" s="299"/>
      <c r="AN47" s="299"/>
      <c r="AO47" s="299"/>
      <c r="AP47" s="299"/>
      <c r="AQ47" s="299"/>
      <c r="AR47" s="299"/>
      <c r="AS47" s="299"/>
      <c r="AT47" s="299"/>
    </row>
    <row r="48" spans="1:46" ht="14.45" customHeight="1">
      <c r="A48" s="299"/>
      <c r="B48" s="387"/>
      <c r="C48" s="6742" t="s">
        <v>134</v>
      </c>
      <c r="D48" s="6742"/>
      <c r="E48" s="6742"/>
      <c r="F48" s="6742"/>
      <c r="G48" s="6742"/>
      <c r="H48" s="6742"/>
      <c r="I48" s="6742"/>
      <c r="J48" s="6742"/>
      <c r="K48" s="6742"/>
      <c r="L48" s="6742"/>
      <c r="M48" s="6742"/>
      <c r="N48" s="6742"/>
      <c r="O48" s="6742"/>
      <c r="P48" s="387"/>
      <c r="Q48" s="387"/>
      <c r="R48" s="387"/>
      <c r="S48" s="387"/>
      <c r="T48" s="388"/>
      <c r="U48" s="388"/>
      <c r="V48" s="388"/>
      <c r="W48" s="388"/>
      <c r="X48" s="388"/>
      <c r="Y48" s="388"/>
      <c r="Z48" s="388"/>
      <c r="AA48" s="388"/>
      <c r="AB48" s="388"/>
      <c r="AC48" s="388"/>
      <c r="AD48" s="388"/>
      <c r="AE48" s="388"/>
      <c r="AF48" s="388"/>
      <c r="AG48" s="385"/>
      <c r="AH48" s="386"/>
      <c r="AI48" s="304"/>
      <c r="AJ48" s="6665"/>
      <c r="AK48" s="304"/>
      <c r="AL48" s="299"/>
      <c r="AM48" s="299"/>
      <c r="AN48" s="299"/>
      <c r="AO48" s="299"/>
      <c r="AP48" s="299"/>
      <c r="AQ48" s="299"/>
      <c r="AR48" s="299"/>
      <c r="AS48" s="299"/>
      <c r="AT48" s="299"/>
    </row>
    <row r="49" spans="1:46" ht="14.45" customHeight="1">
      <c r="A49" s="299"/>
      <c r="B49" s="6742" t="s">
        <v>135</v>
      </c>
      <c r="C49" s="6742"/>
      <c r="D49" s="6742"/>
      <c r="E49" s="6742"/>
      <c r="F49" s="6742"/>
      <c r="G49" s="6742"/>
      <c r="H49" s="6742"/>
      <c r="I49" s="6742"/>
      <c r="J49" s="6742"/>
      <c r="K49" s="6742"/>
      <c r="L49" s="6742"/>
      <c r="M49" s="6742"/>
      <c r="N49" s="6742"/>
      <c r="O49" s="6742"/>
      <c r="P49" s="6742"/>
      <c r="Q49" s="6742"/>
      <c r="R49" s="6742"/>
      <c r="S49" s="6742"/>
      <c r="T49" s="6742"/>
      <c r="U49" s="6742"/>
      <c r="V49" s="6742"/>
      <c r="W49" s="6742"/>
      <c r="X49" s="6742"/>
      <c r="Y49" s="6742"/>
      <c r="Z49" s="6742"/>
      <c r="AA49" s="6742"/>
      <c r="AB49" s="6742"/>
      <c r="AC49" s="6742"/>
      <c r="AD49" s="6742"/>
      <c r="AE49" s="6742"/>
      <c r="AF49" s="6742"/>
      <c r="AG49" s="6742"/>
      <c r="AH49" s="6742"/>
      <c r="AI49" s="304"/>
      <c r="AJ49" s="6665"/>
      <c r="AK49" s="304"/>
      <c r="AL49" s="299"/>
      <c r="AM49" s="299"/>
      <c r="AN49" s="299"/>
      <c r="AO49" s="299"/>
      <c r="AP49" s="299"/>
      <c r="AQ49" s="299"/>
      <c r="AR49" s="299"/>
      <c r="AS49" s="299"/>
      <c r="AT49" s="299"/>
    </row>
    <row r="50" spans="1:46" ht="14.45" customHeight="1">
      <c r="A50" s="299"/>
      <c r="B50" s="387"/>
      <c r="C50" s="6731" t="s">
        <v>136</v>
      </c>
      <c r="D50" s="6731"/>
      <c r="E50" s="6731"/>
      <c r="F50" s="6731"/>
      <c r="G50" s="6731"/>
      <c r="H50" s="6731"/>
      <c r="I50" s="6731"/>
      <c r="J50" s="6731"/>
      <c r="K50" s="6731"/>
      <c r="L50" s="6731"/>
      <c r="M50" s="6731"/>
      <c r="N50" s="6731"/>
      <c r="O50" s="6731"/>
      <c r="P50" s="6731"/>
      <c r="Q50" s="6731"/>
      <c r="R50" s="6731"/>
      <c r="S50" s="6731"/>
      <c r="T50" s="6731"/>
      <c r="U50" s="389"/>
      <c r="V50" s="390"/>
      <c r="W50" s="390"/>
      <c r="X50" s="390"/>
      <c r="Y50" s="390"/>
      <c r="Z50" s="391"/>
      <c r="AA50" s="392" t="s">
        <v>137</v>
      </c>
      <c r="AB50" s="392"/>
      <c r="AC50" s="392"/>
      <c r="AD50" s="392"/>
      <c r="AE50" s="392" t="s">
        <v>137</v>
      </c>
      <c r="AF50" s="392"/>
      <c r="AG50" s="392"/>
      <c r="AH50" s="393"/>
      <c r="AI50" s="304"/>
      <c r="AJ50" s="6665"/>
      <c r="AK50" s="304"/>
      <c r="AL50" s="299"/>
      <c r="AM50" s="299"/>
      <c r="AN50" s="299"/>
      <c r="AO50" s="299"/>
      <c r="AP50" s="299"/>
      <c r="AQ50" s="299"/>
      <c r="AR50" s="299"/>
      <c r="AS50" s="299"/>
      <c r="AT50" s="299"/>
    </row>
    <row r="51" spans="1:46" ht="14.45" customHeight="1">
      <c r="A51" s="299"/>
      <c r="B51" s="6731" t="s">
        <v>138</v>
      </c>
      <c r="C51" s="6731"/>
      <c r="D51" s="6731"/>
      <c r="E51" s="6731"/>
      <c r="F51" s="6731"/>
      <c r="G51" s="6731"/>
      <c r="H51" s="6731"/>
      <c r="I51" s="6731"/>
      <c r="J51" s="6731"/>
      <c r="K51" s="6731"/>
      <c r="L51" s="6731"/>
      <c r="M51" s="6731"/>
      <c r="N51" s="6731"/>
      <c r="O51" s="6731"/>
      <c r="P51" s="6731"/>
      <c r="Q51" s="6731"/>
      <c r="R51" s="6731"/>
      <c r="S51" s="6731"/>
      <c r="T51" s="6731"/>
      <c r="U51" s="394"/>
      <c r="V51" s="6741" t="s">
        <v>139</v>
      </c>
      <c r="W51" s="6741"/>
      <c r="X51" s="6741"/>
      <c r="Y51" s="6741"/>
      <c r="Z51" s="395"/>
      <c r="AA51" s="396"/>
      <c r="AB51" s="396"/>
      <c r="AC51" s="396"/>
      <c r="AD51" s="396"/>
      <c r="AE51" s="396"/>
      <c r="AF51" s="397"/>
      <c r="AG51" s="396"/>
      <c r="AH51" s="398"/>
      <c r="AI51" s="304"/>
      <c r="AJ51" s="6665"/>
      <c r="AK51" s="304"/>
      <c r="AL51" s="299"/>
      <c r="AM51" s="299"/>
      <c r="AN51" s="299"/>
      <c r="AO51" s="299"/>
      <c r="AP51" s="299"/>
      <c r="AQ51" s="299"/>
      <c r="AR51" s="299"/>
      <c r="AS51" s="299"/>
      <c r="AT51" s="299"/>
    </row>
    <row r="52" spans="1:46" ht="14.45" customHeight="1">
      <c r="A52" s="299"/>
      <c r="B52" s="373"/>
      <c r="C52" s="6742" t="s">
        <v>1279</v>
      </c>
      <c r="D52" s="6742"/>
      <c r="E52" s="6742"/>
      <c r="F52" s="6742"/>
      <c r="G52" s="6742"/>
      <c r="H52" s="6742"/>
      <c r="I52" s="6742"/>
      <c r="J52" s="6742"/>
      <c r="K52" s="6742"/>
      <c r="L52" s="6742"/>
      <c r="M52" s="6742"/>
      <c r="N52" s="6742"/>
      <c r="O52" s="6742"/>
      <c r="P52" s="6742"/>
      <c r="Q52" s="6742"/>
      <c r="R52" s="6742"/>
      <c r="S52" s="6742"/>
      <c r="T52" s="6742"/>
      <c r="U52" s="304"/>
      <c r="V52" s="6741"/>
      <c r="W52" s="6741"/>
      <c r="X52" s="6741"/>
      <c r="Y52" s="6741"/>
      <c r="Z52" s="399"/>
      <c r="AA52" s="304"/>
      <c r="AB52" s="325"/>
      <c r="AC52" s="325"/>
      <c r="AD52" s="325"/>
      <c r="AE52" s="325"/>
      <c r="AF52" s="400"/>
      <c r="AG52" s="325"/>
      <c r="AH52" s="325"/>
      <c r="AI52" s="304"/>
      <c r="AJ52" s="6665"/>
      <c r="AK52" s="304"/>
      <c r="AL52" s="299"/>
      <c r="AM52" s="299"/>
      <c r="AN52" s="299"/>
      <c r="AO52" s="299"/>
      <c r="AP52" s="299"/>
      <c r="AQ52" s="299"/>
      <c r="AR52" s="299"/>
      <c r="AS52" s="299"/>
      <c r="AT52" s="299"/>
    </row>
    <row r="53" spans="1:46" ht="14.45" customHeight="1">
      <c r="A53" s="299"/>
      <c r="B53" s="379"/>
      <c r="C53" s="6742" t="s">
        <v>140</v>
      </c>
      <c r="D53" s="6742"/>
      <c r="E53" s="6742"/>
      <c r="F53" s="6742"/>
      <c r="G53" s="6742"/>
      <c r="H53" s="6742"/>
      <c r="I53" s="6742"/>
      <c r="J53" s="6742"/>
      <c r="K53" s="6742"/>
      <c r="L53" s="6742"/>
      <c r="M53" s="6742"/>
      <c r="N53" s="387"/>
      <c r="O53" s="387"/>
      <c r="P53" s="387"/>
      <c r="Q53" s="387"/>
      <c r="R53" s="387"/>
      <c r="S53" s="387"/>
      <c r="T53" s="387"/>
      <c r="U53" s="304"/>
      <c r="V53" s="304"/>
      <c r="W53" s="304"/>
      <c r="X53" s="304"/>
      <c r="Y53" s="304"/>
      <c r="Z53" s="304"/>
      <c r="AA53" s="304"/>
      <c r="AB53" s="6743" t="s">
        <v>1291</v>
      </c>
      <c r="AC53" s="6743"/>
      <c r="AD53" s="6743"/>
      <c r="AE53" s="6743"/>
      <c r="AF53" s="6743"/>
      <c r="AG53" s="6743"/>
      <c r="AH53" s="6743"/>
      <c r="AI53" s="401"/>
      <c r="AJ53" s="6665"/>
      <c r="AK53" s="304"/>
      <c r="AL53" s="299"/>
      <c r="AM53" s="299"/>
      <c r="AN53" s="299"/>
      <c r="AO53" s="299"/>
      <c r="AP53" s="299"/>
      <c r="AQ53" s="299"/>
      <c r="AR53" s="299"/>
      <c r="AS53" s="299"/>
      <c r="AT53" s="299"/>
    </row>
    <row r="54" spans="1:46" ht="11.25" customHeight="1">
      <c r="A54" s="299"/>
      <c r="B54" s="380"/>
      <c r="C54" s="304"/>
      <c r="D54" s="304"/>
      <c r="E54" s="304"/>
      <c r="F54" s="304"/>
      <c r="G54" s="304"/>
      <c r="H54" s="304"/>
      <c r="I54" s="304"/>
      <c r="J54" s="304"/>
      <c r="K54" s="304"/>
      <c r="L54" s="304"/>
      <c r="M54" s="304"/>
      <c r="N54" s="304"/>
      <c r="O54" s="304"/>
      <c r="P54" s="304"/>
      <c r="Q54" s="304"/>
      <c r="R54" s="304"/>
      <c r="S54" s="304"/>
      <c r="T54" s="304"/>
      <c r="U54" s="304"/>
      <c r="V54" s="304"/>
      <c r="W54" s="304"/>
      <c r="X54" s="304"/>
      <c r="Y54" s="304"/>
      <c r="Z54" s="304"/>
      <c r="AA54" s="304"/>
      <c r="AB54" s="6743"/>
      <c r="AC54" s="6743"/>
      <c r="AD54" s="6743"/>
      <c r="AE54" s="6743"/>
      <c r="AF54" s="6743"/>
      <c r="AG54" s="6743"/>
      <c r="AH54" s="6743"/>
      <c r="AI54" s="402" t="s">
        <v>1292</v>
      </c>
      <c r="AJ54" s="304"/>
      <c r="AK54" s="304"/>
      <c r="AL54" s="299"/>
      <c r="AM54" s="299"/>
      <c r="AN54" s="299"/>
      <c r="AO54" s="299"/>
      <c r="AP54" s="299"/>
      <c r="AQ54" s="299"/>
      <c r="AR54" s="299"/>
      <c r="AS54" s="299"/>
      <c r="AT54" s="299"/>
    </row>
    <row r="55" spans="1:46" ht="9.75" customHeight="1">
      <c r="A55" s="299"/>
      <c r="B55" s="380"/>
      <c r="C55" s="304"/>
      <c r="D55" s="304"/>
      <c r="E55" s="304"/>
      <c r="F55" s="304"/>
      <c r="G55" s="304"/>
      <c r="H55" s="304"/>
      <c r="I55" s="304"/>
      <c r="J55" s="304"/>
      <c r="K55" s="304"/>
      <c r="L55" s="304"/>
      <c r="M55" s="304"/>
      <c r="N55" s="304"/>
      <c r="O55" s="304"/>
      <c r="P55" s="304"/>
      <c r="Q55" s="304"/>
      <c r="R55" s="304"/>
      <c r="S55" s="304"/>
      <c r="T55" s="304"/>
      <c r="U55" s="304"/>
      <c r="V55" s="304"/>
      <c r="W55" s="304"/>
      <c r="X55" s="304"/>
      <c r="Y55" s="304"/>
      <c r="Z55" s="304"/>
      <c r="AA55" s="304"/>
      <c r="AB55" s="304"/>
      <c r="AC55" s="304"/>
      <c r="AD55" s="304"/>
      <c r="AE55" s="304"/>
      <c r="AF55" s="304"/>
      <c r="AG55" s="304"/>
      <c r="AH55" s="304"/>
      <c r="AI55" s="304"/>
      <c r="AJ55" s="304"/>
      <c r="AK55" s="304"/>
      <c r="AL55" s="299"/>
      <c r="AM55" s="299"/>
      <c r="AN55" s="299"/>
      <c r="AO55" s="299"/>
      <c r="AP55" s="299"/>
      <c r="AQ55" s="299"/>
      <c r="AR55" s="299"/>
      <c r="AS55" s="299"/>
      <c r="AT55" s="299"/>
    </row>
    <row r="56" spans="1:46" ht="12.95" customHeight="1">
      <c r="A56" s="299"/>
      <c r="B56" s="305"/>
      <c r="C56" s="304"/>
      <c r="D56" s="304"/>
      <c r="E56" s="304"/>
      <c r="F56" s="304"/>
      <c r="G56" s="304"/>
      <c r="H56" s="304"/>
      <c r="I56" s="304"/>
      <c r="J56" s="304"/>
      <c r="K56" s="304"/>
      <c r="L56" s="304"/>
      <c r="M56" s="304"/>
      <c r="N56" s="304"/>
      <c r="O56" s="304"/>
      <c r="P56" s="304"/>
      <c r="Q56" s="304"/>
      <c r="R56" s="304"/>
      <c r="S56" s="304"/>
      <c r="T56" s="304"/>
      <c r="U56" s="304"/>
      <c r="V56" s="304"/>
      <c r="W56" s="304"/>
      <c r="X56" s="304"/>
      <c r="Y56" s="304"/>
      <c r="Z56" s="304"/>
      <c r="AA56" s="304"/>
      <c r="AB56" s="304"/>
      <c r="AC56" s="304"/>
      <c r="AD56" s="304"/>
      <c r="AE56" s="304"/>
      <c r="AF56" s="304"/>
      <c r="AG56" s="304"/>
      <c r="AH56" s="304"/>
      <c r="AI56" s="304"/>
      <c r="AJ56" s="304"/>
      <c r="AK56" s="304"/>
      <c r="AL56" s="299"/>
      <c r="AM56" s="299"/>
      <c r="AN56" s="299"/>
      <c r="AO56" s="299"/>
      <c r="AP56" s="299"/>
      <c r="AQ56" s="299"/>
      <c r="AR56" s="299"/>
      <c r="AS56" s="299"/>
      <c r="AT56" s="299"/>
    </row>
    <row r="57" spans="1:46" ht="12.95" customHeight="1">
      <c r="A57" s="299"/>
      <c r="B57" s="380"/>
      <c r="C57" s="299"/>
      <c r="D57" s="299"/>
      <c r="E57" s="299"/>
      <c r="F57" s="299"/>
      <c r="G57" s="299"/>
      <c r="H57" s="299"/>
      <c r="I57" s="299"/>
      <c r="J57" s="299"/>
      <c r="K57" s="299"/>
      <c r="L57" s="299"/>
      <c r="M57" s="299"/>
      <c r="N57" s="299"/>
      <c r="O57" s="299"/>
      <c r="P57" s="299"/>
      <c r="Q57" s="299"/>
      <c r="R57" s="299"/>
      <c r="S57" s="299"/>
      <c r="T57" s="299"/>
      <c r="U57" s="299"/>
      <c r="V57" s="299"/>
      <c r="W57" s="299"/>
      <c r="X57" s="299"/>
      <c r="Y57" s="299"/>
      <c r="Z57" s="299"/>
      <c r="AA57" s="299"/>
      <c r="AB57" s="299"/>
      <c r="AC57" s="299"/>
      <c r="AD57" s="299"/>
      <c r="AE57" s="299"/>
      <c r="AF57" s="299"/>
      <c r="AG57" s="299"/>
      <c r="AH57" s="299"/>
      <c r="AI57" s="299"/>
      <c r="AJ57" s="299"/>
      <c r="AK57" s="299"/>
      <c r="AL57" s="299"/>
      <c r="AM57" s="299"/>
      <c r="AN57" s="299"/>
      <c r="AO57" s="299"/>
      <c r="AP57" s="299"/>
      <c r="AQ57" s="299"/>
      <c r="AR57" s="299"/>
      <c r="AS57" s="299"/>
      <c r="AT57" s="299"/>
    </row>
    <row r="58" spans="1:46" ht="12.95" customHeight="1">
      <c r="A58" s="299"/>
      <c r="B58" s="380"/>
      <c r="C58" s="299"/>
      <c r="D58" s="299"/>
      <c r="E58" s="299"/>
      <c r="F58" s="299"/>
      <c r="G58" s="299"/>
      <c r="H58" s="299"/>
      <c r="I58" s="299"/>
      <c r="J58" s="299"/>
      <c r="K58" s="299"/>
      <c r="L58" s="299"/>
      <c r="M58" s="299"/>
      <c r="N58" s="299"/>
      <c r="O58" s="299"/>
      <c r="P58" s="299"/>
      <c r="Q58" s="299"/>
      <c r="R58" s="299"/>
      <c r="S58" s="299"/>
      <c r="T58" s="299"/>
      <c r="U58" s="299"/>
      <c r="V58" s="299"/>
      <c r="W58" s="299"/>
      <c r="X58" s="299"/>
      <c r="Y58" s="299"/>
      <c r="Z58" s="299"/>
      <c r="AA58" s="299"/>
      <c r="AB58" s="299"/>
      <c r="AC58" s="299"/>
      <c r="AD58" s="299"/>
      <c r="AE58" s="299"/>
      <c r="AF58" s="299"/>
      <c r="AG58" s="299"/>
      <c r="AH58" s="299"/>
      <c r="AI58" s="299"/>
      <c r="AJ58" s="299"/>
      <c r="AK58" s="299"/>
      <c r="AL58" s="299"/>
      <c r="AM58" s="299"/>
      <c r="AN58" s="299"/>
      <c r="AO58" s="299"/>
      <c r="AP58" s="299"/>
      <c r="AQ58" s="299"/>
      <c r="AR58" s="299"/>
      <c r="AS58" s="299"/>
      <c r="AT58" s="299"/>
    </row>
    <row r="59" spans="1:46" ht="6.95" customHeight="1">
      <c r="A59" s="299"/>
      <c r="B59" s="305"/>
      <c r="C59" s="299"/>
      <c r="D59" s="299"/>
      <c r="E59" s="299"/>
      <c r="F59" s="299"/>
      <c r="G59" s="299"/>
      <c r="H59" s="299"/>
      <c r="I59" s="299"/>
      <c r="J59" s="299"/>
      <c r="K59" s="299"/>
      <c r="L59" s="299"/>
      <c r="M59" s="299"/>
      <c r="N59" s="299"/>
      <c r="O59" s="299"/>
      <c r="P59" s="299"/>
      <c r="Q59" s="299"/>
      <c r="R59" s="299"/>
      <c r="S59" s="299"/>
      <c r="T59" s="299"/>
      <c r="U59" s="299"/>
      <c r="V59" s="299"/>
      <c r="W59" s="299"/>
      <c r="X59" s="299"/>
      <c r="Y59" s="299"/>
      <c r="Z59" s="299"/>
      <c r="AA59" s="299"/>
      <c r="AB59" s="299"/>
      <c r="AC59" s="299"/>
      <c r="AD59" s="299"/>
      <c r="AE59" s="299"/>
      <c r="AF59" s="299"/>
      <c r="AG59" s="299"/>
      <c r="AH59" s="299"/>
      <c r="AI59" s="299"/>
      <c r="AJ59" s="299"/>
      <c r="AK59" s="299"/>
      <c r="AL59" s="299"/>
      <c r="AM59" s="299"/>
      <c r="AN59" s="299"/>
      <c r="AO59" s="299"/>
      <c r="AP59" s="299"/>
      <c r="AQ59" s="299"/>
      <c r="AR59" s="299"/>
      <c r="AS59" s="299"/>
      <c r="AT59" s="299"/>
    </row>
    <row r="60" spans="1:46" ht="6.95" customHeight="1">
      <c r="A60" s="299"/>
      <c r="B60" s="380"/>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c r="AK60" s="299"/>
      <c r="AL60" s="299"/>
      <c r="AM60" s="299"/>
      <c r="AN60" s="299"/>
      <c r="AO60" s="299"/>
      <c r="AP60" s="299"/>
      <c r="AQ60" s="299"/>
      <c r="AR60" s="299"/>
      <c r="AS60" s="299"/>
      <c r="AT60" s="299"/>
    </row>
    <row r="61" spans="1:46" ht="6.95" customHeight="1">
      <c r="A61" s="299"/>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c r="AK61" s="299"/>
      <c r="AL61" s="299"/>
      <c r="AM61" s="299"/>
      <c r="AN61" s="299"/>
      <c r="AO61" s="299"/>
      <c r="AP61" s="299"/>
      <c r="AQ61" s="299"/>
      <c r="AR61" s="299"/>
      <c r="AS61" s="299"/>
      <c r="AT61" s="299"/>
    </row>
    <row r="62" spans="1:46" ht="6.95" customHeight="1">
      <c r="A62" s="299"/>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c r="AK62" s="299"/>
      <c r="AL62" s="299"/>
      <c r="AM62" s="299"/>
      <c r="AN62" s="299"/>
      <c r="AO62" s="299"/>
      <c r="AP62" s="299"/>
      <c r="AQ62" s="299"/>
      <c r="AR62" s="299"/>
      <c r="AS62" s="299"/>
      <c r="AT62" s="299"/>
    </row>
    <row r="63" spans="1:46" ht="6.95" customHeight="1">
      <c r="A63" s="299"/>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c r="AK63" s="299"/>
      <c r="AL63" s="299"/>
      <c r="AM63" s="299"/>
      <c r="AN63" s="299"/>
      <c r="AO63" s="299"/>
      <c r="AP63" s="299"/>
      <c r="AQ63" s="299"/>
      <c r="AR63" s="299"/>
      <c r="AS63" s="299"/>
      <c r="AT63" s="299"/>
    </row>
    <row r="64" spans="1:46" ht="6.95" customHeight="1">
      <c r="A64" s="299"/>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c r="AK64" s="299"/>
      <c r="AL64" s="299"/>
      <c r="AM64" s="299"/>
      <c r="AN64" s="299"/>
      <c r="AO64" s="299"/>
      <c r="AP64" s="299"/>
      <c r="AQ64" s="299"/>
      <c r="AR64" s="299"/>
      <c r="AS64" s="299"/>
      <c r="AT64" s="299"/>
    </row>
    <row r="65" spans="1:46"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c r="AP65" s="299"/>
      <c r="AQ65" s="299"/>
      <c r="AR65" s="299"/>
      <c r="AS65" s="299"/>
      <c r="AT65" s="299"/>
    </row>
    <row r="66" spans="1:46"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c r="AP66" s="299"/>
      <c r="AQ66" s="299"/>
      <c r="AR66" s="299"/>
      <c r="AS66" s="299"/>
      <c r="AT66" s="299"/>
    </row>
  </sheetData>
  <mergeCells count="103">
    <mergeCell ref="C44:O44"/>
    <mergeCell ref="C11:R11"/>
    <mergeCell ref="C50:T50"/>
    <mergeCell ref="B51:T51"/>
    <mergeCell ref="V51:Y52"/>
    <mergeCell ref="C52:T52"/>
    <mergeCell ref="C53:M53"/>
    <mergeCell ref="AB53:AH54"/>
    <mergeCell ref="B45:AH45"/>
    <mergeCell ref="C46:AB46"/>
    <mergeCell ref="B47:AH47"/>
    <mergeCell ref="C48:O48"/>
    <mergeCell ref="B49:AH49"/>
    <mergeCell ref="C40:R41"/>
    <mergeCell ref="AB40:AB42"/>
    <mergeCell ref="AE40:AG42"/>
    <mergeCell ref="Z41:AA42"/>
    <mergeCell ref="AC41:AD42"/>
    <mergeCell ref="C42:R43"/>
    <mergeCell ref="B36:J36"/>
    <mergeCell ref="M36:R36"/>
    <mergeCell ref="U36:AG36"/>
    <mergeCell ref="B37:R38"/>
    <mergeCell ref="T38:Y43"/>
    <mergeCell ref="Z38:AA39"/>
    <mergeCell ref="AC38:AD39"/>
    <mergeCell ref="AE38:AG39"/>
    <mergeCell ref="C39:R39"/>
    <mergeCell ref="B40:B41"/>
    <mergeCell ref="C33:I33"/>
    <mergeCell ref="K33:K34"/>
    <mergeCell ref="B34:J34"/>
    <mergeCell ref="M34:R34"/>
    <mergeCell ref="U34:AG34"/>
    <mergeCell ref="C35:I35"/>
    <mergeCell ref="L35:S35"/>
    <mergeCell ref="U35:AG35"/>
    <mergeCell ref="C30:I31"/>
    <mergeCell ref="K30:K31"/>
    <mergeCell ref="M31:R31"/>
    <mergeCell ref="U31:AG31"/>
    <mergeCell ref="C32:I32"/>
    <mergeCell ref="M32:R32"/>
    <mergeCell ref="U32:AG32"/>
    <mergeCell ref="D28:J28"/>
    <mergeCell ref="M28:R28"/>
    <mergeCell ref="U28:AG28"/>
    <mergeCell ref="C29:I29"/>
    <mergeCell ref="L29:S29"/>
    <mergeCell ref="U29:AG29"/>
    <mergeCell ref="B25:C28"/>
    <mergeCell ref="E25:I25"/>
    <mergeCell ref="M25:R25"/>
    <mergeCell ref="U25:AG25"/>
    <mergeCell ref="D26:J26"/>
    <mergeCell ref="M26:R26"/>
    <mergeCell ref="U26:AG26"/>
    <mergeCell ref="E27:I27"/>
    <mergeCell ref="M27:R27"/>
    <mergeCell ref="U27:AG27"/>
    <mergeCell ref="B22:C24"/>
    <mergeCell ref="E22:I22"/>
    <mergeCell ref="M22:R22"/>
    <mergeCell ref="U22:AG22"/>
    <mergeCell ref="E23:I23"/>
    <mergeCell ref="M23:R23"/>
    <mergeCell ref="U23:AG23"/>
    <mergeCell ref="E24:I24"/>
    <mergeCell ref="M24:R24"/>
    <mergeCell ref="U24:AG24"/>
    <mergeCell ref="B15:G15"/>
    <mergeCell ref="I15:N15"/>
    <mergeCell ref="B16:G17"/>
    <mergeCell ref="H16:K16"/>
    <mergeCell ref="L16:M18"/>
    <mergeCell ref="N16:P18"/>
    <mergeCell ref="Q16:W17"/>
    <mergeCell ref="Y16:AG17"/>
    <mergeCell ref="H17:K18"/>
    <mergeCell ref="AD2:AH2"/>
    <mergeCell ref="C4:U6"/>
    <mergeCell ref="Z4:AB4"/>
    <mergeCell ref="AC4:AD4"/>
    <mergeCell ref="AE4:AH4"/>
    <mergeCell ref="X6:AA6"/>
    <mergeCell ref="AB6:AH6"/>
    <mergeCell ref="AJ6:AJ53"/>
    <mergeCell ref="D8:AG8"/>
    <mergeCell ref="C9:K9"/>
    <mergeCell ref="D10:AG10"/>
    <mergeCell ref="B13:G14"/>
    <mergeCell ref="I13:P14"/>
    <mergeCell ref="R13:V13"/>
    <mergeCell ref="Y13:AG13"/>
    <mergeCell ref="R14:V15"/>
    <mergeCell ref="B18:G18"/>
    <mergeCell ref="R18:V18"/>
    <mergeCell ref="Y18:AG18"/>
    <mergeCell ref="B19:W19"/>
    <mergeCell ref="C20:I20"/>
    <mergeCell ref="M21:R21"/>
    <mergeCell ref="U21:AG21"/>
    <mergeCell ref="Y14:AG15"/>
  </mergeCells>
  <phoneticPr fontId="12"/>
  <printOptions horizontalCentered="1" verticalCentered="1"/>
  <pageMargins left="0" right="0" top="0" bottom="0" header="0" footer="0"/>
  <pageSetup paperSize="9" scale="73" orientation="portrait"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72"/>
  <sheetViews>
    <sheetView showZeros="0" zoomScale="90" zoomScaleNormal="90" zoomScaleSheetLayoutView="80" workbookViewId="0">
      <selection activeCell="AE80" sqref="AE80"/>
    </sheetView>
  </sheetViews>
  <sheetFormatPr defaultRowHeight="15" customHeight="1"/>
  <cols>
    <col min="1" max="1" width="2.25" style="300" customWidth="1"/>
    <col min="2" max="2" width="10.125" style="300" customWidth="1"/>
    <col min="3" max="3" width="10.625" style="300" customWidth="1"/>
    <col min="4" max="4" width="2.875" style="300" customWidth="1"/>
    <col min="5" max="5" width="3.125" style="300" customWidth="1"/>
    <col min="6" max="6" width="3.25" style="300" customWidth="1"/>
    <col min="7" max="7" width="2.5" style="300" customWidth="1"/>
    <col min="8" max="8" width="3" style="300" customWidth="1"/>
    <col min="9" max="9" width="8.375" style="300" customWidth="1"/>
    <col min="10" max="10" width="2" style="300" customWidth="1"/>
    <col min="11" max="11" width="8" style="300" customWidth="1"/>
    <col min="12" max="12" width="1.375" style="300" customWidth="1"/>
    <col min="13" max="13" width="7.5" style="300" customWidth="1"/>
    <col min="14" max="14" width="8.75" style="300" customWidth="1"/>
    <col min="15" max="15" width="8.25" style="300" customWidth="1"/>
    <col min="16" max="16" width="9" style="300"/>
    <col min="17" max="17" width="7.25" style="300" customWidth="1"/>
    <col min="18" max="18" width="8.625" style="300" customWidth="1"/>
    <col min="19" max="19" width="8.25" style="300" customWidth="1"/>
    <col min="20" max="20" width="3.25" style="300" customWidth="1"/>
    <col min="21" max="21" width="12.25" style="300" customWidth="1"/>
    <col min="22" max="22" width="4.125" style="300" customWidth="1"/>
    <col min="23" max="23" width="3.625" style="300" customWidth="1"/>
    <col min="24" max="32" width="1.625" style="300" customWidth="1"/>
    <col min="33" max="16384" width="9" style="300"/>
  </cols>
  <sheetData>
    <row r="1" spans="1:32" ht="20.25"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row>
    <row r="2" spans="1:32" ht="20.25" customHeight="1">
      <c r="A2" s="299"/>
      <c r="B2" s="299"/>
      <c r="C2" s="6752" t="s">
        <v>141</v>
      </c>
      <c r="D2" s="6752"/>
      <c r="E2" s="6752"/>
      <c r="F2" s="6752"/>
      <c r="G2" s="403"/>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row>
    <row r="3" spans="1:32" ht="22.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row>
    <row r="4" spans="1:32" ht="26.25" customHeight="1">
      <c r="A4" s="299"/>
      <c r="B4" s="299"/>
      <c r="C4" s="6753" t="s">
        <v>142</v>
      </c>
      <c r="D4" s="6753"/>
      <c r="E4" s="6753"/>
      <c r="F4" s="6753"/>
      <c r="G4" s="6753"/>
      <c r="H4" s="6753"/>
      <c r="I4" s="6753"/>
      <c r="J4" s="6753"/>
      <c r="K4" s="6753"/>
      <c r="L4" s="6753"/>
      <c r="M4" s="6753"/>
      <c r="N4" s="6753"/>
      <c r="O4" s="6753"/>
      <c r="P4" s="6753"/>
      <c r="Q4" s="6753"/>
      <c r="R4" s="6753"/>
      <c r="S4" s="299"/>
      <c r="T4" s="299"/>
      <c r="U4" s="299"/>
      <c r="V4" s="404"/>
      <c r="W4" s="299"/>
      <c r="X4" s="299"/>
      <c r="Y4" s="299"/>
      <c r="Z4" s="299"/>
      <c r="AA4" s="299"/>
      <c r="AB4" s="299"/>
      <c r="AC4" s="299"/>
      <c r="AD4" s="299"/>
      <c r="AE4" s="299"/>
      <c r="AF4" s="299"/>
    </row>
    <row r="5" spans="1:32" ht="8.25" customHeight="1">
      <c r="A5" s="299"/>
      <c r="B5" s="299"/>
      <c r="C5" s="299"/>
      <c r="D5" s="299"/>
      <c r="E5" s="299"/>
      <c r="F5" s="299"/>
      <c r="G5" s="299"/>
      <c r="H5" s="299"/>
      <c r="I5" s="299"/>
      <c r="J5" s="299"/>
      <c r="K5" s="299"/>
      <c r="L5" s="299"/>
      <c r="M5" s="299"/>
      <c r="N5" s="299"/>
      <c r="O5" s="299"/>
      <c r="P5" s="299"/>
      <c r="Q5" s="299"/>
      <c r="R5" s="299"/>
      <c r="S5" s="299"/>
      <c r="T5" s="299"/>
      <c r="U5" s="299"/>
      <c r="V5" s="299"/>
      <c r="W5" s="299"/>
      <c r="X5" s="299"/>
      <c r="Y5" s="299"/>
      <c r="Z5" s="299"/>
      <c r="AA5" s="299"/>
      <c r="AB5" s="299"/>
      <c r="AC5" s="299"/>
      <c r="AD5" s="299"/>
      <c r="AE5" s="299"/>
      <c r="AF5" s="299"/>
    </row>
    <row r="6" spans="1:32" ht="40.5" customHeight="1">
      <c r="A6" s="299"/>
      <c r="B6" s="405"/>
      <c r="C6" s="6754" t="s">
        <v>143</v>
      </c>
      <c r="D6" s="6754"/>
      <c r="E6" s="6755" t="s">
        <v>1053</v>
      </c>
      <c r="F6" s="6756"/>
      <c r="G6" s="6756"/>
      <c r="H6" s="6756"/>
      <c r="I6" s="6756"/>
      <c r="J6" s="6756"/>
      <c r="K6" s="6756"/>
      <c r="L6" s="6756"/>
      <c r="M6" s="6757"/>
      <c r="N6" s="6758" t="s">
        <v>144</v>
      </c>
      <c r="O6" s="6759"/>
      <c r="P6" s="6760" t="s">
        <v>145</v>
      </c>
      <c r="Q6" s="6761"/>
      <c r="R6" s="6762" t="s">
        <v>146</v>
      </c>
      <c r="S6" s="6763"/>
      <c r="T6" s="6754" t="s">
        <v>147</v>
      </c>
      <c r="U6" s="6754"/>
      <c r="V6" s="299"/>
      <c r="W6" s="299"/>
      <c r="X6" s="299"/>
      <c r="Y6" s="299"/>
      <c r="Z6" s="299"/>
      <c r="AA6" s="299"/>
      <c r="AB6" s="299"/>
      <c r="AC6" s="299"/>
      <c r="AD6" s="299"/>
      <c r="AE6" s="299"/>
      <c r="AF6" s="299"/>
    </row>
    <row r="7" spans="1:32" ht="36" customHeight="1">
      <c r="A7" s="299"/>
      <c r="B7" s="406">
        <f>AK59</f>
        <v>1</v>
      </c>
      <c r="C7" s="6779" t="str">
        <f>IF(AK59=1,"⊂二⊃","")</f>
        <v>⊂二⊃</v>
      </c>
      <c r="D7" s="6779"/>
      <c r="E7" s="6765"/>
      <c r="F7" s="6766"/>
      <c r="G7" s="6766"/>
      <c r="H7" s="6766"/>
      <c r="I7" s="6769" t="s">
        <v>1043</v>
      </c>
      <c r="J7" s="6769"/>
      <c r="K7" s="6765"/>
      <c r="L7" s="6766"/>
      <c r="M7" s="6771" t="s">
        <v>1047</v>
      </c>
      <c r="N7" s="6773"/>
      <c r="O7" s="6773"/>
      <c r="P7" s="6775"/>
      <c r="Q7" s="6776"/>
      <c r="R7" s="6775">
        <f>N7-P7</f>
        <v>0</v>
      </c>
      <c r="S7" s="6776"/>
      <c r="T7" s="6773"/>
      <c r="U7" s="6773"/>
      <c r="V7" s="299"/>
      <c r="W7" s="299"/>
      <c r="X7" s="299"/>
      <c r="Y7" s="299"/>
      <c r="Z7" s="299"/>
      <c r="AA7" s="299"/>
      <c r="AB7" s="299"/>
      <c r="AC7" s="299"/>
      <c r="AD7" s="299"/>
      <c r="AE7" s="299"/>
      <c r="AF7" s="299"/>
    </row>
    <row r="8" spans="1:32" ht="36" customHeight="1">
      <c r="A8" s="299"/>
      <c r="B8" s="406"/>
      <c r="C8" s="6664" t="str">
        <f>IF(AK59=2,"⊂二⊃","")</f>
        <v/>
      </c>
      <c r="D8" s="6664"/>
      <c r="E8" s="6780"/>
      <c r="F8" s="6781"/>
      <c r="G8" s="6781"/>
      <c r="H8" s="6781"/>
      <c r="I8" s="6782"/>
      <c r="J8" s="6782"/>
      <c r="K8" s="6780"/>
      <c r="L8" s="6781"/>
      <c r="M8" s="6783"/>
      <c r="N8" s="6784"/>
      <c r="O8" s="6784"/>
      <c r="P8" s="6785"/>
      <c r="Q8" s="6786"/>
      <c r="R8" s="6785"/>
      <c r="S8" s="6786"/>
      <c r="T8" s="6784"/>
      <c r="U8" s="6784"/>
      <c r="V8" s="299"/>
      <c r="W8" s="299"/>
      <c r="X8" s="299"/>
      <c r="Y8" s="299"/>
      <c r="Z8" s="299"/>
      <c r="AA8" s="299"/>
      <c r="AB8" s="299"/>
      <c r="AC8" s="299"/>
      <c r="AD8" s="299"/>
      <c r="AE8" s="299"/>
      <c r="AF8" s="299"/>
    </row>
    <row r="9" spans="1:32" ht="36" customHeight="1">
      <c r="A9" s="299"/>
      <c r="B9" s="406">
        <f>AK60</f>
        <v>2</v>
      </c>
      <c r="C9" s="6764" t="str">
        <f>IF(AK60=1,"⊂二⊃","")</f>
        <v/>
      </c>
      <c r="D9" s="6764"/>
      <c r="E9" s="6765"/>
      <c r="F9" s="6766"/>
      <c r="G9" s="6766"/>
      <c r="H9" s="6766"/>
      <c r="I9" s="6769" t="s">
        <v>1044</v>
      </c>
      <c r="J9" s="6769"/>
      <c r="K9" s="6765"/>
      <c r="L9" s="6766"/>
      <c r="M9" s="6771" t="s">
        <v>1048</v>
      </c>
      <c r="N9" s="6773"/>
      <c r="O9" s="6773"/>
      <c r="P9" s="6775"/>
      <c r="Q9" s="6776"/>
      <c r="R9" s="6775">
        <f>N9-P9</f>
        <v>0</v>
      </c>
      <c r="S9" s="6776"/>
      <c r="T9" s="6773"/>
      <c r="U9" s="6773"/>
      <c r="V9" s="299"/>
      <c r="W9" s="299"/>
      <c r="X9" s="299"/>
      <c r="Y9" s="299"/>
      <c r="Z9" s="299"/>
      <c r="AA9" s="299"/>
      <c r="AB9" s="299"/>
      <c r="AC9" s="299"/>
      <c r="AD9" s="299"/>
      <c r="AE9" s="299"/>
      <c r="AF9" s="299"/>
    </row>
    <row r="10" spans="1:32" ht="36" customHeight="1">
      <c r="A10" s="299"/>
      <c r="B10" s="406"/>
      <c r="C10" s="6787" t="str">
        <f>IF(AK60=2,"⊂二⊃","")</f>
        <v>⊂二⊃</v>
      </c>
      <c r="D10" s="6787"/>
      <c r="E10" s="6767"/>
      <c r="F10" s="6768"/>
      <c r="G10" s="6768"/>
      <c r="H10" s="6768"/>
      <c r="I10" s="6770"/>
      <c r="J10" s="6770"/>
      <c r="K10" s="6767"/>
      <c r="L10" s="6768"/>
      <c r="M10" s="6772"/>
      <c r="N10" s="6774"/>
      <c r="O10" s="6774"/>
      <c r="P10" s="6777"/>
      <c r="Q10" s="6778"/>
      <c r="R10" s="6777"/>
      <c r="S10" s="6778"/>
      <c r="T10" s="6774"/>
      <c r="U10" s="6774"/>
      <c r="V10" s="299"/>
      <c r="W10" s="299"/>
      <c r="X10" s="299"/>
      <c r="Y10" s="299"/>
      <c r="Z10" s="299"/>
      <c r="AA10" s="299"/>
      <c r="AB10" s="299"/>
      <c r="AC10" s="299"/>
      <c r="AD10" s="299"/>
      <c r="AE10" s="299"/>
      <c r="AF10" s="299"/>
    </row>
    <row r="11" spans="1:32" ht="36" customHeight="1">
      <c r="A11" s="299"/>
      <c r="B11" s="406">
        <f>AK61</f>
        <v>3</v>
      </c>
      <c r="C11" s="6788" t="str">
        <f>IF(AK61=1,"⊂二⊃","")</f>
        <v/>
      </c>
      <c r="D11" s="6788"/>
      <c r="E11" s="6780"/>
      <c r="F11" s="6781"/>
      <c r="G11" s="6781"/>
      <c r="H11" s="6781"/>
      <c r="I11" s="6782" t="s">
        <v>1045</v>
      </c>
      <c r="J11" s="6782"/>
      <c r="K11" s="6780"/>
      <c r="L11" s="6781"/>
      <c r="M11" s="6783" t="s">
        <v>1048</v>
      </c>
      <c r="N11" s="6784"/>
      <c r="O11" s="6784"/>
      <c r="P11" s="6785"/>
      <c r="Q11" s="6786"/>
      <c r="R11" s="6785">
        <f>N11-P11</f>
        <v>0</v>
      </c>
      <c r="S11" s="6786"/>
      <c r="T11" s="6784"/>
      <c r="U11" s="6784"/>
      <c r="V11" s="299"/>
      <c r="W11" s="299"/>
      <c r="X11" s="299"/>
      <c r="Y11" s="299"/>
      <c r="Z11" s="299"/>
      <c r="AA11" s="299"/>
      <c r="AB11" s="299"/>
      <c r="AC11" s="299"/>
      <c r="AD11" s="299"/>
      <c r="AE11" s="299"/>
      <c r="AF11" s="299"/>
    </row>
    <row r="12" spans="1:32" ht="36" customHeight="1">
      <c r="A12" s="299"/>
      <c r="B12" s="406"/>
      <c r="C12" s="6788" t="str">
        <f>IF(AK61=2,"⊂二⊃","")</f>
        <v/>
      </c>
      <c r="D12" s="6788"/>
      <c r="E12" s="6780"/>
      <c r="F12" s="6781"/>
      <c r="G12" s="6781"/>
      <c r="H12" s="6781"/>
      <c r="I12" s="6782"/>
      <c r="J12" s="6782"/>
      <c r="K12" s="6780"/>
      <c r="L12" s="6781"/>
      <c r="M12" s="6783"/>
      <c r="N12" s="6784"/>
      <c r="O12" s="6784"/>
      <c r="P12" s="6785"/>
      <c r="Q12" s="6786"/>
      <c r="R12" s="6785"/>
      <c r="S12" s="6786"/>
      <c r="T12" s="6784"/>
      <c r="U12" s="6784"/>
      <c r="V12" s="299"/>
      <c r="W12" s="299"/>
      <c r="X12" s="299"/>
      <c r="Y12" s="299"/>
      <c r="Z12" s="299"/>
      <c r="AA12" s="299"/>
      <c r="AB12" s="299"/>
      <c r="AC12" s="299"/>
      <c r="AD12" s="299"/>
      <c r="AE12" s="299"/>
      <c r="AF12" s="299"/>
    </row>
    <row r="13" spans="1:32" ht="36" customHeight="1">
      <c r="A13" s="299"/>
      <c r="B13" s="406">
        <f>AK62</f>
        <v>3</v>
      </c>
      <c r="C13" s="6764" t="str">
        <f>IF(AK62=1,"⊂二⊃","")</f>
        <v/>
      </c>
      <c r="D13" s="6764"/>
      <c r="E13" s="6765"/>
      <c r="F13" s="6766"/>
      <c r="G13" s="6766"/>
      <c r="H13" s="6766"/>
      <c r="I13" s="6769" t="s">
        <v>1046</v>
      </c>
      <c r="J13" s="6769"/>
      <c r="K13" s="6765"/>
      <c r="L13" s="6766"/>
      <c r="M13" s="6771" t="s">
        <v>1048</v>
      </c>
      <c r="N13" s="6773"/>
      <c r="O13" s="6773"/>
      <c r="P13" s="6775"/>
      <c r="Q13" s="6776"/>
      <c r="R13" s="6775">
        <f>N13-P13</f>
        <v>0</v>
      </c>
      <c r="S13" s="6776"/>
      <c r="T13" s="6773"/>
      <c r="U13" s="6773"/>
      <c r="V13" s="299"/>
      <c r="W13" s="299"/>
      <c r="X13" s="299"/>
      <c r="Y13" s="299"/>
      <c r="Z13" s="299"/>
      <c r="AA13" s="299"/>
      <c r="AB13" s="299"/>
      <c r="AC13" s="299"/>
      <c r="AD13" s="299"/>
      <c r="AE13" s="299"/>
      <c r="AF13" s="299"/>
    </row>
    <row r="14" spans="1:32" ht="36" customHeight="1">
      <c r="A14" s="299"/>
      <c r="B14" s="406"/>
      <c r="C14" s="6787" t="str">
        <f>IF(AK62=2,"⊂二⊃","")</f>
        <v/>
      </c>
      <c r="D14" s="6787"/>
      <c r="E14" s="6767"/>
      <c r="F14" s="6768"/>
      <c r="G14" s="6768"/>
      <c r="H14" s="6768"/>
      <c r="I14" s="6770"/>
      <c r="J14" s="6770"/>
      <c r="K14" s="6767"/>
      <c r="L14" s="6768"/>
      <c r="M14" s="6772"/>
      <c r="N14" s="6774"/>
      <c r="O14" s="6774"/>
      <c r="P14" s="6777"/>
      <c r="Q14" s="6778"/>
      <c r="R14" s="6777"/>
      <c r="S14" s="6778"/>
      <c r="T14" s="6774"/>
      <c r="U14" s="6774"/>
      <c r="V14" s="299"/>
      <c r="W14" s="299"/>
      <c r="X14" s="299"/>
      <c r="Y14" s="299"/>
      <c r="Z14" s="299"/>
      <c r="AA14" s="299"/>
      <c r="AB14" s="299"/>
      <c r="AC14" s="299"/>
      <c r="AD14" s="299"/>
      <c r="AE14" s="299"/>
      <c r="AF14" s="299"/>
    </row>
    <row r="15" spans="1:32" ht="36" customHeight="1">
      <c r="A15" s="299"/>
      <c r="B15" s="406">
        <f>AK63</f>
        <v>3</v>
      </c>
      <c r="C15" s="6764" t="str">
        <f>IF(AK63=1,"⊂二⊃","")</f>
        <v/>
      </c>
      <c r="D15" s="6764"/>
      <c r="E15" s="6765"/>
      <c r="F15" s="6766"/>
      <c r="G15" s="6766"/>
      <c r="H15" s="6766"/>
      <c r="I15" s="6769" t="s">
        <v>1046</v>
      </c>
      <c r="J15" s="6769"/>
      <c r="K15" s="6765"/>
      <c r="L15" s="6766"/>
      <c r="M15" s="6771" t="s">
        <v>1048</v>
      </c>
      <c r="N15" s="6773"/>
      <c r="O15" s="6773"/>
      <c r="P15" s="6775"/>
      <c r="Q15" s="6776"/>
      <c r="R15" s="6775">
        <f>N15-P15</f>
        <v>0</v>
      </c>
      <c r="S15" s="6776"/>
      <c r="T15" s="6773"/>
      <c r="U15" s="6773"/>
      <c r="V15" s="299"/>
      <c r="W15" s="299"/>
      <c r="X15" s="299"/>
      <c r="Y15" s="299"/>
      <c r="Z15" s="299"/>
      <c r="AA15" s="299"/>
      <c r="AB15" s="299"/>
      <c r="AC15" s="299"/>
      <c r="AD15" s="299"/>
      <c r="AE15" s="299"/>
      <c r="AF15" s="299"/>
    </row>
    <row r="16" spans="1:32" ht="36" customHeight="1">
      <c r="A16" s="299"/>
      <c r="B16" s="406"/>
      <c r="C16" s="6787" t="str">
        <f>IF(AK63=2,"⊂二⊃","")</f>
        <v/>
      </c>
      <c r="D16" s="6787"/>
      <c r="E16" s="6767"/>
      <c r="F16" s="6768"/>
      <c r="G16" s="6768"/>
      <c r="H16" s="6768"/>
      <c r="I16" s="6770"/>
      <c r="J16" s="6770"/>
      <c r="K16" s="6767"/>
      <c r="L16" s="6768"/>
      <c r="M16" s="6772"/>
      <c r="N16" s="6774"/>
      <c r="O16" s="6774"/>
      <c r="P16" s="6777"/>
      <c r="Q16" s="6778"/>
      <c r="R16" s="6777"/>
      <c r="S16" s="6778"/>
      <c r="T16" s="6774"/>
      <c r="U16" s="6774"/>
      <c r="V16" s="299"/>
      <c r="W16" s="299"/>
      <c r="X16" s="299"/>
      <c r="Y16" s="299"/>
      <c r="Z16" s="299"/>
      <c r="AA16" s="299"/>
      <c r="AB16" s="299"/>
      <c r="AC16" s="299"/>
      <c r="AD16" s="299"/>
      <c r="AE16" s="299"/>
      <c r="AF16" s="299"/>
    </row>
    <row r="17" spans="1:32" ht="48.75" customHeight="1">
      <c r="A17" s="299"/>
      <c r="B17" s="405"/>
      <c r="C17" s="407"/>
      <c r="D17" s="6789" t="s">
        <v>148</v>
      </c>
      <c r="E17" s="6789"/>
      <c r="F17" s="6789"/>
      <c r="G17" s="6789"/>
      <c r="H17" s="6789"/>
      <c r="I17" s="6789"/>
      <c r="J17" s="6789"/>
      <c r="K17" s="6789"/>
      <c r="L17" s="6789"/>
      <c r="M17" s="407"/>
      <c r="N17" s="6791">
        <f>SUM(N7:O16)</f>
        <v>0</v>
      </c>
      <c r="O17" s="6792"/>
      <c r="P17" s="6793">
        <f>SUM(P7:Q16)</f>
        <v>0</v>
      </c>
      <c r="Q17" s="6794"/>
      <c r="R17" s="6793">
        <f>SUM(R7:S16)</f>
        <v>0</v>
      </c>
      <c r="S17" s="6794"/>
      <c r="T17" s="6792">
        <f>SUM(T7:U16)</f>
        <v>0</v>
      </c>
      <c r="U17" s="6792"/>
      <c r="V17" s="299"/>
      <c r="W17" s="299"/>
      <c r="X17" s="299"/>
      <c r="Y17" s="299"/>
      <c r="Z17" s="299"/>
      <c r="AA17" s="299"/>
      <c r="AB17" s="299"/>
      <c r="AC17" s="299"/>
      <c r="AD17" s="299"/>
      <c r="AE17" s="299"/>
      <c r="AF17" s="299"/>
    </row>
    <row r="18" spans="1:32" ht="10.5" customHeight="1">
      <c r="A18" s="299"/>
      <c r="B18" s="405"/>
      <c r="C18" s="407"/>
      <c r="D18" s="6790"/>
      <c r="E18" s="6790"/>
      <c r="F18" s="6790"/>
      <c r="G18" s="6790"/>
      <c r="H18" s="6790"/>
      <c r="I18" s="6790"/>
      <c r="J18" s="6790"/>
      <c r="K18" s="6790"/>
      <c r="L18" s="6790"/>
      <c r="M18" s="407"/>
      <c r="N18" s="408"/>
      <c r="O18" s="409"/>
      <c r="P18" s="410"/>
      <c r="Q18" s="411"/>
      <c r="R18" s="410"/>
      <c r="S18" s="411"/>
      <c r="T18" s="409"/>
      <c r="U18" s="409"/>
      <c r="V18" s="299"/>
      <c r="W18" s="299"/>
      <c r="X18" s="299"/>
      <c r="Y18" s="299"/>
      <c r="Z18" s="299"/>
      <c r="AA18" s="299"/>
      <c r="AB18" s="299"/>
      <c r="AC18" s="299"/>
      <c r="AD18" s="299"/>
      <c r="AE18" s="299"/>
      <c r="AF18" s="299"/>
    </row>
    <row r="19" spans="1:32" ht="19.5" customHeight="1">
      <c r="A19" s="299"/>
      <c r="B19" s="405"/>
      <c r="C19" s="299"/>
      <c r="D19" s="299"/>
      <c r="E19" s="299"/>
      <c r="F19" s="299"/>
      <c r="G19" s="299"/>
      <c r="H19" s="299"/>
      <c r="I19" s="299"/>
      <c r="J19" s="299"/>
      <c r="K19" s="299"/>
      <c r="L19" s="299"/>
      <c r="M19" s="299"/>
      <c r="N19" s="299"/>
      <c r="O19" s="299"/>
      <c r="P19" s="299"/>
      <c r="Q19" s="299"/>
      <c r="R19" s="299"/>
      <c r="S19" s="299"/>
      <c r="T19" s="299"/>
      <c r="U19" s="299"/>
      <c r="V19" s="299"/>
      <c r="W19" s="299"/>
      <c r="X19" s="299"/>
      <c r="Y19" s="299"/>
      <c r="Z19" s="299"/>
      <c r="AA19" s="299"/>
      <c r="AB19" s="299"/>
      <c r="AC19" s="299"/>
      <c r="AD19" s="299"/>
      <c r="AE19" s="299"/>
      <c r="AF19" s="299"/>
    </row>
    <row r="20" spans="1:32" ht="33" customHeight="1">
      <c r="A20" s="299"/>
      <c r="B20" s="405"/>
      <c r="C20" s="6795" t="s">
        <v>149</v>
      </c>
      <c r="D20" s="6795"/>
      <c r="E20" s="6795"/>
      <c r="F20" s="6795"/>
      <c r="G20" s="6795"/>
      <c r="H20" s="6795"/>
      <c r="I20" s="6795"/>
      <c r="J20" s="6795"/>
      <c r="K20" s="6795"/>
      <c r="L20" s="6795"/>
      <c r="M20" s="6795"/>
      <c r="N20" s="6795"/>
      <c r="O20" s="6795"/>
      <c r="P20" s="6795"/>
      <c r="Q20" s="299"/>
      <c r="R20" s="299"/>
      <c r="S20" s="299"/>
      <c r="T20" s="299"/>
      <c r="U20" s="299"/>
      <c r="V20" s="299"/>
      <c r="W20" s="299"/>
      <c r="X20" s="299"/>
      <c r="Y20" s="299"/>
      <c r="Z20" s="299"/>
      <c r="AA20" s="299"/>
      <c r="AB20" s="299"/>
      <c r="AC20" s="299"/>
      <c r="AD20" s="299"/>
      <c r="AE20" s="299"/>
      <c r="AF20" s="299"/>
    </row>
    <row r="21" spans="1:32" ht="9.75" customHeight="1">
      <c r="A21" s="299"/>
      <c r="B21" s="405"/>
      <c r="C21" s="299"/>
      <c r="D21" s="299"/>
      <c r="E21" s="299"/>
      <c r="F21" s="299"/>
      <c r="G21" s="299"/>
      <c r="H21" s="299"/>
      <c r="I21" s="299"/>
      <c r="J21" s="299"/>
      <c r="K21" s="299"/>
      <c r="L21" s="299"/>
      <c r="M21" s="299"/>
      <c r="N21" s="299"/>
      <c r="O21" s="299"/>
      <c r="P21" s="299"/>
      <c r="Q21" s="299"/>
      <c r="R21" s="299"/>
      <c r="S21" s="299"/>
      <c r="T21" s="299"/>
      <c r="U21" s="299"/>
      <c r="V21" s="299"/>
      <c r="W21" s="299"/>
      <c r="X21" s="299"/>
      <c r="Y21" s="299"/>
      <c r="Z21" s="299"/>
      <c r="AA21" s="299"/>
      <c r="AB21" s="299"/>
      <c r="AC21" s="299"/>
      <c r="AD21" s="299"/>
      <c r="AE21" s="299"/>
      <c r="AF21" s="299"/>
    </row>
    <row r="22" spans="1:32" ht="42.75" customHeight="1">
      <c r="A22" s="299"/>
      <c r="B22" s="405"/>
      <c r="C22" s="412" t="s">
        <v>1124</v>
      </c>
      <c r="D22" s="6758" t="s">
        <v>150</v>
      </c>
      <c r="E22" s="6754"/>
      <c r="F22" s="6759"/>
      <c r="G22" s="6796" t="s">
        <v>1049</v>
      </c>
      <c r="H22" s="6797"/>
      <c r="I22" s="6798"/>
      <c r="J22" s="6758" t="s">
        <v>1123</v>
      </c>
      <c r="K22" s="6759"/>
      <c r="L22" s="6799" t="s">
        <v>1122</v>
      </c>
      <c r="M22" s="6799"/>
      <c r="N22" s="6799"/>
      <c r="O22" s="6796" t="s">
        <v>151</v>
      </c>
      <c r="P22" s="6798"/>
      <c r="Q22" s="6754" t="s">
        <v>1050</v>
      </c>
      <c r="R22" s="6754"/>
      <c r="S22" s="6762" t="s">
        <v>152</v>
      </c>
      <c r="T22" s="6763"/>
      <c r="U22" s="412" t="s">
        <v>153</v>
      </c>
      <c r="V22" s="299"/>
      <c r="W22" s="299"/>
      <c r="X22" s="299"/>
      <c r="Y22" s="299"/>
      <c r="Z22" s="299"/>
      <c r="AA22" s="299"/>
      <c r="AB22" s="299"/>
      <c r="AC22" s="299"/>
      <c r="AD22" s="299"/>
      <c r="AE22" s="299"/>
      <c r="AF22" s="299"/>
    </row>
    <row r="23" spans="1:32" ht="36" customHeight="1">
      <c r="A23" s="299"/>
      <c r="B23" s="413">
        <f>AK68</f>
        <v>1</v>
      </c>
      <c r="C23" s="414" t="str">
        <f>IF(AK68=1,"⊂二⊃","")</f>
        <v>⊂二⊃</v>
      </c>
      <c r="D23" s="6800" t="s">
        <v>154</v>
      </c>
      <c r="E23" s="6801"/>
      <c r="F23" s="6802"/>
      <c r="G23" s="6806"/>
      <c r="H23" s="6806"/>
      <c r="I23" s="6806"/>
      <c r="J23" s="6808"/>
      <c r="K23" s="6809"/>
      <c r="L23" s="6812"/>
      <c r="M23" s="6812"/>
      <c r="N23" s="6812"/>
      <c r="O23" s="6814"/>
      <c r="P23" s="6815"/>
      <c r="Q23" s="6818"/>
      <c r="R23" s="6818"/>
      <c r="S23" s="6814"/>
      <c r="T23" s="6815"/>
      <c r="U23" s="415" t="s">
        <v>154</v>
      </c>
      <c r="V23" s="299"/>
      <c r="W23" s="299"/>
      <c r="X23" s="299"/>
      <c r="Y23" s="299"/>
      <c r="Z23" s="299"/>
      <c r="AA23" s="299"/>
      <c r="AB23" s="299"/>
      <c r="AC23" s="299"/>
      <c r="AD23" s="299"/>
      <c r="AE23" s="299"/>
      <c r="AF23" s="299"/>
    </row>
    <row r="24" spans="1:32" ht="36" customHeight="1">
      <c r="A24" s="299"/>
      <c r="B24" s="413"/>
      <c r="C24" s="416" t="str">
        <f>IF(AK68=2,"⊂二⊃","")</f>
        <v/>
      </c>
      <c r="D24" s="6803"/>
      <c r="E24" s="6804"/>
      <c r="F24" s="6805"/>
      <c r="G24" s="6807"/>
      <c r="H24" s="6807"/>
      <c r="I24" s="6807"/>
      <c r="J24" s="6810"/>
      <c r="K24" s="6811"/>
      <c r="L24" s="6813"/>
      <c r="M24" s="6813"/>
      <c r="N24" s="6813"/>
      <c r="O24" s="6816"/>
      <c r="P24" s="6817"/>
      <c r="Q24" s="6819"/>
      <c r="R24" s="6819"/>
      <c r="S24" s="6816"/>
      <c r="T24" s="6817"/>
      <c r="U24" s="417" t="s">
        <v>155</v>
      </c>
      <c r="V24" s="299"/>
      <c r="W24" s="299"/>
      <c r="X24" s="299"/>
      <c r="Y24" s="299"/>
      <c r="Z24" s="299"/>
      <c r="AA24" s="299"/>
      <c r="AB24" s="299"/>
      <c r="AC24" s="299"/>
      <c r="AD24" s="299"/>
      <c r="AE24" s="299"/>
      <c r="AF24" s="299"/>
    </row>
    <row r="25" spans="1:32" ht="36" customHeight="1">
      <c r="A25" s="299"/>
      <c r="B25" s="413">
        <f>AK69</f>
        <v>2</v>
      </c>
      <c r="C25" s="414" t="str">
        <f>IF(AK69=1,"⊂二⊃","")</f>
        <v/>
      </c>
      <c r="D25" s="6800" t="s">
        <v>156</v>
      </c>
      <c r="E25" s="6801"/>
      <c r="F25" s="6802"/>
      <c r="G25" s="6828"/>
      <c r="H25" s="6828"/>
      <c r="I25" s="6828"/>
      <c r="J25" s="6830"/>
      <c r="K25" s="6831"/>
      <c r="L25" s="6812"/>
      <c r="M25" s="6812"/>
      <c r="N25" s="6812"/>
      <c r="O25" s="6814"/>
      <c r="P25" s="6815"/>
      <c r="Q25" s="6818"/>
      <c r="R25" s="6818"/>
      <c r="S25" s="6814"/>
      <c r="T25" s="6815"/>
      <c r="U25" s="415" t="s">
        <v>156</v>
      </c>
      <c r="V25" s="299"/>
      <c r="W25" s="299"/>
      <c r="X25" s="299"/>
      <c r="Y25" s="299"/>
      <c r="Z25" s="299"/>
      <c r="AA25" s="299"/>
      <c r="AB25" s="299"/>
      <c r="AC25" s="299"/>
      <c r="AD25" s="299"/>
      <c r="AE25" s="299"/>
      <c r="AF25" s="299"/>
    </row>
    <row r="26" spans="1:32" ht="36" customHeight="1">
      <c r="A26" s="299"/>
      <c r="B26" s="413"/>
      <c r="C26" s="418" t="str">
        <f>IF(AK69=2,"⊂二⊃","")</f>
        <v>⊂二⊃</v>
      </c>
      <c r="D26" s="6825"/>
      <c r="E26" s="6826"/>
      <c r="F26" s="6827"/>
      <c r="G26" s="6829"/>
      <c r="H26" s="6829"/>
      <c r="I26" s="6829"/>
      <c r="J26" s="6832"/>
      <c r="K26" s="6833"/>
      <c r="L26" s="6834"/>
      <c r="M26" s="6834"/>
      <c r="N26" s="6834"/>
      <c r="O26" s="6820"/>
      <c r="P26" s="6821"/>
      <c r="Q26" s="6835"/>
      <c r="R26" s="6835"/>
      <c r="S26" s="6820"/>
      <c r="T26" s="6821"/>
      <c r="U26" s="419" t="s">
        <v>155</v>
      </c>
      <c r="V26" s="299"/>
      <c r="W26" s="299"/>
      <c r="X26" s="299"/>
      <c r="Y26" s="299"/>
      <c r="Z26" s="299"/>
      <c r="AA26" s="299"/>
      <c r="AB26" s="299"/>
      <c r="AC26" s="299"/>
      <c r="AD26" s="299"/>
      <c r="AE26" s="299"/>
      <c r="AF26" s="299"/>
    </row>
    <row r="27" spans="1:32" ht="36" customHeight="1">
      <c r="A27" s="299"/>
      <c r="B27" s="413">
        <f>AK70</f>
        <v>1</v>
      </c>
      <c r="C27" s="420" t="str">
        <f>IF(AK70=1,"⊂二⊃","")</f>
        <v>⊂二⊃</v>
      </c>
      <c r="D27" s="6803" t="s">
        <v>156</v>
      </c>
      <c r="E27" s="6804"/>
      <c r="F27" s="6805"/>
      <c r="G27" s="6822"/>
      <c r="H27" s="6822"/>
      <c r="I27" s="6822"/>
      <c r="J27" s="6823"/>
      <c r="K27" s="6824"/>
      <c r="L27" s="6813"/>
      <c r="M27" s="6813"/>
      <c r="N27" s="6813"/>
      <c r="O27" s="6816"/>
      <c r="P27" s="6817"/>
      <c r="Q27" s="6819"/>
      <c r="R27" s="6819"/>
      <c r="S27" s="6816"/>
      <c r="T27" s="6817"/>
      <c r="U27" s="421" t="s">
        <v>157</v>
      </c>
      <c r="V27" s="299"/>
      <c r="W27" s="299"/>
      <c r="X27" s="299"/>
      <c r="Y27" s="299"/>
      <c r="Z27" s="299"/>
      <c r="AA27" s="299"/>
      <c r="AB27" s="299"/>
      <c r="AC27" s="299"/>
      <c r="AD27" s="299"/>
      <c r="AE27" s="299"/>
      <c r="AF27" s="299"/>
    </row>
    <row r="28" spans="1:32" ht="36" customHeight="1">
      <c r="A28" s="299"/>
      <c r="B28" s="413"/>
      <c r="C28" s="416" t="str">
        <f>IF(AK70=2,"⊂二⊃","")</f>
        <v/>
      </c>
      <c r="D28" s="6803"/>
      <c r="E28" s="6804"/>
      <c r="F28" s="6805"/>
      <c r="G28" s="6822"/>
      <c r="H28" s="6822"/>
      <c r="I28" s="6822"/>
      <c r="J28" s="6823"/>
      <c r="K28" s="6824"/>
      <c r="L28" s="6813"/>
      <c r="M28" s="6813"/>
      <c r="N28" s="6813"/>
      <c r="O28" s="6816"/>
      <c r="P28" s="6817"/>
      <c r="Q28" s="6819"/>
      <c r="R28" s="6819"/>
      <c r="S28" s="6816"/>
      <c r="T28" s="6817"/>
      <c r="U28" s="421" t="s">
        <v>155</v>
      </c>
      <c r="V28" s="299"/>
      <c r="W28" s="299"/>
      <c r="X28" s="299"/>
      <c r="Y28" s="299"/>
      <c r="Z28" s="299"/>
      <c r="AA28" s="299"/>
      <c r="AB28" s="299"/>
      <c r="AC28" s="299"/>
      <c r="AD28" s="299"/>
      <c r="AE28" s="299"/>
      <c r="AF28" s="299"/>
    </row>
    <row r="29" spans="1:32" ht="36" customHeight="1">
      <c r="A29" s="299"/>
      <c r="B29" s="413">
        <f>AK71</f>
        <v>3</v>
      </c>
      <c r="C29" s="414" t="str">
        <f>IF(AK71=1,"⊂二⊃","")</f>
        <v/>
      </c>
      <c r="D29" s="6800" t="s">
        <v>158</v>
      </c>
      <c r="E29" s="6801"/>
      <c r="F29" s="6802"/>
      <c r="G29" s="6828"/>
      <c r="H29" s="6828"/>
      <c r="I29" s="6828"/>
      <c r="J29" s="6830"/>
      <c r="K29" s="6831"/>
      <c r="L29" s="6812"/>
      <c r="M29" s="6812"/>
      <c r="N29" s="6812"/>
      <c r="O29" s="6814"/>
      <c r="P29" s="6815"/>
      <c r="Q29" s="6818"/>
      <c r="R29" s="6818"/>
      <c r="S29" s="6814"/>
      <c r="T29" s="6815"/>
      <c r="U29" s="422" t="s">
        <v>159</v>
      </c>
      <c r="V29" s="299"/>
      <c r="W29" s="299"/>
      <c r="X29" s="299"/>
      <c r="Y29" s="299"/>
      <c r="Z29" s="299"/>
      <c r="AA29" s="299"/>
      <c r="AB29" s="299"/>
      <c r="AC29" s="299"/>
      <c r="AD29" s="299"/>
      <c r="AE29" s="299"/>
      <c r="AF29" s="299"/>
    </row>
    <row r="30" spans="1:32" ht="36" customHeight="1">
      <c r="A30" s="299"/>
      <c r="B30" s="413"/>
      <c r="C30" s="418" t="str">
        <f>IF(AK71=2,"⊂二⊃","")</f>
        <v/>
      </c>
      <c r="D30" s="6825"/>
      <c r="E30" s="6826"/>
      <c r="F30" s="6827"/>
      <c r="G30" s="6829"/>
      <c r="H30" s="6829"/>
      <c r="I30" s="6829"/>
      <c r="J30" s="6832"/>
      <c r="K30" s="6833"/>
      <c r="L30" s="6834"/>
      <c r="M30" s="6834"/>
      <c r="N30" s="6834"/>
      <c r="O30" s="6820"/>
      <c r="P30" s="6821"/>
      <c r="Q30" s="6835"/>
      <c r="R30" s="6835"/>
      <c r="S30" s="6820"/>
      <c r="T30" s="6821"/>
      <c r="U30" s="419" t="s">
        <v>155</v>
      </c>
      <c r="V30" s="299"/>
      <c r="W30" s="299"/>
      <c r="X30" s="299"/>
      <c r="Y30" s="299"/>
      <c r="Z30" s="299"/>
      <c r="AA30" s="299"/>
      <c r="AB30" s="299"/>
      <c r="AC30" s="299"/>
      <c r="AD30" s="299"/>
      <c r="AE30" s="299"/>
      <c r="AF30" s="299"/>
    </row>
    <row r="31" spans="1:32" ht="36" customHeight="1">
      <c r="A31" s="299"/>
      <c r="B31" s="413">
        <f>AK72</f>
        <v>3</v>
      </c>
      <c r="C31" s="414" t="str">
        <f>IF(AK72=1,"⊂二⊃","")</f>
        <v/>
      </c>
      <c r="D31" s="6800" t="s">
        <v>160</v>
      </c>
      <c r="E31" s="6801"/>
      <c r="F31" s="6802"/>
      <c r="G31" s="6828"/>
      <c r="H31" s="6828"/>
      <c r="I31" s="6828"/>
      <c r="J31" s="6830"/>
      <c r="K31" s="6831"/>
      <c r="L31" s="6812"/>
      <c r="M31" s="6812"/>
      <c r="N31" s="6812"/>
      <c r="O31" s="6814"/>
      <c r="P31" s="6815"/>
      <c r="Q31" s="6818"/>
      <c r="R31" s="6818"/>
      <c r="S31" s="6814"/>
      <c r="T31" s="6815"/>
      <c r="U31" s="422" t="s">
        <v>159</v>
      </c>
      <c r="V31" s="299"/>
      <c r="W31" s="299"/>
      <c r="X31" s="299"/>
      <c r="Y31" s="299"/>
      <c r="Z31" s="299"/>
      <c r="AA31" s="299"/>
      <c r="AB31" s="299"/>
      <c r="AC31" s="299"/>
      <c r="AD31" s="299"/>
      <c r="AE31" s="299"/>
      <c r="AF31" s="299"/>
    </row>
    <row r="32" spans="1:32" ht="36" customHeight="1">
      <c r="A32" s="299"/>
      <c r="B32" s="413"/>
      <c r="C32" s="418" t="str">
        <f>IF(AK72=2,"⊂二⊃","")</f>
        <v/>
      </c>
      <c r="D32" s="6825"/>
      <c r="E32" s="6826"/>
      <c r="F32" s="6827"/>
      <c r="G32" s="6829"/>
      <c r="H32" s="6829"/>
      <c r="I32" s="6829"/>
      <c r="J32" s="6832"/>
      <c r="K32" s="6833"/>
      <c r="L32" s="6834"/>
      <c r="M32" s="6834"/>
      <c r="N32" s="6834"/>
      <c r="O32" s="6820"/>
      <c r="P32" s="6821"/>
      <c r="Q32" s="6835"/>
      <c r="R32" s="6835"/>
      <c r="S32" s="6820"/>
      <c r="T32" s="6821"/>
      <c r="U32" s="419" t="s">
        <v>155</v>
      </c>
      <c r="V32" s="299"/>
      <c r="W32" s="299"/>
      <c r="X32" s="299"/>
      <c r="Y32" s="299"/>
      <c r="Z32" s="299"/>
      <c r="AA32" s="299"/>
      <c r="AB32" s="299"/>
      <c r="AC32" s="299"/>
      <c r="AD32" s="299"/>
      <c r="AE32" s="299"/>
      <c r="AF32" s="299"/>
    </row>
    <row r="33" spans="1:32" ht="50.25" customHeight="1">
      <c r="A33" s="299"/>
      <c r="B33" s="405"/>
      <c r="C33" s="6836" t="s">
        <v>1125</v>
      </c>
      <c r="D33" s="6836"/>
      <c r="E33" s="6836"/>
      <c r="F33" s="6836"/>
      <c r="G33" s="6837" t="s">
        <v>161</v>
      </c>
      <c r="H33" s="6838"/>
      <c r="I33" s="6838"/>
      <c r="J33" s="6838"/>
      <c r="K33" s="6838"/>
      <c r="L33" s="6838"/>
      <c r="M33" s="6838"/>
      <c r="N33" s="6839"/>
      <c r="O33" s="6840">
        <f ca="1">SUMIF(B23:P32,AI68,O23:P32)</f>
        <v>0</v>
      </c>
      <c r="P33" s="6841"/>
      <c r="Q33" s="6819">
        <f ca="1">SUMIF(B23:R32,AI68,Q23:R32)</f>
        <v>0</v>
      </c>
      <c r="R33" s="6819"/>
      <c r="S33" s="6816">
        <f ca="1">SUMIF(B23:T32,AI68,S23:T32)</f>
        <v>0</v>
      </c>
      <c r="T33" s="6817"/>
      <c r="U33" s="6842"/>
      <c r="V33" s="299"/>
      <c r="W33" s="299"/>
      <c r="X33" s="299"/>
      <c r="Y33" s="299"/>
      <c r="Z33" s="299"/>
      <c r="AA33" s="299"/>
      <c r="AB33" s="299"/>
      <c r="AC33" s="299"/>
      <c r="AD33" s="299"/>
      <c r="AE33" s="299"/>
      <c r="AF33" s="299"/>
    </row>
    <row r="34" spans="1:32" ht="51.75" customHeight="1">
      <c r="A34" s="299"/>
      <c r="B34" s="299"/>
      <c r="C34" s="6836"/>
      <c r="D34" s="6836"/>
      <c r="E34" s="6836"/>
      <c r="F34" s="6836"/>
      <c r="G34" s="6843" t="s">
        <v>162</v>
      </c>
      <c r="H34" s="6844"/>
      <c r="I34" s="6844"/>
      <c r="J34" s="6844"/>
      <c r="K34" s="6844"/>
      <c r="L34" s="6844"/>
      <c r="M34" s="6844"/>
      <c r="N34" s="6845"/>
      <c r="O34" s="6846">
        <f ca="1">SUMIF(B23:P32,AI69,O23:P32)</f>
        <v>0</v>
      </c>
      <c r="P34" s="6847"/>
      <c r="Q34" s="6848">
        <f ca="1">SUMIF(B23:R32,AI69,Q23:R32)</f>
        <v>0</v>
      </c>
      <c r="R34" s="6848"/>
      <c r="S34" s="6849">
        <f ca="1">SUMIF(B23:T32,AI69,S23:T32)</f>
        <v>0</v>
      </c>
      <c r="T34" s="6850"/>
      <c r="U34" s="6842"/>
      <c r="V34" s="299"/>
      <c r="W34" s="299"/>
      <c r="X34" s="299"/>
      <c r="Y34" s="299"/>
      <c r="Z34" s="299"/>
      <c r="AA34" s="299"/>
      <c r="AB34" s="299"/>
      <c r="AC34" s="299"/>
      <c r="AD34" s="299"/>
      <c r="AE34" s="299"/>
      <c r="AF34" s="299"/>
    </row>
    <row r="35" spans="1:32" ht="18.75" customHeight="1">
      <c r="A35" s="299"/>
      <c r="B35" s="299"/>
      <c r="C35" s="299"/>
      <c r="D35" s="299"/>
      <c r="E35" s="299"/>
      <c r="F35" s="299"/>
      <c r="G35" s="299"/>
      <c r="H35" s="299"/>
      <c r="I35" s="299"/>
      <c r="J35" s="299"/>
      <c r="K35" s="299"/>
      <c r="L35" s="299"/>
      <c r="M35" s="299"/>
      <c r="N35" s="299"/>
      <c r="O35" s="299"/>
      <c r="P35" s="299"/>
      <c r="Q35" s="299"/>
      <c r="R35" s="299"/>
      <c r="S35" s="299"/>
      <c r="T35" s="299"/>
      <c r="U35" s="299"/>
      <c r="V35" s="299"/>
      <c r="W35" s="299"/>
      <c r="X35" s="299"/>
      <c r="Y35" s="299"/>
      <c r="Z35" s="299"/>
      <c r="AA35" s="299"/>
      <c r="AB35" s="299"/>
      <c r="AC35" s="299"/>
      <c r="AD35" s="299"/>
      <c r="AE35" s="299"/>
      <c r="AF35" s="299"/>
    </row>
    <row r="36" spans="1:32" ht="6.95" customHeight="1">
      <c r="A36" s="299"/>
      <c r="B36" s="299"/>
      <c r="C36" s="299"/>
      <c r="D36" s="299"/>
      <c r="E36" s="299"/>
      <c r="F36" s="299"/>
      <c r="G36" s="299"/>
      <c r="H36" s="299"/>
      <c r="I36" s="299"/>
      <c r="J36" s="299"/>
      <c r="K36" s="299"/>
      <c r="L36" s="299"/>
      <c r="M36" s="299"/>
      <c r="N36" s="299"/>
      <c r="O36" s="299"/>
      <c r="P36" s="299"/>
      <c r="Q36" s="299"/>
      <c r="R36" s="299"/>
      <c r="S36" s="299"/>
      <c r="T36" s="299"/>
      <c r="U36" s="299"/>
      <c r="V36" s="299"/>
      <c r="W36" s="299"/>
      <c r="X36" s="299"/>
      <c r="Y36" s="299"/>
      <c r="Z36" s="299"/>
      <c r="AA36" s="299"/>
      <c r="AB36" s="299"/>
      <c r="AC36" s="299"/>
      <c r="AD36" s="299"/>
      <c r="AE36" s="299"/>
      <c r="AF36" s="299"/>
    </row>
    <row r="37" spans="1:32" ht="6.95" customHeight="1">
      <c r="A37" s="299"/>
      <c r="B37" s="299"/>
      <c r="C37" s="299"/>
      <c r="D37" s="299"/>
      <c r="E37" s="299"/>
      <c r="F37" s="299"/>
      <c r="G37" s="299"/>
      <c r="H37" s="299"/>
      <c r="I37" s="299"/>
      <c r="J37" s="299"/>
      <c r="K37" s="299"/>
      <c r="L37" s="299"/>
      <c r="M37" s="299"/>
      <c r="N37" s="299"/>
      <c r="O37" s="299"/>
      <c r="P37" s="299"/>
      <c r="Q37" s="299"/>
      <c r="R37" s="299"/>
      <c r="S37" s="299"/>
      <c r="T37" s="299"/>
      <c r="U37" s="299"/>
      <c r="V37" s="299"/>
      <c r="W37" s="299"/>
      <c r="X37" s="299"/>
      <c r="Y37" s="299"/>
      <c r="Z37" s="299"/>
      <c r="AA37" s="299"/>
      <c r="AB37" s="299"/>
      <c r="AC37" s="299"/>
      <c r="AD37" s="299"/>
      <c r="AE37" s="299"/>
      <c r="AF37" s="299"/>
    </row>
    <row r="38" spans="1:32" ht="6.95" customHeight="1">
      <c r="A38" s="299"/>
      <c r="B38" s="299"/>
      <c r="C38" s="299"/>
      <c r="D38" s="299"/>
      <c r="E38" s="299"/>
      <c r="F38" s="299"/>
      <c r="G38" s="299"/>
      <c r="H38" s="299"/>
      <c r="I38" s="299"/>
      <c r="J38" s="299"/>
      <c r="K38" s="299"/>
      <c r="L38" s="299"/>
      <c r="M38" s="299"/>
      <c r="N38" s="299"/>
      <c r="O38" s="299"/>
      <c r="P38" s="299"/>
      <c r="Q38" s="299"/>
      <c r="R38" s="299"/>
      <c r="S38" s="299"/>
      <c r="T38" s="299"/>
      <c r="U38" s="299"/>
      <c r="V38" s="299"/>
      <c r="W38" s="299"/>
      <c r="X38" s="299"/>
      <c r="Y38" s="299"/>
      <c r="Z38" s="299"/>
      <c r="AA38" s="299"/>
      <c r="AB38" s="299"/>
      <c r="AC38" s="299"/>
      <c r="AD38" s="299"/>
      <c r="AE38" s="299"/>
      <c r="AF38" s="299"/>
    </row>
    <row r="39" spans="1:32" ht="6.95" customHeight="1">
      <c r="A39" s="299"/>
      <c r="B39" s="299"/>
      <c r="C39" s="299"/>
      <c r="D39" s="299"/>
      <c r="E39" s="299"/>
      <c r="F39" s="299"/>
      <c r="G39" s="299"/>
      <c r="H39" s="299"/>
      <c r="I39" s="299"/>
      <c r="J39" s="299"/>
      <c r="K39" s="299"/>
      <c r="L39" s="299"/>
      <c r="M39" s="299"/>
      <c r="N39" s="299"/>
      <c r="O39" s="299"/>
      <c r="P39" s="299"/>
      <c r="Q39" s="299"/>
      <c r="R39" s="299"/>
      <c r="S39" s="299"/>
      <c r="T39" s="299"/>
      <c r="U39" s="299"/>
      <c r="V39" s="299"/>
      <c r="W39" s="299"/>
      <c r="X39" s="299"/>
      <c r="Y39" s="299"/>
      <c r="Z39" s="299"/>
      <c r="AA39" s="299"/>
      <c r="AB39" s="299"/>
      <c r="AC39" s="299"/>
      <c r="AD39" s="299"/>
      <c r="AE39" s="299"/>
      <c r="AF39" s="299"/>
    </row>
    <row r="40" spans="1:32" ht="6.95" customHeight="1">
      <c r="A40" s="299"/>
      <c r="B40" s="299"/>
      <c r="C40" s="299"/>
      <c r="D40" s="299"/>
      <c r="E40" s="299"/>
      <c r="F40" s="299"/>
      <c r="G40" s="299"/>
      <c r="H40" s="299"/>
      <c r="I40" s="299"/>
      <c r="J40" s="299"/>
      <c r="K40" s="299"/>
      <c r="L40" s="299"/>
      <c r="M40" s="299"/>
      <c r="N40" s="299"/>
      <c r="O40" s="299"/>
      <c r="P40" s="299"/>
      <c r="Q40" s="299"/>
      <c r="R40" s="299"/>
      <c r="S40" s="299"/>
      <c r="T40" s="299"/>
      <c r="U40" s="299"/>
      <c r="V40" s="299"/>
      <c r="W40" s="299"/>
      <c r="X40" s="299"/>
      <c r="Y40" s="299"/>
      <c r="Z40" s="299"/>
      <c r="AA40" s="299"/>
      <c r="AB40" s="299"/>
      <c r="AC40" s="299"/>
      <c r="AD40" s="299"/>
      <c r="AE40" s="299"/>
      <c r="AF40" s="299"/>
    </row>
    <row r="41" spans="1:32" ht="6.95" customHeight="1">
      <c r="A41" s="299"/>
      <c r="B41" s="299"/>
      <c r="C41" s="299"/>
      <c r="D41" s="299"/>
      <c r="E41" s="299"/>
      <c r="F41" s="299"/>
      <c r="G41" s="299"/>
      <c r="H41" s="299"/>
      <c r="I41" s="299"/>
      <c r="J41" s="299"/>
      <c r="K41" s="299"/>
      <c r="L41" s="299"/>
      <c r="M41" s="299"/>
      <c r="N41" s="299"/>
      <c r="O41" s="299"/>
      <c r="P41" s="299"/>
      <c r="Q41" s="299"/>
      <c r="R41" s="299"/>
      <c r="S41" s="299"/>
      <c r="T41" s="299"/>
      <c r="U41" s="299"/>
      <c r="V41" s="299"/>
      <c r="W41" s="299"/>
      <c r="X41" s="299"/>
      <c r="Y41" s="299"/>
      <c r="Z41" s="299"/>
      <c r="AA41" s="299"/>
      <c r="AB41" s="299"/>
      <c r="AC41" s="299"/>
      <c r="AD41" s="299"/>
      <c r="AE41" s="299"/>
      <c r="AF41" s="299"/>
    </row>
    <row r="42" spans="1:32" ht="6.95" customHeight="1">
      <c r="A42" s="299"/>
      <c r="B42" s="299"/>
      <c r="C42" s="299"/>
      <c r="D42" s="299"/>
      <c r="E42" s="299"/>
      <c r="F42" s="299"/>
      <c r="G42" s="299"/>
      <c r="H42" s="299"/>
      <c r="I42" s="299"/>
      <c r="J42" s="299"/>
      <c r="K42" s="299"/>
      <c r="L42" s="299"/>
      <c r="M42" s="299"/>
      <c r="N42" s="299"/>
      <c r="O42" s="299"/>
      <c r="P42" s="299"/>
      <c r="Q42" s="299"/>
      <c r="R42" s="299"/>
      <c r="S42" s="299"/>
      <c r="T42" s="299"/>
      <c r="U42" s="299"/>
      <c r="V42" s="299"/>
      <c r="W42" s="299"/>
      <c r="X42" s="299"/>
      <c r="Y42" s="299"/>
      <c r="Z42" s="299"/>
      <c r="AA42" s="299"/>
      <c r="AB42" s="299"/>
      <c r="AC42" s="299"/>
      <c r="AD42" s="299"/>
      <c r="AE42" s="299"/>
      <c r="AF42" s="299"/>
    </row>
    <row r="43" spans="1:32" ht="6.95" customHeight="1">
      <c r="A43" s="299"/>
      <c r="B43" s="299"/>
      <c r="C43" s="299"/>
      <c r="D43" s="299"/>
      <c r="E43" s="299"/>
      <c r="F43" s="299"/>
      <c r="G43" s="299"/>
      <c r="H43" s="299"/>
      <c r="I43" s="299"/>
      <c r="J43" s="299"/>
      <c r="K43" s="299"/>
      <c r="L43" s="299"/>
      <c r="M43" s="299"/>
      <c r="N43" s="299"/>
      <c r="O43" s="299"/>
      <c r="P43" s="299"/>
      <c r="Q43" s="299"/>
      <c r="R43" s="299"/>
      <c r="S43" s="299"/>
      <c r="T43" s="299"/>
      <c r="U43" s="299"/>
      <c r="V43" s="299"/>
      <c r="W43" s="299"/>
      <c r="X43" s="299"/>
      <c r="Y43" s="299"/>
      <c r="Z43" s="299"/>
      <c r="AA43" s="299"/>
      <c r="AB43" s="299"/>
      <c r="AC43" s="299"/>
      <c r="AD43" s="299"/>
      <c r="AE43" s="299"/>
      <c r="AF43" s="299"/>
    </row>
    <row r="44" spans="1:32" ht="6.95" customHeight="1">
      <c r="A44" s="299"/>
      <c r="B44" s="299"/>
      <c r="C44" s="299"/>
      <c r="D44" s="299"/>
      <c r="E44" s="299"/>
      <c r="F44" s="299"/>
      <c r="G44" s="299"/>
      <c r="H44" s="299"/>
      <c r="I44" s="299"/>
      <c r="J44" s="299"/>
      <c r="K44" s="299"/>
      <c r="L44" s="299"/>
      <c r="M44" s="299"/>
      <c r="N44" s="299"/>
      <c r="O44" s="299"/>
      <c r="P44" s="299"/>
      <c r="Q44" s="299"/>
      <c r="R44" s="299"/>
      <c r="S44" s="299"/>
      <c r="T44" s="299"/>
      <c r="U44" s="299"/>
      <c r="V44" s="299"/>
      <c r="W44" s="299"/>
      <c r="X44" s="299"/>
      <c r="Y44" s="299"/>
      <c r="Z44" s="299"/>
      <c r="AA44" s="299"/>
      <c r="AB44" s="299"/>
      <c r="AC44" s="299"/>
      <c r="AD44" s="299"/>
      <c r="AE44" s="299"/>
      <c r="AF44" s="299"/>
    </row>
    <row r="45" spans="1:32" ht="6.95" customHeight="1">
      <c r="A45" s="299"/>
      <c r="B45" s="299"/>
      <c r="C45" s="299"/>
      <c r="D45" s="299"/>
      <c r="E45" s="299"/>
      <c r="F45" s="299"/>
      <c r="G45" s="299"/>
      <c r="H45" s="299"/>
      <c r="I45" s="299"/>
      <c r="J45" s="299"/>
      <c r="K45" s="299"/>
      <c r="L45" s="299"/>
      <c r="M45" s="299"/>
      <c r="N45" s="299"/>
      <c r="O45" s="299"/>
      <c r="P45" s="299"/>
      <c r="Q45" s="299"/>
      <c r="R45" s="299"/>
      <c r="S45" s="299"/>
      <c r="T45" s="299"/>
      <c r="U45" s="299"/>
      <c r="V45" s="299"/>
      <c r="W45" s="299"/>
      <c r="X45" s="299"/>
      <c r="Y45" s="299"/>
      <c r="Z45" s="299"/>
      <c r="AA45" s="299"/>
      <c r="AB45" s="299"/>
      <c r="AC45" s="299"/>
      <c r="AD45" s="299"/>
      <c r="AE45" s="299"/>
      <c r="AF45" s="299"/>
    </row>
    <row r="46" spans="1:32" ht="6.95" customHeight="1">
      <c r="A46" s="299"/>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c r="Z46" s="299"/>
      <c r="AA46" s="299"/>
      <c r="AB46" s="299"/>
      <c r="AC46" s="299"/>
      <c r="AD46" s="299"/>
      <c r="AE46" s="299"/>
      <c r="AF46" s="299"/>
    </row>
    <row r="47" spans="1:32" ht="6.95" customHeight="1">
      <c r="A47" s="299"/>
      <c r="B47" s="299"/>
      <c r="C47" s="299"/>
      <c r="D47" s="299"/>
      <c r="E47" s="299"/>
      <c r="F47" s="299"/>
      <c r="G47" s="299"/>
      <c r="H47" s="299"/>
      <c r="I47" s="299"/>
      <c r="J47" s="299"/>
      <c r="K47" s="299"/>
      <c r="L47" s="299"/>
      <c r="M47" s="299"/>
      <c r="N47" s="299"/>
      <c r="O47" s="299"/>
      <c r="P47" s="299"/>
      <c r="Q47" s="299"/>
      <c r="R47" s="299"/>
      <c r="S47" s="299"/>
      <c r="T47" s="299"/>
      <c r="U47" s="299"/>
      <c r="V47" s="299"/>
      <c r="W47" s="299"/>
      <c r="X47" s="299"/>
      <c r="Y47" s="299"/>
      <c r="Z47" s="299"/>
      <c r="AA47" s="299"/>
      <c r="AB47" s="299"/>
      <c r="AC47" s="299"/>
      <c r="AD47" s="299"/>
      <c r="AE47" s="299"/>
      <c r="AF47" s="299"/>
    </row>
    <row r="48" spans="1:32" ht="6.95" customHeight="1">
      <c r="A48" s="299"/>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c r="Z48" s="299"/>
      <c r="AA48" s="299"/>
      <c r="AB48" s="299"/>
      <c r="AC48" s="299"/>
      <c r="AD48" s="299"/>
      <c r="AE48" s="299"/>
      <c r="AF48" s="299"/>
    </row>
    <row r="49" spans="1:42" ht="6.95" customHeight="1">
      <c r="A49" s="299"/>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c r="Z49" s="299"/>
      <c r="AA49" s="299"/>
      <c r="AB49" s="299"/>
      <c r="AC49" s="299"/>
      <c r="AD49" s="299"/>
      <c r="AE49" s="299"/>
      <c r="AF49" s="299"/>
    </row>
    <row r="50" spans="1:42" ht="6.95" customHeight="1">
      <c r="A50" s="299"/>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c r="Z50" s="299"/>
      <c r="AA50" s="299"/>
      <c r="AB50" s="299"/>
      <c r="AC50" s="299"/>
      <c r="AD50" s="299"/>
      <c r="AE50" s="299"/>
      <c r="AF50" s="299"/>
    </row>
    <row r="51" spans="1:42" ht="6.95" customHeight="1">
      <c r="A51" s="299"/>
      <c r="B51" s="299"/>
      <c r="C51" s="299"/>
      <c r="D51" s="299"/>
      <c r="E51" s="299"/>
      <c r="F51" s="299"/>
      <c r="G51" s="299"/>
      <c r="H51" s="299"/>
      <c r="I51" s="299"/>
      <c r="J51" s="299"/>
      <c r="K51" s="299"/>
      <c r="L51" s="299"/>
      <c r="M51" s="299"/>
      <c r="N51" s="299"/>
      <c r="O51" s="299"/>
      <c r="P51" s="299"/>
      <c r="Q51" s="299"/>
      <c r="R51" s="299"/>
      <c r="S51" s="299"/>
      <c r="T51" s="299"/>
      <c r="U51" s="299"/>
      <c r="V51" s="299"/>
      <c r="W51" s="299"/>
      <c r="X51" s="299"/>
      <c r="Y51" s="299"/>
      <c r="Z51" s="299"/>
      <c r="AA51" s="299"/>
      <c r="AB51" s="299"/>
      <c r="AC51" s="299"/>
      <c r="AD51" s="299"/>
      <c r="AE51" s="299"/>
      <c r="AF51" s="299"/>
    </row>
    <row r="52" spans="1:42" ht="6.95" customHeight="1">
      <c r="A52" s="299"/>
      <c r="B52" s="299"/>
      <c r="C52" s="299"/>
      <c r="D52" s="299"/>
      <c r="E52" s="299"/>
      <c r="F52" s="299"/>
      <c r="G52" s="299"/>
      <c r="H52" s="299"/>
      <c r="I52" s="299"/>
      <c r="J52" s="299"/>
      <c r="K52" s="299"/>
      <c r="L52" s="299"/>
      <c r="M52" s="299"/>
      <c r="N52" s="299"/>
      <c r="O52" s="299"/>
      <c r="P52" s="299"/>
      <c r="Q52" s="299"/>
      <c r="R52" s="299"/>
      <c r="S52" s="299"/>
      <c r="T52" s="299"/>
      <c r="U52" s="299"/>
      <c r="V52" s="299"/>
      <c r="W52" s="299"/>
      <c r="X52" s="299"/>
      <c r="Y52" s="299"/>
      <c r="Z52" s="299"/>
      <c r="AA52" s="299"/>
      <c r="AB52" s="299"/>
      <c r="AC52" s="299"/>
      <c r="AD52" s="299"/>
      <c r="AE52" s="299"/>
      <c r="AF52" s="299"/>
    </row>
    <row r="53" spans="1:42" ht="6.95" customHeight="1">
      <c r="A53" s="299"/>
      <c r="B53" s="299"/>
      <c r="C53" s="299"/>
      <c r="D53" s="299"/>
      <c r="E53" s="299"/>
      <c r="F53" s="299"/>
      <c r="G53" s="299"/>
      <c r="H53" s="299"/>
      <c r="I53" s="299"/>
      <c r="J53" s="299"/>
      <c r="K53" s="299"/>
      <c r="L53" s="299"/>
      <c r="M53" s="299"/>
      <c r="N53" s="299"/>
      <c r="O53" s="299"/>
      <c r="P53" s="299"/>
      <c r="Q53" s="299"/>
      <c r="R53" s="299"/>
      <c r="S53" s="299"/>
      <c r="T53" s="299"/>
      <c r="U53" s="299"/>
      <c r="V53" s="299"/>
      <c r="W53" s="299"/>
      <c r="X53" s="299"/>
      <c r="Y53" s="299"/>
      <c r="Z53" s="299"/>
      <c r="AA53" s="299"/>
      <c r="AB53" s="299"/>
      <c r="AC53" s="299"/>
      <c r="AD53" s="299"/>
      <c r="AE53" s="299"/>
      <c r="AF53" s="299"/>
    </row>
    <row r="54" spans="1:42" ht="6.95" customHeight="1">
      <c r="A54" s="299"/>
      <c r="B54" s="299"/>
      <c r="C54" s="299"/>
      <c r="D54" s="299"/>
      <c r="E54" s="299"/>
      <c r="F54" s="299"/>
      <c r="G54" s="299"/>
      <c r="H54" s="299"/>
      <c r="I54" s="299"/>
      <c r="J54" s="299"/>
      <c r="K54" s="299"/>
      <c r="L54" s="299"/>
      <c r="M54" s="299"/>
      <c r="N54" s="299"/>
      <c r="O54" s="299"/>
      <c r="P54" s="299"/>
      <c r="Q54" s="299"/>
      <c r="R54" s="299"/>
      <c r="S54" s="299"/>
      <c r="T54" s="299"/>
      <c r="U54" s="299"/>
      <c r="V54" s="299"/>
      <c r="W54" s="299"/>
      <c r="X54" s="299"/>
      <c r="Y54" s="299"/>
      <c r="Z54" s="299"/>
      <c r="AA54" s="299"/>
      <c r="AB54" s="299"/>
      <c r="AC54" s="299"/>
      <c r="AD54" s="299"/>
      <c r="AE54" s="299"/>
      <c r="AF54" s="299"/>
    </row>
    <row r="55" spans="1:42" ht="6.95" customHeight="1">
      <c r="A55" s="299"/>
      <c r="B55" s="299"/>
      <c r="C55" s="299"/>
      <c r="D55" s="299"/>
      <c r="E55" s="299"/>
      <c r="F55" s="299"/>
      <c r="G55" s="299"/>
      <c r="H55" s="299"/>
      <c r="I55" s="299"/>
      <c r="J55" s="299"/>
      <c r="K55" s="299"/>
      <c r="L55" s="299"/>
      <c r="M55" s="299"/>
      <c r="N55" s="299"/>
      <c r="O55" s="299"/>
      <c r="P55" s="299"/>
      <c r="Q55" s="299"/>
      <c r="R55" s="299"/>
      <c r="S55" s="299"/>
      <c r="T55" s="299"/>
      <c r="U55" s="299"/>
      <c r="V55" s="299"/>
      <c r="W55" s="299"/>
      <c r="X55" s="299"/>
      <c r="Y55" s="299"/>
      <c r="Z55" s="299"/>
      <c r="AA55" s="299"/>
      <c r="AB55" s="299"/>
      <c r="AC55" s="299"/>
      <c r="AD55" s="299"/>
      <c r="AE55" s="299"/>
      <c r="AF55" s="299"/>
    </row>
    <row r="56" spans="1:42" ht="6.95" customHeight="1">
      <c r="A56" s="299"/>
      <c r="B56" s="299"/>
      <c r="C56" s="299"/>
      <c r="D56" s="299"/>
      <c r="E56" s="299"/>
      <c r="F56" s="299"/>
      <c r="G56" s="299"/>
      <c r="H56" s="299"/>
      <c r="I56" s="299"/>
      <c r="J56" s="299"/>
      <c r="K56" s="299"/>
      <c r="L56" s="299"/>
      <c r="M56" s="299"/>
      <c r="N56" s="299"/>
      <c r="O56" s="299"/>
      <c r="P56" s="299"/>
      <c r="Q56" s="299"/>
      <c r="R56" s="299"/>
      <c r="S56" s="299"/>
      <c r="T56" s="299"/>
      <c r="U56" s="299"/>
      <c r="V56" s="299"/>
      <c r="W56" s="299"/>
      <c r="X56" s="299"/>
      <c r="Y56" s="299"/>
      <c r="Z56" s="299"/>
      <c r="AA56" s="299"/>
      <c r="AB56" s="299"/>
      <c r="AC56" s="299"/>
      <c r="AD56" s="299"/>
      <c r="AE56" s="299"/>
      <c r="AF56" s="299"/>
    </row>
    <row r="58" spans="1:42" ht="15" customHeight="1">
      <c r="AL58" s="300" t="s">
        <v>163</v>
      </c>
      <c r="AP58" s="300" t="s">
        <v>164</v>
      </c>
    </row>
    <row r="59" spans="1:42" ht="15" customHeight="1">
      <c r="AI59" s="300">
        <v>1</v>
      </c>
      <c r="AJ59" s="423" t="s">
        <v>165</v>
      </c>
      <c r="AK59" s="423">
        <v>1</v>
      </c>
      <c r="AL59" s="300">
        <f>IF(AK59=1,N7,0)</f>
        <v>0</v>
      </c>
      <c r="AM59" s="300">
        <f>IF(AK59=1,P7,0)</f>
        <v>0</v>
      </c>
      <c r="AN59" s="300">
        <f>IF(AK59=1,R7,0)</f>
        <v>0</v>
      </c>
      <c r="AO59" s="300">
        <f>IF(AK59=1,T7,0)</f>
        <v>0</v>
      </c>
    </row>
    <row r="60" spans="1:42" ht="15" customHeight="1">
      <c r="AI60" s="300">
        <v>2</v>
      </c>
      <c r="AJ60" s="423" t="s">
        <v>166</v>
      </c>
      <c r="AK60" s="423">
        <v>2</v>
      </c>
    </row>
    <row r="61" spans="1:42" ht="15" customHeight="1">
      <c r="AI61" s="300">
        <v>3</v>
      </c>
      <c r="AJ61" s="423"/>
      <c r="AK61" s="423">
        <v>3</v>
      </c>
    </row>
    <row r="62" spans="1:42" ht="15" customHeight="1">
      <c r="AK62" s="423">
        <v>3</v>
      </c>
    </row>
    <row r="63" spans="1:42" ht="15" customHeight="1">
      <c r="AK63" s="423">
        <v>3</v>
      </c>
    </row>
    <row r="67" spans="35:41" ht="15" customHeight="1">
      <c r="AL67" s="300" t="s">
        <v>167</v>
      </c>
      <c r="AO67" s="300" t="s">
        <v>168</v>
      </c>
    </row>
    <row r="68" spans="35:41" ht="15" customHeight="1">
      <c r="AI68" s="300">
        <v>1</v>
      </c>
      <c r="AJ68" s="424" t="s">
        <v>169</v>
      </c>
      <c r="AK68" s="423">
        <v>1</v>
      </c>
      <c r="AL68" s="300">
        <f>IF(AK68=1,O23,0)</f>
        <v>0</v>
      </c>
    </row>
    <row r="69" spans="35:41" ht="15" customHeight="1">
      <c r="AI69" s="300">
        <v>2</v>
      </c>
      <c r="AJ69" s="424" t="s">
        <v>170</v>
      </c>
      <c r="AK69" s="423">
        <v>2</v>
      </c>
    </row>
    <row r="70" spans="35:41" ht="15" customHeight="1">
      <c r="AI70" s="300">
        <v>3</v>
      </c>
      <c r="AJ70" s="424"/>
      <c r="AK70" s="423">
        <v>1</v>
      </c>
    </row>
    <row r="71" spans="35:41" ht="15" customHeight="1">
      <c r="AK71" s="423">
        <v>3</v>
      </c>
    </row>
    <row r="72" spans="35:41" ht="15" customHeight="1">
      <c r="AK72" s="423">
        <v>3</v>
      </c>
    </row>
  </sheetData>
  <mergeCells count="116">
    <mergeCell ref="C33:F34"/>
    <mergeCell ref="G33:N33"/>
    <mergeCell ref="O33:P33"/>
    <mergeCell ref="Q33:R33"/>
    <mergeCell ref="S33:T33"/>
    <mergeCell ref="U33:U34"/>
    <mergeCell ref="G34:N34"/>
    <mergeCell ref="O34:P34"/>
    <mergeCell ref="Q34:R34"/>
    <mergeCell ref="S34:T34"/>
    <mergeCell ref="S29:T30"/>
    <mergeCell ref="D31:F32"/>
    <mergeCell ref="G31:I32"/>
    <mergeCell ref="J31:K32"/>
    <mergeCell ref="L31:N32"/>
    <mergeCell ref="O31:P32"/>
    <mergeCell ref="Q31:R32"/>
    <mergeCell ref="S31:T32"/>
    <mergeCell ref="D29:F30"/>
    <mergeCell ref="G29:I30"/>
    <mergeCell ref="J29:K30"/>
    <mergeCell ref="L29:N30"/>
    <mergeCell ref="O29:P30"/>
    <mergeCell ref="Q29:R30"/>
    <mergeCell ref="D23:F24"/>
    <mergeCell ref="G23:I24"/>
    <mergeCell ref="J23:K24"/>
    <mergeCell ref="L23:N24"/>
    <mergeCell ref="O23:P24"/>
    <mergeCell ref="Q23:R24"/>
    <mergeCell ref="S23:T24"/>
    <mergeCell ref="S25:T26"/>
    <mergeCell ref="D27:F28"/>
    <mergeCell ref="G27:I28"/>
    <mergeCell ref="J27:K28"/>
    <mergeCell ref="L27:N28"/>
    <mergeCell ref="O27:P28"/>
    <mergeCell ref="Q27:R28"/>
    <mergeCell ref="S27:T28"/>
    <mergeCell ref="D25:F26"/>
    <mergeCell ref="G25:I26"/>
    <mergeCell ref="J25:K26"/>
    <mergeCell ref="L25:N26"/>
    <mergeCell ref="O25:P26"/>
    <mergeCell ref="Q25:R26"/>
    <mergeCell ref="C20:P20"/>
    <mergeCell ref="D22:F22"/>
    <mergeCell ref="G22:I22"/>
    <mergeCell ref="J22:K22"/>
    <mergeCell ref="L22:N22"/>
    <mergeCell ref="O22:P22"/>
    <mergeCell ref="N15:O16"/>
    <mergeCell ref="P15:Q16"/>
    <mergeCell ref="R15:S16"/>
    <mergeCell ref="Q22:R22"/>
    <mergeCell ref="S22:T22"/>
    <mergeCell ref="C13:D13"/>
    <mergeCell ref="E13:H14"/>
    <mergeCell ref="I13:J14"/>
    <mergeCell ref="K13:L14"/>
    <mergeCell ref="M13:M14"/>
    <mergeCell ref="T15:U16"/>
    <mergeCell ref="C16:D16"/>
    <mergeCell ref="D17:L18"/>
    <mergeCell ref="N17:O17"/>
    <mergeCell ref="P17:Q17"/>
    <mergeCell ref="R17:S17"/>
    <mergeCell ref="T17:U17"/>
    <mergeCell ref="N13:O14"/>
    <mergeCell ref="P13:Q14"/>
    <mergeCell ref="R13:S14"/>
    <mergeCell ref="T13:U14"/>
    <mergeCell ref="C14:D14"/>
    <mergeCell ref="C15:D15"/>
    <mergeCell ref="E15:H16"/>
    <mergeCell ref="I15:J16"/>
    <mergeCell ref="K15:L16"/>
    <mergeCell ref="M15:M16"/>
    <mergeCell ref="T9:U10"/>
    <mergeCell ref="C10:D10"/>
    <mergeCell ref="C11:D11"/>
    <mergeCell ref="E11:H12"/>
    <mergeCell ref="I11:J12"/>
    <mergeCell ref="K11:L12"/>
    <mergeCell ref="M11:M12"/>
    <mergeCell ref="N11:O12"/>
    <mergeCell ref="P11:Q12"/>
    <mergeCell ref="R11:S12"/>
    <mergeCell ref="T11:U12"/>
    <mergeCell ref="C12:D12"/>
    <mergeCell ref="T6:U6"/>
    <mergeCell ref="C7:D7"/>
    <mergeCell ref="E7:H8"/>
    <mergeCell ref="I7:J8"/>
    <mergeCell ref="K7:L8"/>
    <mergeCell ref="M7:M8"/>
    <mergeCell ref="N7:O8"/>
    <mergeCell ref="P7:Q8"/>
    <mergeCell ref="R7:S8"/>
    <mergeCell ref="T7:U8"/>
    <mergeCell ref="C2:F2"/>
    <mergeCell ref="C4:R4"/>
    <mergeCell ref="C6:D6"/>
    <mergeCell ref="E6:M6"/>
    <mergeCell ref="N6:O6"/>
    <mergeCell ref="P6:Q6"/>
    <mergeCell ref="R6:S6"/>
    <mergeCell ref="C8:D8"/>
    <mergeCell ref="C9:D9"/>
    <mergeCell ref="E9:H10"/>
    <mergeCell ref="I9:J10"/>
    <mergeCell ref="K9:L10"/>
    <mergeCell ref="M9:M10"/>
    <mergeCell ref="N9:O10"/>
    <mergeCell ref="P9:Q10"/>
    <mergeCell ref="R9:S10"/>
  </mergeCells>
  <phoneticPr fontId="12"/>
  <printOptions horizontalCentered="1" verticalCentered="1"/>
  <pageMargins left="0" right="0.19685039370078741" top="0" bottom="0" header="0" footer="0"/>
  <pageSetup paperSize="9" scale="76"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097" r:id="rId4" name="Drop Down 1">
              <controlPr defaultSize="0" print="0" autoLine="0" autoPict="0">
                <anchor moveWithCells="1">
                  <from>
                    <xdr:col>1</xdr:col>
                    <xdr:colOff>57150</xdr:colOff>
                    <xdr:row>21</xdr:row>
                    <xdr:rowOff>533400</xdr:rowOff>
                  </from>
                  <to>
                    <xdr:col>2</xdr:col>
                    <xdr:colOff>9525</xdr:colOff>
                    <xdr:row>22</xdr:row>
                    <xdr:rowOff>219075</xdr:rowOff>
                  </to>
                </anchor>
              </controlPr>
            </control>
          </mc:Choice>
        </mc:AlternateContent>
        <mc:AlternateContent xmlns:mc="http://schemas.openxmlformats.org/markup-compatibility/2006">
          <mc:Choice Requires="x14">
            <control shapeId="4098" r:id="rId5" name="Drop Down 2">
              <controlPr defaultSize="0" print="0" autoLine="0" autoPict="0">
                <anchor moveWithCells="1">
                  <from>
                    <xdr:col>1</xdr:col>
                    <xdr:colOff>9525</xdr:colOff>
                    <xdr:row>6</xdr:row>
                    <xdr:rowOff>9525</xdr:rowOff>
                  </from>
                  <to>
                    <xdr:col>2</xdr:col>
                    <xdr:colOff>0</xdr:colOff>
                    <xdr:row>6</xdr:row>
                    <xdr:rowOff>228600</xdr:rowOff>
                  </to>
                </anchor>
              </controlPr>
            </control>
          </mc:Choice>
        </mc:AlternateContent>
        <mc:AlternateContent xmlns:mc="http://schemas.openxmlformats.org/markup-compatibility/2006">
          <mc:Choice Requires="x14">
            <control shapeId="4099" r:id="rId6" name="Drop Down 3">
              <controlPr defaultSize="0" print="0" autoLine="0" autoPict="0">
                <anchor moveWithCells="1">
                  <from>
                    <xdr:col>1</xdr:col>
                    <xdr:colOff>9525</xdr:colOff>
                    <xdr:row>8</xdr:row>
                    <xdr:rowOff>9525</xdr:rowOff>
                  </from>
                  <to>
                    <xdr:col>2</xdr:col>
                    <xdr:colOff>0</xdr:colOff>
                    <xdr:row>8</xdr:row>
                    <xdr:rowOff>228600</xdr:rowOff>
                  </to>
                </anchor>
              </controlPr>
            </control>
          </mc:Choice>
        </mc:AlternateContent>
        <mc:AlternateContent xmlns:mc="http://schemas.openxmlformats.org/markup-compatibility/2006">
          <mc:Choice Requires="x14">
            <control shapeId="4100" r:id="rId7" name="Drop Down 4">
              <controlPr defaultSize="0" print="0" autoLine="0" autoPict="0">
                <anchor moveWithCells="1">
                  <from>
                    <xdr:col>1</xdr:col>
                    <xdr:colOff>9525</xdr:colOff>
                    <xdr:row>10</xdr:row>
                    <xdr:rowOff>9525</xdr:rowOff>
                  </from>
                  <to>
                    <xdr:col>2</xdr:col>
                    <xdr:colOff>0</xdr:colOff>
                    <xdr:row>10</xdr:row>
                    <xdr:rowOff>228600</xdr:rowOff>
                  </to>
                </anchor>
              </controlPr>
            </control>
          </mc:Choice>
        </mc:AlternateContent>
        <mc:AlternateContent xmlns:mc="http://schemas.openxmlformats.org/markup-compatibility/2006">
          <mc:Choice Requires="x14">
            <control shapeId="4101" r:id="rId8" name="Drop Down 5">
              <controlPr defaultSize="0" print="0" autoLine="0" autoPict="0">
                <anchor moveWithCells="1">
                  <from>
                    <xdr:col>1</xdr:col>
                    <xdr:colOff>9525</xdr:colOff>
                    <xdr:row>12</xdr:row>
                    <xdr:rowOff>0</xdr:rowOff>
                  </from>
                  <to>
                    <xdr:col>2</xdr:col>
                    <xdr:colOff>0</xdr:colOff>
                    <xdr:row>12</xdr:row>
                    <xdr:rowOff>219075</xdr:rowOff>
                  </to>
                </anchor>
              </controlPr>
            </control>
          </mc:Choice>
        </mc:AlternateContent>
        <mc:AlternateContent xmlns:mc="http://schemas.openxmlformats.org/markup-compatibility/2006">
          <mc:Choice Requires="x14">
            <control shapeId="4102" r:id="rId9" name="Drop Down 6">
              <controlPr defaultSize="0" print="0" autoLine="0" autoPict="0">
                <anchor moveWithCells="1">
                  <from>
                    <xdr:col>1</xdr:col>
                    <xdr:colOff>9525</xdr:colOff>
                    <xdr:row>14</xdr:row>
                    <xdr:rowOff>0</xdr:rowOff>
                  </from>
                  <to>
                    <xdr:col>2</xdr:col>
                    <xdr:colOff>0</xdr:colOff>
                    <xdr:row>14</xdr:row>
                    <xdr:rowOff>219075</xdr:rowOff>
                  </to>
                </anchor>
              </controlPr>
            </control>
          </mc:Choice>
        </mc:AlternateContent>
        <mc:AlternateContent xmlns:mc="http://schemas.openxmlformats.org/markup-compatibility/2006">
          <mc:Choice Requires="x14">
            <control shapeId="4103" r:id="rId10" name="Drop Down 7">
              <controlPr defaultSize="0" print="0" autoLine="0" autoPict="0">
                <anchor moveWithCells="1">
                  <from>
                    <xdr:col>1</xdr:col>
                    <xdr:colOff>57150</xdr:colOff>
                    <xdr:row>23</xdr:row>
                    <xdr:rowOff>447675</xdr:rowOff>
                  </from>
                  <to>
                    <xdr:col>2</xdr:col>
                    <xdr:colOff>9525</xdr:colOff>
                    <xdr:row>24</xdr:row>
                    <xdr:rowOff>209550</xdr:rowOff>
                  </to>
                </anchor>
              </controlPr>
            </control>
          </mc:Choice>
        </mc:AlternateContent>
        <mc:AlternateContent xmlns:mc="http://schemas.openxmlformats.org/markup-compatibility/2006">
          <mc:Choice Requires="x14">
            <control shapeId="4104" r:id="rId11" name="Drop Down 8">
              <controlPr defaultSize="0" print="0" autoLine="0" autoPict="0">
                <anchor moveWithCells="1">
                  <from>
                    <xdr:col>1</xdr:col>
                    <xdr:colOff>57150</xdr:colOff>
                    <xdr:row>25</xdr:row>
                    <xdr:rowOff>447675</xdr:rowOff>
                  </from>
                  <to>
                    <xdr:col>2</xdr:col>
                    <xdr:colOff>9525</xdr:colOff>
                    <xdr:row>26</xdr:row>
                    <xdr:rowOff>219075</xdr:rowOff>
                  </to>
                </anchor>
              </controlPr>
            </control>
          </mc:Choice>
        </mc:AlternateContent>
        <mc:AlternateContent xmlns:mc="http://schemas.openxmlformats.org/markup-compatibility/2006">
          <mc:Choice Requires="x14">
            <control shapeId="4105" r:id="rId12" name="Drop Down 9">
              <controlPr defaultSize="0" print="0" autoLine="0" autoPict="0">
                <anchor moveWithCells="1">
                  <from>
                    <xdr:col>1</xdr:col>
                    <xdr:colOff>57150</xdr:colOff>
                    <xdr:row>28</xdr:row>
                    <xdr:rowOff>9525</xdr:rowOff>
                  </from>
                  <to>
                    <xdr:col>2</xdr:col>
                    <xdr:colOff>9525</xdr:colOff>
                    <xdr:row>28</xdr:row>
                    <xdr:rowOff>228600</xdr:rowOff>
                  </to>
                </anchor>
              </controlPr>
            </control>
          </mc:Choice>
        </mc:AlternateContent>
        <mc:AlternateContent xmlns:mc="http://schemas.openxmlformats.org/markup-compatibility/2006">
          <mc:Choice Requires="x14">
            <control shapeId="4106" r:id="rId13" name="Drop Down 10">
              <controlPr defaultSize="0" print="0" autoLine="0" autoPict="0">
                <anchor moveWithCells="1">
                  <from>
                    <xdr:col>1</xdr:col>
                    <xdr:colOff>57150</xdr:colOff>
                    <xdr:row>29</xdr:row>
                    <xdr:rowOff>438150</xdr:rowOff>
                  </from>
                  <to>
                    <xdr:col>2</xdr:col>
                    <xdr:colOff>9525</xdr:colOff>
                    <xdr:row>30</xdr:row>
                    <xdr:rowOff>200025</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Y74"/>
  <sheetViews>
    <sheetView showZeros="0" zoomScale="90" zoomScaleNormal="90" workbookViewId="0">
      <selection activeCell="AC100" sqref="AC100"/>
    </sheetView>
  </sheetViews>
  <sheetFormatPr defaultColWidth="9" defaultRowHeight="15" customHeight="1"/>
  <cols>
    <col min="1" max="1" width="7.75" style="300" customWidth="1"/>
    <col min="2" max="2" width="3.625" style="300" customWidth="1"/>
    <col min="3" max="3" width="4.375" style="300" customWidth="1"/>
    <col min="4" max="4" width="3.125" style="300" customWidth="1"/>
    <col min="5" max="5" width="2.75" style="300" customWidth="1"/>
    <col min="6" max="6" width="2.875" style="300" customWidth="1"/>
    <col min="7" max="7" width="7.125" style="300" customWidth="1"/>
    <col min="8" max="8" width="6.5" style="300" customWidth="1"/>
    <col min="9" max="9" width="6.875" style="300" customWidth="1"/>
    <col min="10" max="10" width="12.125" style="300" customWidth="1"/>
    <col min="11" max="11" width="3.625" style="300" customWidth="1"/>
    <col min="12" max="12" width="5.5" style="300" customWidth="1"/>
    <col min="13" max="13" width="4" style="300" customWidth="1"/>
    <col min="14" max="14" width="7.125" style="300" customWidth="1"/>
    <col min="15" max="15" width="9.125" style="300" customWidth="1"/>
    <col min="16" max="16" width="2.875" style="300" customWidth="1"/>
    <col min="17" max="17" width="3" style="300" customWidth="1"/>
    <col min="18" max="18" width="5.375" style="300" customWidth="1"/>
    <col min="19" max="19" width="3.875" style="300" customWidth="1"/>
    <col min="20" max="20" width="4.125" style="300" customWidth="1"/>
    <col min="21" max="21" width="4.875" style="300" customWidth="1"/>
    <col min="22" max="22" width="8.875" style="300" customWidth="1"/>
    <col min="23" max="23" width="3.375" style="300" customWidth="1"/>
    <col min="24" max="24" width="5" style="300" customWidth="1"/>
    <col min="25" max="25" width="1.875" style="300" customWidth="1"/>
    <col min="26" max="26" width="5.375" style="300" customWidth="1"/>
    <col min="27" max="27" width="4.125" style="300" customWidth="1"/>
    <col min="28" max="33" width="1.625" style="300" customWidth="1"/>
    <col min="34" max="36" width="1.625" style="300" hidden="1" customWidth="1"/>
    <col min="37" max="258" width="0" style="300" hidden="1"/>
    <col min="259" max="259" width="7.75" style="300" customWidth="1"/>
    <col min="260" max="262" width="9" style="300" customWidth="1"/>
    <col min="263" max="16384" width="9" style="300"/>
  </cols>
  <sheetData>
    <row r="1" spans="1:36" ht="9"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row>
    <row r="2" spans="1:36" ht="15.75" customHeight="1">
      <c r="A2" s="299"/>
      <c r="B2" s="299"/>
      <c r="C2" s="299"/>
      <c r="D2" s="299"/>
      <c r="E2" s="299"/>
      <c r="F2" s="299"/>
      <c r="G2" s="299"/>
      <c r="H2" s="299"/>
      <c r="I2" s="299"/>
      <c r="J2" s="299"/>
      <c r="K2" s="299"/>
      <c r="L2" s="299"/>
      <c r="M2" s="299"/>
      <c r="N2" s="299"/>
      <c r="O2" s="425"/>
      <c r="P2" s="299"/>
      <c r="Q2" s="299"/>
      <c r="R2" s="299"/>
      <c r="S2" s="426"/>
      <c r="T2" s="6851" t="s">
        <v>171</v>
      </c>
      <c r="U2" s="6852"/>
      <c r="V2" s="299"/>
      <c r="W2" s="6853" t="s">
        <v>172</v>
      </c>
      <c r="X2" s="6853"/>
      <c r="Y2" s="299"/>
      <c r="Z2" s="299"/>
      <c r="AA2" s="299"/>
      <c r="AB2" s="299"/>
      <c r="AC2" s="299"/>
      <c r="AD2" s="299"/>
      <c r="AE2" s="299"/>
      <c r="AF2" s="299"/>
      <c r="AG2" s="299"/>
      <c r="AH2" s="299"/>
      <c r="AI2" s="299"/>
      <c r="AJ2" s="299"/>
    </row>
    <row r="3" spans="1:36" ht="25.5" customHeight="1">
      <c r="A3" s="299"/>
      <c r="B3" s="299"/>
      <c r="C3" s="299"/>
      <c r="D3" s="299"/>
      <c r="E3" s="299"/>
      <c r="F3" s="299"/>
      <c r="G3" s="299"/>
      <c r="H3" s="299"/>
      <c r="I3" s="299"/>
      <c r="J3" s="299"/>
      <c r="K3" s="299"/>
      <c r="L3" s="299"/>
      <c r="M3" s="299"/>
      <c r="N3" s="427"/>
      <c r="O3" s="428"/>
      <c r="P3" s="427"/>
      <c r="Q3" s="427"/>
      <c r="R3" s="427"/>
      <c r="S3" s="429"/>
      <c r="T3" s="427"/>
      <c r="U3" s="427"/>
      <c r="V3" s="299"/>
      <c r="W3" s="6853"/>
      <c r="X3" s="6853"/>
      <c r="Y3" s="299"/>
      <c r="Z3" s="299"/>
      <c r="AA3" s="299"/>
      <c r="AB3" s="299"/>
      <c r="AC3" s="299"/>
      <c r="AD3" s="299"/>
      <c r="AE3" s="299"/>
      <c r="AF3" s="299"/>
      <c r="AG3" s="299"/>
      <c r="AH3" s="299"/>
      <c r="AI3" s="299"/>
      <c r="AJ3" s="299"/>
    </row>
    <row r="4" spans="1:36" ht="18.75" customHeight="1">
      <c r="A4" s="299"/>
      <c r="B4" s="299"/>
      <c r="C4" s="299"/>
      <c r="D4" s="299"/>
      <c r="E4" s="299"/>
      <c r="F4" s="299"/>
      <c r="G4" s="299"/>
      <c r="H4" s="299"/>
      <c r="I4" s="299"/>
      <c r="J4" s="299"/>
      <c r="K4" s="299"/>
      <c r="L4" s="299"/>
      <c r="M4" s="299"/>
      <c r="N4" s="299"/>
      <c r="O4" s="299"/>
      <c r="P4" s="299"/>
      <c r="Q4" s="299"/>
      <c r="R4" s="299"/>
      <c r="S4" s="299"/>
      <c r="T4" s="299"/>
      <c r="U4" s="6854" t="s">
        <v>1051</v>
      </c>
      <c r="V4" s="6854"/>
      <c r="W4" s="6854"/>
      <c r="X4" s="6854"/>
      <c r="Y4" s="299"/>
      <c r="Z4" s="299"/>
      <c r="AA4" s="299"/>
      <c r="AB4" s="299"/>
      <c r="AC4" s="299"/>
      <c r="AD4" s="299"/>
      <c r="AE4" s="299"/>
      <c r="AF4" s="299"/>
      <c r="AG4" s="299"/>
      <c r="AH4" s="299"/>
      <c r="AI4" s="299"/>
      <c r="AJ4" s="299"/>
    </row>
    <row r="5" spans="1:36" ht="15.75" customHeight="1">
      <c r="A5" s="299"/>
      <c r="B5" s="299"/>
      <c r="C5" s="299"/>
      <c r="D5" s="6855" t="s">
        <v>173</v>
      </c>
      <c r="E5" s="6855"/>
      <c r="F5" s="6855"/>
      <c r="G5" s="6856" t="str">
        <f>株式譲渡一面!AC4</f>
        <v>06</v>
      </c>
      <c r="H5" s="6858" t="s">
        <v>174</v>
      </c>
      <c r="I5" s="6858"/>
      <c r="J5" s="6859" t="s">
        <v>175</v>
      </c>
      <c r="K5" s="6859"/>
      <c r="L5" s="6859"/>
      <c r="M5" s="6860" t="s">
        <v>176</v>
      </c>
      <c r="N5" s="6860"/>
      <c r="O5" s="6860"/>
      <c r="P5" s="6860"/>
      <c r="Q5" s="6860"/>
      <c r="R5" s="6860"/>
      <c r="S5" s="6860"/>
      <c r="T5" s="6860"/>
      <c r="U5" s="6854"/>
      <c r="V5" s="6854"/>
      <c r="W5" s="6854"/>
      <c r="X5" s="6854"/>
      <c r="Y5" s="299"/>
      <c r="Z5" s="299"/>
      <c r="AA5" s="299"/>
      <c r="AB5" s="299"/>
      <c r="AC5" s="299"/>
      <c r="AD5" s="299"/>
      <c r="AE5" s="299"/>
      <c r="AF5" s="299"/>
      <c r="AG5" s="299"/>
      <c r="AH5" s="299"/>
      <c r="AI5" s="299"/>
      <c r="AJ5" s="299"/>
    </row>
    <row r="6" spans="1:36" ht="15.75" customHeight="1">
      <c r="A6" s="299"/>
      <c r="B6" s="299"/>
      <c r="C6" s="299"/>
      <c r="D6" s="6855"/>
      <c r="E6" s="6855"/>
      <c r="F6" s="6855"/>
      <c r="G6" s="6857"/>
      <c r="H6" s="6858"/>
      <c r="I6" s="6858"/>
      <c r="J6" s="6861" t="s">
        <v>177</v>
      </c>
      <c r="K6" s="6861"/>
      <c r="L6" s="6861"/>
      <c r="M6" s="6860"/>
      <c r="N6" s="6860"/>
      <c r="O6" s="6860"/>
      <c r="P6" s="6860"/>
      <c r="Q6" s="6860"/>
      <c r="R6" s="6860"/>
      <c r="S6" s="6860"/>
      <c r="T6" s="6860"/>
      <c r="U6" s="6854"/>
      <c r="V6" s="6854"/>
      <c r="W6" s="6854"/>
      <c r="X6" s="6854"/>
      <c r="Y6" s="299"/>
      <c r="Z6" s="299"/>
      <c r="AA6" s="299"/>
      <c r="AB6" s="299"/>
      <c r="AC6" s="299"/>
      <c r="AD6" s="299"/>
      <c r="AE6" s="299"/>
      <c r="AF6" s="299"/>
      <c r="AG6" s="299"/>
      <c r="AH6" s="299"/>
      <c r="AI6" s="299"/>
      <c r="AJ6" s="299"/>
    </row>
    <row r="7" spans="1:36" ht="9.75" customHeight="1">
      <c r="A7" s="299"/>
      <c r="B7" s="430"/>
      <c r="C7" s="6862" t="s">
        <v>178</v>
      </c>
      <c r="D7" s="6862"/>
      <c r="E7" s="299"/>
      <c r="F7" s="299"/>
      <c r="G7" s="299"/>
      <c r="H7" s="299"/>
      <c r="I7" s="299"/>
      <c r="J7" s="299"/>
      <c r="K7" s="299"/>
      <c r="L7" s="299"/>
      <c r="M7" s="299"/>
      <c r="N7" s="299"/>
      <c r="O7" s="431"/>
      <c r="P7" s="299"/>
      <c r="Q7" s="299"/>
      <c r="R7" s="299"/>
      <c r="S7" s="299"/>
      <c r="T7" s="299"/>
      <c r="U7" s="6854"/>
      <c r="V7" s="6854"/>
      <c r="W7" s="6854"/>
      <c r="X7" s="6854"/>
      <c r="Y7" s="299"/>
      <c r="Z7" s="299"/>
      <c r="AA7" s="299"/>
      <c r="AB7" s="299"/>
      <c r="AC7" s="299"/>
      <c r="AD7" s="299"/>
      <c r="AE7" s="299"/>
      <c r="AF7" s="299"/>
      <c r="AG7" s="299"/>
      <c r="AH7" s="299"/>
      <c r="AI7" s="299"/>
      <c r="AJ7" s="299"/>
    </row>
    <row r="8" spans="1:36" ht="28.5" customHeight="1">
      <c r="A8" s="299"/>
      <c r="B8" s="6863" t="s">
        <v>179</v>
      </c>
      <c r="C8" s="6863"/>
      <c r="D8" s="6863"/>
      <c r="E8" s="432"/>
      <c r="F8" s="6689" t="str">
        <f>株式譲渡一面!I13</f>
        <v>A市××町１－２３－45</v>
      </c>
      <c r="G8" s="6689"/>
      <c r="H8" s="6689"/>
      <c r="I8" s="6689"/>
      <c r="J8" s="6689"/>
      <c r="K8" s="6689"/>
      <c r="L8" s="6689"/>
      <c r="M8" s="6689"/>
      <c r="N8" s="6690"/>
      <c r="O8" s="433" t="s">
        <v>180</v>
      </c>
      <c r="P8" s="434"/>
      <c r="Q8" s="6864" t="str">
        <f>株式譲渡一面!Y13</f>
        <v>コクゼイ　タロウ</v>
      </c>
      <c r="R8" s="6864"/>
      <c r="S8" s="6864"/>
      <c r="T8" s="6864"/>
      <c r="U8" s="6864"/>
      <c r="V8" s="6864"/>
      <c r="W8" s="6864"/>
      <c r="X8" s="6864"/>
      <c r="Y8" s="299"/>
      <c r="Z8" s="299"/>
      <c r="AA8" s="299"/>
      <c r="AB8" s="299"/>
      <c r="AC8" s="299"/>
      <c r="AD8" s="299"/>
      <c r="AE8" s="299"/>
      <c r="AF8" s="299"/>
      <c r="AG8" s="299"/>
      <c r="AH8" s="299"/>
      <c r="AI8" s="299"/>
      <c r="AJ8" s="299"/>
    </row>
    <row r="9" spans="1:36" ht="30" customHeight="1">
      <c r="A9" s="299"/>
      <c r="B9" s="6756" t="s">
        <v>1052</v>
      </c>
      <c r="C9" s="6756"/>
      <c r="D9" s="6756"/>
      <c r="E9" s="432"/>
      <c r="F9" s="6689"/>
      <c r="G9" s="6689"/>
      <c r="H9" s="6689"/>
      <c r="I9" s="6689"/>
      <c r="J9" s="6689"/>
      <c r="K9" s="6689"/>
      <c r="L9" s="6689"/>
      <c r="M9" s="6689"/>
      <c r="N9" s="6690"/>
      <c r="O9" s="6865" t="s">
        <v>1126</v>
      </c>
      <c r="P9" s="434"/>
      <c r="Q9" s="6679" t="str">
        <f>株式譲渡一面!Y14</f>
        <v>国税　太郎</v>
      </c>
      <c r="R9" s="6679"/>
      <c r="S9" s="6679"/>
      <c r="T9" s="6679"/>
      <c r="U9" s="6679"/>
      <c r="V9" s="6679"/>
      <c r="W9" s="6679"/>
      <c r="X9" s="6679"/>
      <c r="Y9" s="299"/>
      <c r="Z9" s="435" t="s">
        <v>181</v>
      </c>
      <c r="AA9" s="435"/>
      <c r="AB9" s="299"/>
      <c r="AC9" s="299"/>
      <c r="AD9" s="299"/>
      <c r="AE9" s="299"/>
      <c r="AF9" s="299"/>
      <c r="AG9" s="299"/>
      <c r="AH9" s="299"/>
      <c r="AI9" s="299"/>
      <c r="AJ9" s="299"/>
    </row>
    <row r="10" spans="1:36" ht="33.75" customHeight="1">
      <c r="A10" s="299"/>
      <c r="B10" s="6756"/>
      <c r="C10" s="6756"/>
      <c r="D10" s="6756"/>
      <c r="E10" s="432"/>
      <c r="F10" s="6689"/>
      <c r="G10" s="6689"/>
      <c r="H10" s="6689"/>
      <c r="I10" s="6689"/>
      <c r="J10" s="6689"/>
      <c r="K10" s="6689"/>
      <c r="L10" s="6689"/>
      <c r="M10" s="6689"/>
      <c r="N10" s="6690"/>
      <c r="O10" s="6865"/>
      <c r="P10" s="434"/>
      <c r="Q10" s="6679"/>
      <c r="R10" s="6679"/>
      <c r="S10" s="6679"/>
      <c r="T10" s="6679"/>
      <c r="U10" s="6679"/>
      <c r="V10" s="6679"/>
      <c r="W10" s="6679"/>
      <c r="X10" s="6679"/>
      <c r="Y10" s="299"/>
      <c r="Z10" s="6866" t="s">
        <v>182</v>
      </c>
      <c r="AA10" s="435"/>
      <c r="AB10" s="299"/>
      <c r="AC10" s="299"/>
      <c r="AD10" s="299"/>
      <c r="AE10" s="299"/>
      <c r="AF10" s="299"/>
      <c r="AG10" s="299"/>
      <c r="AH10" s="299"/>
      <c r="AI10" s="299"/>
      <c r="AJ10" s="299"/>
    </row>
    <row r="11" spans="1:36" ht="14.25" customHeight="1" thickBot="1">
      <c r="A11" s="299"/>
      <c r="B11" s="387"/>
      <c r="C11" s="387"/>
      <c r="D11" s="387"/>
      <c r="E11" s="387"/>
      <c r="F11" s="387"/>
      <c r="G11" s="387"/>
      <c r="H11" s="387"/>
      <c r="I11" s="387"/>
      <c r="J11" s="387"/>
      <c r="K11" s="387"/>
      <c r="L11" s="387"/>
      <c r="M11" s="387"/>
      <c r="N11" s="387"/>
      <c r="O11" s="387"/>
      <c r="P11" s="387"/>
      <c r="Q11" s="387"/>
      <c r="R11" s="387"/>
      <c r="S11" s="387"/>
      <c r="T11" s="387"/>
      <c r="U11" s="387"/>
      <c r="V11" s="387"/>
      <c r="W11" s="387"/>
      <c r="X11" s="387"/>
      <c r="Y11" s="299"/>
      <c r="Z11" s="6866"/>
      <c r="AA11" s="435"/>
      <c r="AB11" s="299"/>
      <c r="AC11" s="299"/>
      <c r="AD11" s="299"/>
      <c r="AE11" s="299"/>
      <c r="AF11" s="299"/>
      <c r="AG11" s="299"/>
      <c r="AH11" s="299"/>
      <c r="AI11" s="299"/>
      <c r="AJ11" s="299"/>
    </row>
    <row r="12" spans="1:36" ht="18.75" customHeight="1" thickTop="1">
      <c r="A12" s="299"/>
      <c r="B12" s="436"/>
      <c r="C12" s="6867" t="s">
        <v>183</v>
      </c>
      <c r="D12" s="6867"/>
      <c r="E12" s="6867"/>
      <c r="F12" s="6867"/>
      <c r="G12" s="6867"/>
      <c r="H12" s="6867"/>
      <c r="I12" s="6867"/>
      <c r="J12" s="6867"/>
      <c r="K12" s="6867"/>
      <c r="L12" s="6867"/>
      <c r="M12" s="6867"/>
      <c r="N12" s="6867"/>
      <c r="O12" s="6867"/>
      <c r="P12" s="6867"/>
      <c r="Q12" s="6867"/>
      <c r="R12" s="6867"/>
      <c r="S12" s="6867"/>
      <c r="T12" s="6867"/>
      <c r="U12" s="6867"/>
      <c r="V12" s="6867"/>
      <c r="W12" s="6867"/>
      <c r="X12" s="437"/>
      <c r="Y12" s="299"/>
      <c r="Z12" s="6866"/>
      <c r="AA12" s="435"/>
      <c r="AB12" s="299"/>
      <c r="AC12" s="299"/>
      <c r="AD12" s="299"/>
      <c r="AE12" s="299"/>
      <c r="AF12" s="299"/>
      <c r="AG12" s="299"/>
      <c r="AH12" s="299"/>
      <c r="AI12" s="299"/>
      <c r="AJ12" s="299"/>
    </row>
    <row r="13" spans="1:36" ht="18.75" customHeight="1">
      <c r="A13" s="299"/>
      <c r="B13" s="438"/>
      <c r="C13" s="6868" t="s">
        <v>184</v>
      </c>
      <c r="D13" s="6868"/>
      <c r="E13" s="6868"/>
      <c r="F13" s="6868"/>
      <c r="G13" s="6868"/>
      <c r="H13" s="6868"/>
      <c r="I13" s="6868"/>
      <c r="J13" s="6868"/>
      <c r="K13" s="6868"/>
      <c r="L13" s="6868"/>
      <c r="M13" s="6868"/>
      <c r="N13" s="6868"/>
      <c r="O13" s="6868"/>
      <c r="P13" s="6868"/>
      <c r="Q13" s="6868"/>
      <c r="R13" s="6868"/>
      <c r="S13" s="6868"/>
      <c r="T13" s="6868"/>
      <c r="U13" s="6868"/>
      <c r="V13" s="6868"/>
      <c r="W13" s="6868"/>
      <c r="X13" s="439"/>
      <c r="Y13" s="299"/>
      <c r="Z13" s="6866"/>
      <c r="AA13" s="435"/>
      <c r="AB13" s="299"/>
      <c r="AC13" s="299"/>
      <c r="AD13" s="299"/>
      <c r="AE13" s="299"/>
      <c r="AF13" s="299"/>
      <c r="AG13" s="299"/>
      <c r="AH13" s="299"/>
      <c r="AI13" s="299"/>
      <c r="AJ13" s="299"/>
    </row>
    <row r="14" spans="1:36" ht="19.5" customHeight="1">
      <c r="A14" s="299"/>
      <c r="B14" s="438"/>
      <c r="C14" s="6868" t="s">
        <v>185</v>
      </c>
      <c r="D14" s="6868"/>
      <c r="E14" s="6868"/>
      <c r="F14" s="6868"/>
      <c r="G14" s="6868"/>
      <c r="H14" s="6868"/>
      <c r="I14" s="6868"/>
      <c r="J14" s="6868"/>
      <c r="K14" s="6868"/>
      <c r="L14" s="6868"/>
      <c r="M14" s="6868"/>
      <c r="N14" s="6868"/>
      <c r="O14" s="6868"/>
      <c r="P14" s="6868"/>
      <c r="Q14" s="6868"/>
      <c r="R14" s="6868"/>
      <c r="S14" s="6868"/>
      <c r="T14" s="6868"/>
      <c r="U14" s="6868"/>
      <c r="V14" s="6868"/>
      <c r="W14" s="6868"/>
      <c r="X14" s="439"/>
      <c r="Y14" s="299"/>
      <c r="Z14" s="6866"/>
      <c r="AA14" s="435"/>
      <c r="AB14" s="299"/>
      <c r="AC14" s="299"/>
      <c r="AD14" s="299"/>
      <c r="AE14" s="299"/>
      <c r="AF14" s="299"/>
      <c r="AG14" s="299"/>
      <c r="AH14" s="299"/>
      <c r="AI14" s="299"/>
      <c r="AJ14" s="299"/>
    </row>
    <row r="15" spans="1:36" ht="18" customHeight="1">
      <c r="A15" s="299"/>
      <c r="B15" s="438"/>
      <c r="C15" s="6868" t="s">
        <v>186</v>
      </c>
      <c r="D15" s="6868"/>
      <c r="E15" s="6868"/>
      <c r="F15" s="6868"/>
      <c r="G15" s="6868"/>
      <c r="H15" s="6868"/>
      <c r="I15" s="6868"/>
      <c r="J15" s="6868"/>
      <c r="K15" s="6868"/>
      <c r="L15" s="6868"/>
      <c r="M15" s="6868"/>
      <c r="N15" s="6868"/>
      <c r="O15" s="6868"/>
      <c r="P15" s="6868"/>
      <c r="Q15" s="6868"/>
      <c r="R15" s="6868"/>
      <c r="S15" s="6868"/>
      <c r="T15" s="6868"/>
      <c r="U15" s="6868"/>
      <c r="V15" s="6868"/>
      <c r="W15" s="6868"/>
      <c r="X15" s="439"/>
      <c r="Y15" s="299"/>
      <c r="Z15" s="6866"/>
      <c r="AA15" s="435"/>
      <c r="AB15" s="299"/>
      <c r="AC15" s="299"/>
      <c r="AD15" s="299"/>
      <c r="AE15" s="299"/>
      <c r="AF15" s="299"/>
      <c r="AG15" s="299"/>
      <c r="AH15" s="299"/>
      <c r="AI15" s="299"/>
      <c r="AJ15" s="299"/>
    </row>
    <row r="16" spans="1:36" ht="19.5" customHeight="1">
      <c r="A16" s="299"/>
      <c r="B16" s="438"/>
      <c r="C16" s="6868" t="s">
        <v>187</v>
      </c>
      <c r="D16" s="6868"/>
      <c r="E16" s="6868"/>
      <c r="F16" s="6868"/>
      <c r="G16" s="6868"/>
      <c r="H16" s="6868"/>
      <c r="I16" s="6868"/>
      <c r="J16" s="6868"/>
      <c r="K16" s="6868"/>
      <c r="L16" s="6868"/>
      <c r="M16" s="6868"/>
      <c r="N16" s="6868"/>
      <c r="O16" s="6868"/>
      <c r="P16" s="6868"/>
      <c r="Q16" s="6868"/>
      <c r="R16" s="6868"/>
      <c r="S16" s="6868"/>
      <c r="T16" s="6868"/>
      <c r="U16" s="6868"/>
      <c r="V16" s="6868"/>
      <c r="W16" s="6868"/>
      <c r="X16" s="439"/>
      <c r="Y16" s="299"/>
      <c r="Z16" s="6866"/>
      <c r="AA16" s="435"/>
      <c r="AB16" s="299"/>
      <c r="AC16" s="299"/>
      <c r="AD16" s="299"/>
      <c r="AE16" s="299"/>
      <c r="AF16" s="299"/>
      <c r="AG16" s="299"/>
      <c r="AH16" s="299"/>
      <c r="AI16" s="299"/>
      <c r="AJ16" s="299"/>
    </row>
    <row r="17" spans="1:259" ht="18.75" customHeight="1" thickBot="1">
      <c r="A17" s="299"/>
      <c r="B17" s="440"/>
      <c r="C17" s="6869" t="s">
        <v>188</v>
      </c>
      <c r="D17" s="6869"/>
      <c r="E17" s="6869"/>
      <c r="F17" s="6869"/>
      <c r="G17" s="6869"/>
      <c r="H17" s="6869"/>
      <c r="I17" s="6869"/>
      <c r="J17" s="6869"/>
      <c r="K17" s="6869"/>
      <c r="L17" s="6869"/>
      <c r="M17" s="6869"/>
      <c r="N17" s="6869"/>
      <c r="O17" s="6869"/>
      <c r="P17" s="6869"/>
      <c r="Q17" s="6869"/>
      <c r="R17" s="6869"/>
      <c r="S17" s="6869"/>
      <c r="T17" s="6869"/>
      <c r="U17" s="6869"/>
      <c r="V17" s="6869"/>
      <c r="W17" s="1430"/>
      <c r="X17" s="441"/>
      <c r="Y17" s="299"/>
      <c r="Z17" s="6866"/>
      <c r="AA17" s="435"/>
      <c r="AB17" s="299"/>
      <c r="AC17" s="299"/>
      <c r="AD17" s="299"/>
      <c r="AE17" s="299"/>
      <c r="AF17" s="299"/>
      <c r="AG17" s="299"/>
      <c r="AH17" s="299"/>
      <c r="AI17" s="299"/>
      <c r="AJ17" s="299"/>
    </row>
    <row r="18" spans="1:259" ht="17.25" customHeight="1" thickTop="1">
      <c r="A18" s="299"/>
      <c r="B18" s="387"/>
      <c r="C18" s="375"/>
      <c r="D18" s="375"/>
      <c r="E18" s="375"/>
      <c r="F18" s="375"/>
      <c r="G18" s="375"/>
      <c r="H18" s="375"/>
      <c r="I18" s="375"/>
      <c r="J18" s="375"/>
      <c r="K18" s="375"/>
      <c r="L18" s="375"/>
      <c r="M18" s="375"/>
      <c r="N18" s="375"/>
      <c r="O18" s="375"/>
      <c r="P18" s="375"/>
      <c r="Q18" s="375"/>
      <c r="R18" s="375"/>
      <c r="S18" s="375"/>
      <c r="T18" s="375"/>
      <c r="U18" s="375"/>
      <c r="V18" s="375"/>
      <c r="W18" s="375"/>
      <c r="X18" s="387"/>
      <c r="Y18" s="299"/>
      <c r="Z18" s="6866"/>
      <c r="AA18" s="435"/>
      <c r="AB18" s="299"/>
      <c r="AC18" s="299"/>
      <c r="AD18" s="299"/>
      <c r="AE18" s="299"/>
      <c r="AF18" s="299"/>
      <c r="AG18" s="299"/>
      <c r="AH18" s="299"/>
      <c r="AI18" s="299"/>
      <c r="AJ18" s="299"/>
    </row>
    <row r="19" spans="1:259" ht="30.75" customHeight="1">
      <c r="A19" s="299"/>
      <c r="B19" s="387"/>
      <c r="C19" s="6870" t="s">
        <v>189</v>
      </c>
      <c r="D19" s="6870"/>
      <c r="E19" s="6870"/>
      <c r="F19" s="6870"/>
      <c r="G19" s="6870"/>
      <c r="H19" s="6870"/>
      <c r="I19" s="6870"/>
      <c r="J19" s="6870"/>
      <c r="K19" s="6870"/>
      <c r="L19" s="6870"/>
      <c r="M19" s="6870"/>
      <c r="N19" s="6870"/>
      <c r="O19" s="6870"/>
      <c r="P19" s="6870"/>
      <c r="Q19" s="6870"/>
      <c r="R19" s="6870"/>
      <c r="S19" s="6870"/>
      <c r="T19" s="6870"/>
      <c r="U19" s="6870"/>
      <c r="V19" s="6870"/>
      <c r="W19" s="6870"/>
      <c r="X19" s="387"/>
      <c r="Y19" s="299"/>
      <c r="Z19" s="6866"/>
      <c r="AA19" s="435"/>
      <c r="AB19" s="299"/>
      <c r="AC19" s="299"/>
      <c r="AD19" s="299"/>
      <c r="AE19" s="299"/>
      <c r="AF19" s="299"/>
      <c r="AG19" s="299"/>
      <c r="AH19" s="299"/>
      <c r="AI19" s="299"/>
      <c r="AJ19" s="299"/>
    </row>
    <row r="20" spans="1:259" ht="18" customHeight="1">
      <c r="A20" s="299"/>
      <c r="B20" s="387"/>
      <c r="C20" s="6871" t="s">
        <v>190</v>
      </c>
      <c r="D20" s="6871"/>
      <c r="E20" s="6871"/>
      <c r="F20" s="6871"/>
      <c r="G20" s="6871"/>
      <c r="H20" s="6871"/>
      <c r="I20" s="6871"/>
      <c r="J20" s="6871"/>
      <c r="K20" s="6871"/>
      <c r="L20" s="6871"/>
      <c r="M20" s="6871"/>
      <c r="N20" s="6871"/>
      <c r="O20" s="6871"/>
      <c r="P20" s="6871"/>
      <c r="Q20" s="6871"/>
      <c r="R20" s="6871"/>
      <c r="S20" s="375"/>
      <c r="T20" s="375"/>
      <c r="U20" s="375"/>
      <c r="V20" s="375"/>
      <c r="W20" s="375"/>
      <c r="X20" s="387"/>
      <c r="Y20" s="299"/>
      <c r="Z20" s="6866"/>
      <c r="AA20" s="435"/>
      <c r="AB20" s="299"/>
      <c r="AC20" s="299"/>
      <c r="AD20" s="299"/>
      <c r="AE20" s="299"/>
      <c r="AF20" s="299"/>
      <c r="AG20" s="299"/>
      <c r="AH20" s="299"/>
      <c r="AI20" s="299"/>
      <c r="AJ20" s="299"/>
    </row>
    <row r="21" spans="1:259" ht="27.75" customHeight="1">
      <c r="A21" s="299"/>
      <c r="B21" s="442"/>
      <c r="C21" s="6872" t="s">
        <v>191</v>
      </c>
      <c r="D21" s="6872"/>
      <c r="E21" s="6872"/>
      <c r="F21" s="6872"/>
      <c r="G21" s="6872"/>
      <c r="H21" s="6872"/>
      <c r="I21" s="6872"/>
      <c r="J21" s="6872"/>
      <c r="K21" s="6872"/>
      <c r="L21" s="6872"/>
      <c r="M21" s="6872"/>
      <c r="N21" s="6872"/>
      <c r="O21" s="6872"/>
      <c r="P21" s="6872"/>
      <c r="Q21" s="6872"/>
      <c r="R21" s="6872"/>
      <c r="S21" s="6872"/>
      <c r="T21" s="6872"/>
      <c r="U21" s="6872"/>
      <c r="V21" s="6872"/>
      <c r="W21" s="6872"/>
      <c r="X21" s="442"/>
      <c r="Y21" s="299"/>
      <c r="Z21" s="6866"/>
      <c r="AA21" s="435"/>
      <c r="AB21" s="299"/>
      <c r="AC21" s="299"/>
      <c r="AD21" s="299"/>
      <c r="AE21" s="299"/>
      <c r="AF21" s="299"/>
      <c r="AG21" s="299"/>
      <c r="AH21" s="299"/>
      <c r="AI21" s="299"/>
      <c r="AJ21" s="299"/>
    </row>
    <row r="22" spans="1:259" ht="15.75" customHeight="1">
      <c r="A22" s="299"/>
      <c r="B22" s="442"/>
      <c r="C22" s="443"/>
      <c r="D22" s="443"/>
      <c r="E22" s="443"/>
      <c r="F22" s="443"/>
      <c r="G22" s="443"/>
      <c r="H22" s="443"/>
      <c r="I22" s="443"/>
      <c r="J22" s="443"/>
      <c r="K22" s="443"/>
      <c r="L22" s="443"/>
      <c r="M22" s="6873" t="s">
        <v>192</v>
      </c>
      <c r="N22" s="6873"/>
      <c r="O22" s="6873"/>
      <c r="P22" s="6873"/>
      <c r="Q22" s="6873"/>
      <c r="R22" s="6873"/>
      <c r="S22" s="6873"/>
      <c r="T22" s="6873"/>
      <c r="U22" s="6873"/>
      <c r="V22" s="6873"/>
      <c r="W22" s="6873"/>
      <c r="X22" s="442"/>
      <c r="Y22" s="299"/>
      <c r="Z22" s="6866"/>
      <c r="AA22" s="435"/>
      <c r="AB22" s="299"/>
      <c r="AC22" s="299"/>
      <c r="AD22" s="299"/>
      <c r="AE22" s="299"/>
      <c r="AF22" s="299"/>
      <c r="AG22" s="299"/>
      <c r="AH22" s="299"/>
      <c r="AI22" s="299"/>
      <c r="AJ22" s="299"/>
    </row>
    <row r="23" spans="1:259" ht="20.25" customHeight="1">
      <c r="A23" s="299"/>
      <c r="B23" s="442"/>
      <c r="C23" s="6874" t="s">
        <v>193</v>
      </c>
      <c r="D23" s="6874"/>
      <c r="E23" s="6874"/>
      <c r="F23" s="6874"/>
      <c r="G23" s="6874"/>
      <c r="H23" s="6874"/>
      <c r="I23" s="6874"/>
      <c r="J23" s="6874"/>
      <c r="K23" s="6874"/>
      <c r="L23" s="6874"/>
      <c r="M23" s="6874"/>
      <c r="N23" s="6874"/>
      <c r="O23" s="6874"/>
      <c r="P23" s="6874"/>
      <c r="Q23" s="6874"/>
      <c r="R23" s="6874"/>
      <c r="S23" s="6874"/>
      <c r="T23" s="6874"/>
      <c r="U23" s="6874"/>
      <c r="V23" s="6874"/>
      <c r="W23" s="6874"/>
      <c r="X23" s="442"/>
      <c r="Y23" s="299"/>
      <c r="Z23" s="6866"/>
      <c r="AA23" s="435"/>
      <c r="AB23" s="299"/>
      <c r="AC23" s="299"/>
      <c r="AD23" s="299"/>
      <c r="AE23" s="299"/>
      <c r="AF23" s="299"/>
      <c r="AG23" s="299"/>
      <c r="AH23" s="299"/>
      <c r="AI23" s="299"/>
      <c r="AJ23" s="299"/>
    </row>
    <row r="24" spans="1:259" ht="20.25" customHeight="1">
      <c r="A24" s="299"/>
      <c r="B24" s="442"/>
      <c r="C24" s="375"/>
      <c r="D24" s="6875" t="s">
        <v>194</v>
      </c>
      <c r="E24" s="6875"/>
      <c r="F24" s="6875"/>
      <c r="G24" s="6875"/>
      <c r="H24" s="6875"/>
      <c r="I24" s="6875"/>
      <c r="J24" s="6875"/>
      <c r="K24" s="6875"/>
      <c r="L24" s="6875"/>
      <c r="M24" s="6875"/>
      <c r="N24" s="6875"/>
      <c r="O24" s="6875"/>
      <c r="P24" s="6875"/>
      <c r="Q24" s="6875"/>
      <c r="R24" s="6875"/>
      <c r="S24" s="6875"/>
      <c r="T24" s="6875"/>
      <c r="U24" s="6875"/>
      <c r="V24" s="6875"/>
      <c r="W24" s="6875"/>
      <c r="X24" s="442"/>
      <c r="Y24" s="299"/>
      <c r="Z24" s="6866"/>
      <c r="AA24" s="435"/>
      <c r="AB24" s="299"/>
      <c r="AC24" s="299"/>
      <c r="AD24" s="299"/>
      <c r="AE24" s="299"/>
      <c r="AF24" s="299"/>
      <c r="AG24" s="299"/>
      <c r="AH24" s="299"/>
      <c r="AI24" s="299"/>
      <c r="AJ24" s="299"/>
    </row>
    <row r="25" spans="1:259" ht="20.25" customHeight="1">
      <c r="A25" s="299"/>
      <c r="B25" s="442"/>
      <c r="C25" s="375"/>
      <c r="D25" s="6875" t="s">
        <v>195</v>
      </c>
      <c r="E25" s="6875"/>
      <c r="F25" s="6875"/>
      <c r="G25" s="6875"/>
      <c r="H25" s="6875"/>
      <c r="I25" s="6875"/>
      <c r="J25" s="6875"/>
      <c r="K25" s="6875"/>
      <c r="L25" s="444"/>
      <c r="M25" s="445"/>
      <c r="N25" s="445"/>
      <c r="O25" s="445"/>
      <c r="P25" s="445"/>
      <c r="Q25" s="445"/>
      <c r="R25" s="445"/>
      <c r="S25" s="445"/>
      <c r="T25" s="445"/>
      <c r="U25" s="445"/>
      <c r="V25" s="445"/>
      <c r="W25" s="445"/>
      <c r="X25" s="442"/>
      <c r="Y25" s="299"/>
      <c r="Z25" s="6866"/>
      <c r="AA25" s="435"/>
      <c r="AB25" s="299"/>
      <c r="AC25" s="299"/>
      <c r="AD25" s="299"/>
      <c r="AE25" s="299"/>
      <c r="AF25" s="299"/>
      <c r="AG25" s="299"/>
      <c r="AH25" s="299"/>
      <c r="AI25" s="299"/>
      <c r="AJ25" s="299"/>
    </row>
    <row r="26" spans="1:259" ht="27" customHeight="1">
      <c r="A26" s="299"/>
      <c r="B26" s="442"/>
      <c r="C26" s="1431" t="s">
        <v>196</v>
      </c>
      <c r="D26" s="445"/>
      <c r="E26" s="445"/>
      <c r="F26" s="445"/>
      <c r="G26" s="445"/>
      <c r="H26" s="445"/>
      <c r="I26" s="445"/>
      <c r="J26" s="445"/>
      <c r="K26" s="445"/>
      <c r="L26" s="445"/>
      <c r="M26" s="445"/>
      <c r="N26" s="445"/>
      <c r="O26" s="445"/>
      <c r="P26" s="445"/>
      <c r="Q26" s="445"/>
      <c r="R26" s="445"/>
      <c r="S26" s="445"/>
      <c r="T26" s="445"/>
      <c r="U26" s="445"/>
      <c r="V26" s="445"/>
      <c r="W26" s="445"/>
      <c r="X26" s="442"/>
      <c r="Y26" s="299"/>
      <c r="Z26" s="6866"/>
      <c r="AA26" s="435"/>
      <c r="AB26" s="299"/>
      <c r="AC26" s="299"/>
      <c r="AD26" s="299"/>
      <c r="AE26" s="299"/>
      <c r="AF26" s="299"/>
      <c r="AG26" s="299"/>
      <c r="AH26" s="299"/>
      <c r="AI26" s="299"/>
      <c r="AJ26" s="299"/>
    </row>
    <row r="27" spans="1:259" ht="21" customHeight="1">
      <c r="A27" s="299"/>
      <c r="B27" s="442"/>
      <c r="C27" s="375"/>
      <c r="D27" s="446" t="s">
        <v>197</v>
      </c>
      <c r="E27" s="446"/>
      <c r="F27" s="446"/>
      <c r="G27" s="446"/>
      <c r="H27" s="446"/>
      <c r="I27" s="446"/>
      <c r="J27" s="447"/>
      <c r="K27" s="447"/>
      <c r="L27" s="448"/>
      <c r="M27" s="448"/>
      <c r="N27" s="449"/>
      <c r="O27" s="449"/>
      <c r="P27" s="449"/>
      <c r="Q27" s="449"/>
      <c r="R27" s="6876" t="s">
        <v>198</v>
      </c>
      <c r="S27" s="6877">
        <f>IF(-(株式譲渡一面!U34)&gt;=0,-(株式譲渡一面!U34),0)</f>
        <v>0</v>
      </c>
      <c r="T27" s="6877"/>
      <c r="U27" s="6877"/>
      <c r="V27" s="6877"/>
      <c r="W27" s="450" t="s">
        <v>199</v>
      </c>
      <c r="X27" s="442"/>
      <c r="Y27" s="299"/>
      <c r="Z27" s="6866"/>
      <c r="AA27" s="435"/>
      <c r="AB27" s="299"/>
      <c r="AC27" s="299"/>
      <c r="AD27" s="299"/>
      <c r="AE27" s="299"/>
      <c r="AF27" s="299"/>
      <c r="AG27" s="299"/>
      <c r="AH27" s="299"/>
      <c r="AI27" s="299"/>
      <c r="AJ27" s="299"/>
      <c r="IY27" s="451" t="s">
        <v>200</v>
      </c>
    </row>
    <row r="28" spans="1:259" ht="20.100000000000001" customHeight="1">
      <c r="A28" s="299"/>
      <c r="B28" s="442"/>
      <c r="C28" s="375"/>
      <c r="D28" s="452"/>
      <c r="E28" s="6878" t="s">
        <v>201</v>
      </c>
      <c r="F28" s="6878"/>
      <c r="G28" s="6878"/>
      <c r="H28" s="6878"/>
      <c r="I28" s="6878"/>
      <c r="J28" s="6878"/>
      <c r="K28" s="6878"/>
      <c r="L28" s="6878"/>
      <c r="M28" s="6878"/>
      <c r="N28" s="6878"/>
      <c r="O28" s="6878"/>
      <c r="P28" s="6878"/>
      <c r="Q28" s="6878"/>
      <c r="R28" s="6876"/>
      <c r="S28" s="6877"/>
      <c r="T28" s="6877"/>
      <c r="U28" s="6877"/>
      <c r="V28" s="6877"/>
      <c r="W28" s="453"/>
      <c r="X28" s="442"/>
      <c r="Y28" s="299"/>
      <c r="Z28" s="6866"/>
      <c r="AA28" s="435"/>
      <c r="AB28" s="299"/>
      <c r="AC28" s="299"/>
      <c r="AD28" s="299"/>
      <c r="AE28" s="299"/>
      <c r="AF28" s="299"/>
      <c r="AG28" s="299"/>
      <c r="AH28" s="299"/>
      <c r="AI28" s="299"/>
      <c r="AJ28" s="299"/>
    </row>
    <row r="29" spans="1:259" ht="20.100000000000001" customHeight="1">
      <c r="A29" s="299"/>
      <c r="B29" s="442"/>
      <c r="C29" s="375"/>
      <c r="D29" s="452"/>
      <c r="E29" s="454" t="s">
        <v>202</v>
      </c>
      <c r="F29" s="454"/>
      <c r="G29" s="454"/>
      <c r="H29" s="454"/>
      <c r="I29" s="449"/>
      <c r="J29" s="452"/>
      <c r="K29" s="452"/>
      <c r="L29" s="452"/>
      <c r="M29" s="452"/>
      <c r="N29" s="452"/>
      <c r="O29" s="452"/>
      <c r="P29" s="452"/>
      <c r="Q29" s="452"/>
      <c r="R29" s="6876"/>
      <c r="S29" s="6877"/>
      <c r="T29" s="6877"/>
      <c r="U29" s="6877"/>
      <c r="V29" s="6877"/>
      <c r="W29" s="453"/>
      <c r="X29" s="442"/>
      <c r="Y29" s="299"/>
      <c r="Z29" s="6866"/>
      <c r="AA29" s="435"/>
      <c r="AB29" s="299"/>
      <c r="AC29" s="299"/>
      <c r="AD29" s="299"/>
      <c r="AE29" s="299"/>
      <c r="AF29" s="299"/>
      <c r="AG29" s="299"/>
      <c r="AH29" s="299"/>
      <c r="AI29" s="299"/>
      <c r="AJ29" s="299"/>
    </row>
    <row r="30" spans="1:259" ht="21" customHeight="1">
      <c r="A30" s="299"/>
      <c r="B30" s="442"/>
      <c r="C30" s="375"/>
      <c r="D30" s="455" t="s">
        <v>203</v>
      </c>
      <c r="E30" s="455"/>
      <c r="F30" s="455"/>
      <c r="G30" s="455"/>
      <c r="H30" s="455"/>
      <c r="I30" s="455"/>
      <c r="J30" s="456"/>
      <c r="K30" s="456"/>
      <c r="L30" s="457"/>
      <c r="M30" s="457"/>
      <c r="N30" s="458"/>
      <c r="O30" s="458"/>
      <c r="P30" s="458"/>
      <c r="Q30" s="459"/>
      <c r="R30" s="6879" t="s">
        <v>204</v>
      </c>
      <c r="S30" s="6882">
        <f>IF(-(株式譲渡一面!U31)&gt;=0,-(株式譲渡一面!U31),0)</f>
        <v>0</v>
      </c>
      <c r="T30" s="6882"/>
      <c r="U30" s="6882"/>
      <c r="V30" s="6882"/>
      <c r="W30" s="460"/>
      <c r="X30" s="442"/>
      <c r="Y30" s="299"/>
      <c r="Z30" s="6866"/>
      <c r="AA30" s="435"/>
      <c r="AB30" s="299"/>
      <c r="AC30" s="299"/>
      <c r="AD30" s="299"/>
      <c r="AE30" s="299"/>
      <c r="AF30" s="299"/>
      <c r="AG30" s="299"/>
      <c r="AH30" s="299"/>
      <c r="AI30" s="299"/>
      <c r="AJ30" s="299"/>
    </row>
    <row r="31" spans="1:259" ht="20.100000000000001" customHeight="1">
      <c r="A31" s="299"/>
      <c r="B31" s="442"/>
      <c r="C31" s="375"/>
      <c r="D31" s="446"/>
      <c r="E31" s="6878" t="s">
        <v>205</v>
      </c>
      <c r="F31" s="6878"/>
      <c r="G31" s="6878"/>
      <c r="H31" s="6878"/>
      <c r="I31" s="6878"/>
      <c r="J31" s="6878"/>
      <c r="K31" s="6878"/>
      <c r="L31" s="6878"/>
      <c r="M31" s="6878"/>
      <c r="N31" s="6878"/>
      <c r="O31" s="6878"/>
      <c r="P31" s="6878"/>
      <c r="Q31" s="6878"/>
      <c r="R31" s="6880"/>
      <c r="S31" s="6883"/>
      <c r="T31" s="6883"/>
      <c r="U31" s="6883"/>
      <c r="V31" s="6883"/>
      <c r="W31" s="434"/>
      <c r="X31" s="442"/>
      <c r="Y31" s="299"/>
      <c r="Z31" s="6866"/>
      <c r="AA31" s="435"/>
      <c r="AB31" s="299"/>
      <c r="AC31" s="299"/>
      <c r="AD31" s="299"/>
      <c r="AE31" s="299"/>
      <c r="AF31" s="299"/>
      <c r="AG31" s="299"/>
      <c r="AH31" s="299"/>
      <c r="AI31" s="299"/>
      <c r="AJ31" s="299"/>
    </row>
    <row r="32" spans="1:259" ht="20.100000000000001" customHeight="1">
      <c r="A32" s="299"/>
      <c r="B32" s="442"/>
      <c r="C32" s="375"/>
      <c r="D32" s="461"/>
      <c r="E32" s="462" t="s">
        <v>206</v>
      </c>
      <c r="F32" s="462"/>
      <c r="G32" s="462"/>
      <c r="H32" s="462"/>
      <c r="I32" s="462"/>
      <c r="J32" s="462"/>
      <c r="K32" s="462"/>
      <c r="L32" s="462"/>
      <c r="M32" s="462"/>
      <c r="N32" s="462"/>
      <c r="O32" s="462"/>
      <c r="P32" s="462"/>
      <c r="Q32" s="463"/>
      <c r="R32" s="6881"/>
      <c r="S32" s="6884"/>
      <c r="T32" s="6884"/>
      <c r="U32" s="6884"/>
      <c r="V32" s="6884"/>
      <c r="W32" s="464"/>
      <c r="X32" s="442"/>
      <c r="Y32" s="299"/>
      <c r="Z32" s="435"/>
      <c r="AA32" s="435"/>
      <c r="AB32" s="299"/>
      <c r="AC32" s="299"/>
      <c r="AD32" s="299"/>
      <c r="AE32" s="299"/>
      <c r="AF32" s="299"/>
      <c r="AG32" s="299"/>
      <c r="AH32" s="299"/>
      <c r="AI32" s="299"/>
      <c r="AJ32" s="299"/>
    </row>
    <row r="33" spans="1:259" ht="31.5" customHeight="1">
      <c r="A33" s="299"/>
      <c r="B33" s="442"/>
      <c r="C33" s="375"/>
      <c r="D33" s="6885" t="s">
        <v>207</v>
      </c>
      <c r="E33" s="6885"/>
      <c r="F33" s="6885"/>
      <c r="G33" s="6885"/>
      <c r="H33" s="6885"/>
      <c r="I33" s="6885"/>
      <c r="J33" s="6885"/>
      <c r="K33" s="6885"/>
      <c r="L33" s="6885"/>
      <c r="M33" s="6885"/>
      <c r="N33" s="6885"/>
      <c r="O33" s="465"/>
      <c r="P33" s="465"/>
      <c r="Q33" s="465"/>
      <c r="R33" s="6880" t="s">
        <v>208</v>
      </c>
      <c r="S33" s="6883">
        <f>MIN(S27,S30)</f>
        <v>0</v>
      </c>
      <c r="T33" s="6883"/>
      <c r="U33" s="6883"/>
      <c r="V33" s="6883"/>
      <c r="W33" s="434"/>
      <c r="X33" s="442"/>
      <c r="Y33" s="299"/>
      <c r="Z33" s="435"/>
      <c r="AA33" s="435"/>
      <c r="AB33" s="299"/>
      <c r="AC33" s="299"/>
      <c r="AD33" s="299"/>
      <c r="AE33" s="299"/>
      <c r="AF33" s="299"/>
      <c r="AG33" s="299"/>
      <c r="AH33" s="299"/>
      <c r="AI33" s="299"/>
      <c r="AJ33" s="299"/>
    </row>
    <row r="34" spans="1:259" ht="26.25" customHeight="1">
      <c r="A34" s="299"/>
      <c r="B34" s="442"/>
      <c r="C34" s="375"/>
      <c r="D34" s="466"/>
      <c r="E34" s="6886" t="s">
        <v>209</v>
      </c>
      <c r="F34" s="6886"/>
      <c r="G34" s="6886"/>
      <c r="H34" s="6886"/>
      <c r="I34" s="6886"/>
      <c r="J34" s="6886"/>
      <c r="K34" s="6886"/>
      <c r="L34" s="6886"/>
      <c r="M34" s="6886"/>
      <c r="N34" s="6886"/>
      <c r="O34" s="465"/>
      <c r="P34" s="465"/>
      <c r="Q34" s="465"/>
      <c r="R34" s="6880"/>
      <c r="S34" s="6883"/>
      <c r="T34" s="6883"/>
      <c r="U34" s="6883"/>
      <c r="V34" s="6883"/>
      <c r="W34" s="434"/>
      <c r="X34" s="442"/>
      <c r="Y34" s="299"/>
      <c r="Z34" s="299"/>
      <c r="AA34" s="299"/>
      <c r="AB34" s="299"/>
      <c r="AC34" s="299"/>
      <c r="AD34" s="299"/>
      <c r="AE34" s="299"/>
      <c r="AF34" s="299"/>
      <c r="AG34" s="299"/>
      <c r="AH34" s="299"/>
      <c r="AI34" s="299"/>
      <c r="AJ34" s="299"/>
    </row>
    <row r="35" spans="1:259" ht="15" customHeight="1">
      <c r="A35" s="299"/>
      <c r="B35" s="442"/>
      <c r="C35" s="467"/>
      <c r="D35" s="6887" t="s">
        <v>210</v>
      </c>
      <c r="E35" s="6887"/>
      <c r="F35" s="6887"/>
      <c r="G35" s="6887"/>
      <c r="H35" s="6887"/>
      <c r="I35" s="6887"/>
      <c r="J35" s="6887"/>
      <c r="K35" s="6887"/>
      <c r="L35" s="6887"/>
      <c r="M35" s="6887"/>
      <c r="N35" s="6887"/>
      <c r="O35" s="6887"/>
      <c r="P35" s="6887"/>
      <c r="Q35" s="6887"/>
      <c r="R35" s="6887"/>
      <c r="S35" s="6887"/>
      <c r="T35" s="6887"/>
      <c r="U35" s="6887"/>
      <c r="V35" s="6887"/>
      <c r="W35" s="6887"/>
      <c r="X35" s="468"/>
      <c r="Y35" s="299"/>
      <c r="Z35" s="299"/>
      <c r="AA35" s="299"/>
      <c r="AB35" s="299"/>
      <c r="AC35" s="299"/>
      <c r="AD35" s="299"/>
      <c r="AE35" s="299"/>
      <c r="AF35" s="299"/>
      <c r="AG35" s="299"/>
      <c r="AH35" s="299"/>
      <c r="AI35" s="299"/>
      <c r="AJ35" s="299"/>
    </row>
    <row r="36" spans="1:259" ht="15" customHeight="1">
      <c r="A36" s="299"/>
      <c r="B36" s="442"/>
      <c r="C36" s="467"/>
      <c r="D36" s="469"/>
      <c r="E36" s="6888" t="s">
        <v>1280</v>
      </c>
      <c r="F36" s="6888"/>
      <c r="G36" s="6888"/>
      <c r="H36" s="6888"/>
      <c r="I36" s="6888"/>
      <c r="J36" s="6888"/>
      <c r="K36" s="6888"/>
      <c r="L36" s="6888"/>
      <c r="M36" s="6888"/>
      <c r="N36" s="6888"/>
      <c r="O36" s="6888"/>
      <c r="P36" s="6888"/>
      <c r="Q36" s="6888"/>
      <c r="R36" s="6888"/>
      <c r="S36" s="6888"/>
      <c r="T36" s="6888"/>
      <c r="U36" s="6888"/>
      <c r="V36" s="6888"/>
      <c r="W36" s="6888"/>
      <c r="X36" s="468"/>
      <c r="Y36" s="299"/>
      <c r="Z36" s="299"/>
      <c r="AA36" s="299"/>
      <c r="AB36" s="299"/>
      <c r="AC36" s="299"/>
      <c r="AD36" s="299"/>
      <c r="AE36" s="299"/>
      <c r="AF36" s="299"/>
      <c r="AG36" s="299"/>
      <c r="AH36" s="299"/>
      <c r="AI36" s="299"/>
      <c r="AJ36" s="299"/>
    </row>
    <row r="37" spans="1:259" ht="15" customHeight="1">
      <c r="A37" s="299"/>
      <c r="B37" s="442"/>
      <c r="C37" s="467"/>
      <c r="D37" s="469"/>
      <c r="E37" s="6888" t="s">
        <v>1281</v>
      </c>
      <c r="F37" s="6888"/>
      <c r="G37" s="6888"/>
      <c r="H37" s="6888"/>
      <c r="I37" s="6888"/>
      <c r="J37" s="6888"/>
      <c r="K37" s="6888"/>
      <c r="L37" s="6888"/>
      <c r="M37" s="6888"/>
      <c r="N37" s="6888"/>
      <c r="O37" s="6888"/>
      <c r="P37" s="6888"/>
      <c r="Q37" s="470"/>
      <c r="R37" s="471"/>
      <c r="S37" s="472"/>
      <c r="T37" s="472"/>
      <c r="U37" s="472"/>
      <c r="V37" s="472"/>
      <c r="W37" s="470"/>
      <c r="X37" s="468"/>
      <c r="Y37" s="299"/>
      <c r="Z37" s="299"/>
      <c r="AA37" s="299"/>
      <c r="AB37" s="299"/>
      <c r="AC37" s="299"/>
      <c r="AD37" s="299"/>
      <c r="AE37" s="299"/>
      <c r="AF37" s="299"/>
      <c r="AG37" s="299"/>
      <c r="AH37" s="299"/>
      <c r="AI37" s="299"/>
      <c r="AJ37" s="299"/>
    </row>
    <row r="38" spans="1:259" ht="27" customHeight="1">
      <c r="A38" s="299"/>
      <c r="B38" s="442"/>
      <c r="C38" s="6889" t="s">
        <v>211</v>
      </c>
      <c r="D38" s="6889"/>
      <c r="E38" s="6889"/>
      <c r="F38" s="6889"/>
      <c r="G38" s="6889"/>
      <c r="H38" s="6889"/>
      <c r="I38" s="6889"/>
      <c r="J38" s="6889"/>
      <c r="K38" s="6889"/>
      <c r="L38" s="6889"/>
      <c r="M38" s="6889"/>
      <c r="N38" s="6889"/>
      <c r="O38" s="443"/>
      <c r="P38" s="443"/>
      <c r="Q38" s="375"/>
      <c r="R38" s="375"/>
      <c r="S38" s="375"/>
      <c r="T38" s="375"/>
      <c r="U38" s="375"/>
      <c r="V38" s="375"/>
      <c r="W38" s="375"/>
      <c r="X38" s="442"/>
      <c r="Y38" s="299"/>
      <c r="Z38" s="299"/>
      <c r="AA38" s="299"/>
      <c r="AB38" s="299"/>
      <c r="AC38" s="299"/>
      <c r="AD38" s="299"/>
      <c r="AE38" s="299"/>
      <c r="AF38" s="299"/>
      <c r="AG38" s="299"/>
      <c r="AH38" s="299"/>
      <c r="AI38" s="299"/>
      <c r="AJ38" s="299"/>
    </row>
    <row r="39" spans="1:259" ht="33" customHeight="1">
      <c r="A39" s="299"/>
      <c r="B39" s="442"/>
      <c r="C39" s="375"/>
      <c r="D39" s="6890" t="s">
        <v>212</v>
      </c>
      <c r="E39" s="6890"/>
      <c r="F39" s="6890"/>
      <c r="G39" s="6890"/>
      <c r="H39" s="6890"/>
      <c r="I39" s="6890"/>
      <c r="J39" s="6890"/>
      <c r="K39" s="6891"/>
      <c r="L39" s="6892" t="s">
        <v>213</v>
      </c>
      <c r="M39" s="6893"/>
      <c r="N39" s="6893"/>
      <c r="O39" s="6893"/>
      <c r="P39" s="6893"/>
      <c r="Q39" s="6894"/>
      <c r="R39" s="6890" t="s">
        <v>214</v>
      </c>
      <c r="S39" s="6890"/>
      <c r="T39" s="6890"/>
      <c r="U39" s="6890"/>
      <c r="V39" s="6890"/>
      <c r="W39" s="6890"/>
      <c r="X39" s="442"/>
      <c r="Y39" s="299"/>
      <c r="Z39" s="299"/>
      <c r="AA39" s="299"/>
      <c r="AB39" s="299"/>
      <c r="AC39" s="299"/>
      <c r="AD39" s="299"/>
      <c r="AE39" s="299"/>
      <c r="AF39" s="299"/>
      <c r="AG39" s="299"/>
      <c r="AH39" s="299"/>
      <c r="AI39" s="299"/>
      <c r="AJ39" s="299"/>
      <c r="IY39" s="752" t="s">
        <v>1245</v>
      </c>
    </row>
    <row r="40" spans="1:259" ht="24.75" customHeight="1">
      <c r="A40" s="299"/>
      <c r="B40" s="442"/>
      <c r="C40" s="375"/>
      <c r="D40" s="434"/>
      <c r="E40" s="6895"/>
      <c r="F40" s="6895"/>
      <c r="G40" s="6895"/>
      <c r="H40" s="6895"/>
      <c r="I40" s="6895"/>
      <c r="J40" s="6895"/>
      <c r="K40" s="6896"/>
      <c r="L40" s="6897"/>
      <c r="M40" s="6898"/>
      <c r="N40" s="6898"/>
      <c r="O40" s="6898"/>
      <c r="P40" s="6898"/>
      <c r="Q40" s="473" t="s">
        <v>199</v>
      </c>
      <c r="R40" s="6883"/>
      <c r="S40" s="6883"/>
      <c r="T40" s="6883"/>
      <c r="U40" s="6883"/>
      <c r="V40" s="6883"/>
      <c r="W40" s="474" t="s">
        <v>199</v>
      </c>
      <c r="X40" s="442"/>
      <c r="Y40" s="299"/>
      <c r="Z40" s="299"/>
      <c r="AA40" s="299"/>
      <c r="AB40" s="299"/>
      <c r="AC40" s="299"/>
      <c r="AD40" s="299"/>
      <c r="AE40" s="299"/>
      <c r="AF40" s="299"/>
      <c r="AG40" s="299"/>
      <c r="AH40" s="299"/>
      <c r="AI40" s="299"/>
      <c r="AJ40" s="299"/>
    </row>
    <row r="41" spans="1:259" ht="24" customHeight="1">
      <c r="A41" s="299"/>
      <c r="B41" s="442"/>
      <c r="C41" s="375"/>
      <c r="D41" s="475"/>
      <c r="E41" s="6895"/>
      <c r="F41" s="6895"/>
      <c r="G41" s="6895"/>
      <c r="H41" s="6895"/>
      <c r="I41" s="6895"/>
      <c r="J41" s="6895"/>
      <c r="K41" s="6896"/>
      <c r="L41" s="6897"/>
      <c r="M41" s="6898"/>
      <c r="N41" s="6898"/>
      <c r="O41" s="6898"/>
      <c r="P41" s="6898"/>
      <c r="Q41" s="476"/>
      <c r="R41" s="6898"/>
      <c r="S41" s="6898"/>
      <c r="T41" s="6898"/>
      <c r="U41" s="6898"/>
      <c r="V41" s="6898"/>
      <c r="W41" s="475"/>
      <c r="X41" s="442"/>
      <c r="Y41" s="299"/>
      <c r="Z41" s="299"/>
      <c r="AA41" s="299"/>
      <c r="AB41" s="299"/>
      <c r="AC41" s="299"/>
      <c r="AD41" s="299"/>
      <c r="AE41" s="299"/>
      <c r="AF41" s="299"/>
      <c r="AG41" s="299"/>
      <c r="AH41" s="299"/>
      <c r="AI41" s="299"/>
      <c r="AJ41" s="299"/>
    </row>
    <row r="42" spans="1:259" ht="24" customHeight="1">
      <c r="A42" s="299"/>
      <c r="B42" s="442"/>
      <c r="C42" s="375"/>
      <c r="D42" s="434"/>
      <c r="E42" s="6895"/>
      <c r="F42" s="6895"/>
      <c r="G42" s="6895"/>
      <c r="H42" s="6895"/>
      <c r="I42" s="6895"/>
      <c r="J42" s="6895"/>
      <c r="K42" s="6896"/>
      <c r="L42" s="6897"/>
      <c r="M42" s="6898"/>
      <c r="N42" s="6898"/>
      <c r="O42" s="6898"/>
      <c r="P42" s="6898"/>
      <c r="Q42" s="477"/>
      <c r="R42" s="6883"/>
      <c r="S42" s="6883"/>
      <c r="T42" s="6883"/>
      <c r="U42" s="6883"/>
      <c r="V42" s="6883"/>
      <c r="W42" s="434"/>
      <c r="X42" s="442"/>
      <c r="Y42" s="299"/>
      <c r="Z42" s="299"/>
      <c r="AA42" s="299"/>
      <c r="AB42" s="299"/>
      <c r="AC42" s="299"/>
      <c r="AD42" s="299"/>
      <c r="AE42" s="299"/>
      <c r="AF42" s="299"/>
      <c r="AG42" s="299"/>
      <c r="AH42" s="299"/>
      <c r="AI42" s="299"/>
      <c r="AJ42" s="299"/>
    </row>
    <row r="43" spans="1:259" ht="26.25" customHeight="1">
      <c r="A43" s="299"/>
      <c r="B43" s="442"/>
      <c r="C43" s="375"/>
      <c r="D43" s="475"/>
      <c r="E43" s="6895"/>
      <c r="F43" s="6895"/>
      <c r="G43" s="6895"/>
      <c r="H43" s="6895"/>
      <c r="I43" s="6895"/>
      <c r="J43" s="6895"/>
      <c r="K43" s="6896"/>
      <c r="L43" s="6897"/>
      <c r="M43" s="6898"/>
      <c r="N43" s="6898"/>
      <c r="O43" s="6898"/>
      <c r="P43" s="6898"/>
      <c r="Q43" s="476"/>
      <c r="R43" s="6898"/>
      <c r="S43" s="6898"/>
      <c r="T43" s="6898"/>
      <c r="U43" s="6898"/>
      <c r="V43" s="6898"/>
      <c r="W43" s="475"/>
      <c r="X43" s="442"/>
      <c r="Y43" s="299"/>
      <c r="Z43" s="299"/>
      <c r="AA43" s="299"/>
      <c r="AB43" s="299"/>
      <c r="AC43" s="299"/>
      <c r="AD43" s="299"/>
      <c r="AE43" s="299"/>
      <c r="AF43" s="299"/>
      <c r="AG43" s="299"/>
      <c r="AH43" s="299"/>
      <c r="AI43" s="299"/>
      <c r="AJ43" s="299"/>
    </row>
    <row r="44" spans="1:259" ht="24.75" customHeight="1">
      <c r="A44" s="299"/>
      <c r="B44" s="442"/>
      <c r="C44" s="375"/>
      <c r="D44" s="464"/>
      <c r="E44" s="6895"/>
      <c r="F44" s="6895"/>
      <c r="G44" s="6895"/>
      <c r="H44" s="6895"/>
      <c r="I44" s="6895"/>
      <c r="J44" s="6895"/>
      <c r="K44" s="6896"/>
      <c r="L44" s="6897"/>
      <c r="M44" s="6898"/>
      <c r="N44" s="6898"/>
      <c r="O44" s="6898"/>
      <c r="P44" s="6898"/>
      <c r="Q44" s="477"/>
      <c r="R44" s="6883"/>
      <c r="S44" s="6883"/>
      <c r="T44" s="6883"/>
      <c r="U44" s="6883"/>
      <c r="V44" s="6883"/>
      <c r="W44" s="434"/>
      <c r="X44" s="442"/>
      <c r="Y44" s="299"/>
      <c r="Z44" s="299"/>
      <c r="AA44" s="299"/>
      <c r="AB44" s="299"/>
      <c r="AC44" s="299"/>
      <c r="AD44" s="299"/>
      <c r="AE44" s="299"/>
      <c r="AF44" s="299"/>
      <c r="AG44" s="299"/>
      <c r="AH44" s="299"/>
      <c r="AI44" s="299"/>
      <c r="AJ44" s="299"/>
    </row>
    <row r="45" spans="1:259" ht="15.75" customHeight="1">
      <c r="A45" s="299"/>
      <c r="B45" s="442"/>
      <c r="C45" s="375"/>
      <c r="D45" s="6899" t="s">
        <v>215</v>
      </c>
      <c r="E45" s="6899"/>
      <c r="F45" s="6899"/>
      <c r="G45" s="6899"/>
      <c r="H45" s="6899"/>
      <c r="I45" s="6899"/>
      <c r="J45" s="6899"/>
      <c r="K45" s="6900"/>
      <c r="L45" s="6903" t="s">
        <v>216</v>
      </c>
      <c r="M45" s="6904"/>
      <c r="N45" s="6904"/>
      <c r="O45" s="6904"/>
      <c r="P45" s="6904"/>
      <c r="Q45" s="478"/>
      <c r="R45" s="6905">
        <f>SUM(R40:V44)</f>
        <v>0</v>
      </c>
      <c r="S45" s="6905"/>
      <c r="T45" s="6905"/>
      <c r="U45" s="6905"/>
      <c r="V45" s="6905"/>
      <c r="W45" s="479"/>
      <c r="X45" s="442"/>
      <c r="Y45" s="299"/>
      <c r="Z45" s="299"/>
      <c r="AA45" s="299"/>
      <c r="AB45" s="299"/>
      <c r="AC45" s="299"/>
      <c r="AD45" s="299"/>
      <c r="AE45" s="299"/>
      <c r="AF45" s="299"/>
      <c r="AG45" s="299"/>
      <c r="AH45" s="299"/>
      <c r="AI45" s="299"/>
      <c r="AJ45" s="299"/>
    </row>
    <row r="46" spans="1:259" ht="26.25" customHeight="1">
      <c r="A46" s="299"/>
      <c r="B46" s="442"/>
      <c r="C46" s="375"/>
      <c r="D46" s="6901"/>
      <c r="E46" s="6901"/>
      <c r="F46" s="6901"/>
      <c r="G46" s="6901"/>
      <c r="H46" s="6901"/>
      <c r="I46" s="6901"/>
      <c r="J46" s="6901"/>
      <c r="K46" s="6902"/>
      <c r="L46" s="6907">
        <f>SUM(L40:P44)</f>
        <v>0</v>
      </c>
      <c r="M46" s="6884"/>
      <c r="N46" s="6884"/>
      <c r="O46" s="6884"/>
      <c r="P46" s="6884"/>
      <c r="Q46" s="480"/>
      <c r="R46" s="6906"/>
      <c r="S46" s="6906"/>
      <c r="T46" s="6906"/>
      <c r="U46" s="6906"/>
      <c r="V46" s="6906"/>
      <c r="W46" s="481"/>
      <c r="X46" s="442"/>
      <c r="Y46" s="299"/>
      <c r="Z46" s="299"/>
      <c r="AA46" s="299"/>
      <c r="AB46" s="299"/>
      <c r="AC46" s="299"/>
      <c r="AD46" s="299"/>
      <c r="AE46" s="299"/>
      <c r="AF46" s="299"/>
      <c r="AG46" s="299"/>
      <c r="AH46" s="299"/>
      <c r="AI46" s="299"/>
      <c r="AJ46" s="299"/>
    </row>
    <row r="47" spans="1:259" ht="54" customHeight="1">
      <c r="A47" s="299"/>
      <c r="B47" s="442"/>
      <c r="C47" s="375"/>
      <c r="D47" s="482"/>
      <c r="E47" s="6908" t="s">
        <v>217</v>
      </c>
      <c r="F47" s="6908"/>
      <c r="G47" s="6908"/>
      <c r="H47" s="6908"/>
      <c r="I47" s="6908"/>
      <c r="J47" s="6908"/>
      <c r="K47" s="6908"/>
      <c r="L47" s="6908"/>
      <c r="M47" s="6908"/>
      <c r="N47" s="6908"/>
      <c r="O47" s="6908"/>
      <c r="P47" s="482"/>
      <c r="Q47" s="482"/>
      <c r="R47" s="328" t="s">
        <v>218</v>
      </c>
      <c r="S47" s="6883">
        <f>IF(L46-R45&lt;=0,0,
L46-R45)</f>
        <v>0</v>
      </c>
      <c r="T47" s="6883"/>
      <c r="U47" s="6883"/>
      <c r="V47" s="6883"/>
      <c r="W47" s="483"/>
      <c r="X47" s="442"/>
      <c r="Y47" s="299"/>
      <c r="Z47" s="299"/>
      <c r="AA47" s="299"/>
      <c r="AB47" s="299"/>
      <c r="AC47" s="299"/>
      <c r="AD47" s="299"/>
      <c r="AE47" s="299"/>
      <c r="AF47" s="299"/>
      <c r="AG47" s="299"/>
      <c r="AH47" s="299"/>
      <c r="AI47" s="299"/>
      <c r="AJ47" s="299"/>
    </row>
    <row r="48" spans="1:259" ht="14.25" customHeight="1">
      <c r="A48" s="299"/>
      <c r="B48" s="442"/>
      <c r="C48" s="467"/>
      <c r="D48" s="484"/>
      <c r="E48" s="485" t="s">
        <v>219</v>
      </c>
      <c r="F48" s="486"/>
      <c r="G48" s="486"/>
      <c r="H48" s="486"/>
      <c r="I48" s="486"/>
      <c r="J48" s="486"/>
      <c r="K48" s="486"/>
      <c r="L48" s="486"/>
      <c r="M48" s="486"/>
      <c r="N48" s="486"/>
      <c r="O48" s="486"/>
      <c r="P48" s="484"/>
      <c r="Q48" s="484"/>
      <c r="R48" s="487"/>
      <c r="S48" s="488"/>
      <c r="T48" s="488"/>
      <c r="U48" s="488"/>
      <c r="V48" s="488"/>
      <c r="W48" s="469"/>
      <c r="X48" s="468"/>
      <c r="Y48" s="299"/>
      <c r="Z48" s="299"/>
      <c r="AA48" s="299"/>
      <c r="AB48" s="299"/>
      <c r="AC48" s="299"/>
      <c r="AD48" s="299"/>
      <c r="AE48" s="299"/>
      <c r="AF48" s="299"/>
      <c r="AG48" s="299"/>
      <c r="AH48" s="299"/>
      <c r="AI48" s="299"/>
      <c r="AJ48" s="299"/>
    </row>
    <row r="49" spans="1:36" ht="27" customHeight="1">
      <c r="A49" s="299"/>
      <c r="B49" s="442"/>
      <c r="C49" s="1431" t="s">
        <v>220</v>
      </c>
      <c r="D49" s="489"/>
      <c r="E49" s="489"/>
      <c r="F49" s="489"/>
      <c r="G49" s="489"/>
      <c r="H49" s="489"/>
      <c r="I49" s="489"/>
      <c r="J49" s="489"/>
      <c r="K49" s="489"/>
      <c r="L49" s="489"/>
      <c r="M49" s="489"/>
      <c r="N49" s="443"/>
      <c r="O49" s="443"/>
      <c r="P49" s="443"/>
      <c r="Q49" s="443"/>
      <c r="R49" s="443"/>
      <c r="S49" s="443"/>
      <c r="T49" s="443"/>
      <c r="U49" s="443"/>
      <c r="V49" s="443"/>
      <c r="W49" s="443"/>
      <c r="X49" s="442"/>
      <c r="Y49" s="299"/>
      <c r="Z49" s="299"/>
      <c r="AA49" s="299"/>
      <c r="AB49" s="299"/>
      <c r="AC49" s="299"/>
      <c r="AD49" s="299"/>
      <c r="AE49" s="299"/>
      <c r="AF49" s="299"/>
      <c r="AG49" s="299"/>
      <c r="AH49" s="299"/>
      <c r="AI49" s="299"/>
      <c r="AJ49" s="299"/>
    </row>
    <row r="50" spans="1:36" ht="21" customHeight="1">
      <c r="A50" s="299"/>
      <c r="B50" s="442"/>
      <c r="C50" s="375"/>
      <c r="D50" s="6909" t="s">
        <v>221</v>
      </c>
      <c r="E50" s="6909"/>
      <c r="F50" s="6909"/>
      <c r="G50" s="6909"/>
      <c r="H50" s="6909"/>
      <c r="I50" s="6909"/>
      <c r="J50" s="6909"/>
      <c r="K50" s="6909"/>
      <c r="L50" s="6909"/>
      <c r="M50" s="6909"/>
      <c r="N50" s="6909"/>
      <c r="O50" s="6909"/>
      <c r="P50" s="6909"/>
      <c r="Q50" s="466"/>
      <c r="R50" s="6686" t="s">
        <v>222</v>
      </c>
      <c r="S50" s="490" t="s">
        <v>1294</v>
      </c>
      <c r="T50" s="483"/>
      <c r="U50" s="483"/>
      <c r="V50" s="483"/>
      <c r="W50" s="483"/>
      <c r="X50" s="442"/>
      <c r="Y50" s="299"/>
      <c r="Z50" s="299"/>
      <c r="AA50" s="299"/>
      <c r="AB50" s="299"/>
      <c r="AC50" s="299"/>
      <c r="AD50" s="299"/>
      <c r="AE50" s="299"/>
      <c r="AF50" s="299"/>
      <c r="AG50" s="299"/>
      <c r="AH50" s="299"/>
      <c r="AI50" s="299"/>
      <c r="AJ50" s="299"/>
    </row>
    <row r="51" spans="1:36" ht="19.5" customHeight="1">
      <c r="A51" s="299"/>
      <c r="B51" s="442"/>
      <c r="C51" s="375"/>
      <c r="D51" s="454"/>
      <c r="E51" s="6910" t="s">
        <v>223</v>
      </c>
      <c r="F51" s="6910"/>
      <c r="G51" s="6910"/>
      <c r="H51" s="6910"/>
      <c r="I51" s="6910"/>
      <c r="J51" s="6910"/>
      <c r="K51" s="6910"/>
      <c r="L51" s="6910"/>
      <c r="M51" s="6910"/>
      <c r="N51" s="6910"/>
      <c r="O51" s="466"/>
      <c r="P51" s="466"/>
      <c r="Q51" s="466"/>
      <c r="R51" s="6686"/>
      <c r="S51" s="6883">
        <f>IF(S33-S47&lt;=0,0,
S33-S47)</f>
        <v>0</v>
      </c>
      <c r="T51" s="6883"/>
      <c r="U51" s="6883"/>
      <c r="V51" s="6883"/>
      <c r="W51" s="483"/>
      <c r="X51" s="442"/>
      <c r="Y51" s="299"/>
      <c r="Z51" s="299"/>
      <c r="AA51" s="299"/>
      <c r="AB51" s="299"/>
      <c r="AC51" s="299"/>
      <c r="AD51" s="299"/>
      <c r="AE51" s="299"/>
      <c r="AF51" s="299"/>
      <c r="AG51" s="299"/>
      <c r="AH51" s="299"/>
      <c r="AI51" s="299"/>
      <c r="AJ51" s="299"/>
    </row>
    <row r="52" spans="1:36" ht="20.25" customHeight="1">
      <c r="A52" s="299"/>
      <c r="B52" s="442"/>
      <c r="C52" s="375"/>
      <c r="D52" s="462"/>
      <c r="E52" s="6911" t="s">
        <v>224</v>
      </c>
      <c r="F52" s="6911"/>
      <c r="G52" s="6911"/>
      <c r="H52" s="6911"/>
      <c r="I52" s="6911"/>
      <c r="J52" s="6911"/>
      <c r="K52" s="6911"/>
      <c r="L52" s="6911"/>
      <c r="M52" s="6911"/>
      <c r="N52" s="6911"/>
      <c r="O52" s="461"/>
      <c r="P52" s="461"/>
      <c r="Q52" s="461"/>
      <c r="R52" s="6686"/>
      <c r="S52" s="6883"/>
      <c r="T52" s="6883"/>
      <c r="U52" s="6883"/>
      <c r="V52" s="6883"/>
      <c r="W52" s="483"/>
      <c r="X52" s="442"/>
      <c r="Y52" s="299"/>
      <c r="Z52" s="299"/>
      <c r="AA52" s="299"/>
      <c r="AB52" s="299"/>
      <c r="AC52" s="299"/>
      <c r="AD52" s="299"/>
      <c r="AE52" s="299"/>
      <c r="AF52" s="299"/>
      <c r="AG52" s="299"/>
      <c r="AH52" s="299"/>
      <c r="AI52" s="299"/>
      <c r="AJ52" s="299"/>
    </row>
    <row r="53" spans="1:36" ht="21.75" customHeight="1">
      <c r="A53" s="299"/>
      <c r="B53" s="442"/>
      <c r="C53" s="375"/>
      <c r="D53" s="6909" t="s">
        <v>225</v>
      </c>
      <c r="E53" s="6909"/>
      <c r="F53" s="6909"/>
      <c r="G53" s="6909"/>
      <c r="H53" s="6909"/>
      <c r="I53" s="6909"/>
      <c r="J53" s="6909"/>
      <c r="K53" s="6909"/>
      <c r="L53" s="6909"/>
      <c r="M53" s="6909"/>
      <c r="N53" s="6909"/>
      <c r="O53" s="6909"/>
      <c r="P53" s="6909"/>
      <c r="Q53" s="466"/>
      <c r="R53" s="6876" t="s">
        <v>226</v>
      </c>
      <c r="S53" s="490" t="s">
        <v>1295</v>
      </c>
      <c r="T53" s="483"/>
      <c r="U53" s="483"/>
      <c r="V53" s="483"/>
      <c r="W53" s="483"/>
      <c r="X53" s="442"/>
      <c r="Y53" s="299"/>
      <c r="Z53" s="299"/>
      <c r="AA53" s="299"/>
      <c r="AB53" s="299"/>
      <c r="AC53" s="299"/>
      <c r="AD53" s="299"/>
      <c r="AE53" s="299"/>
      <c r="AF53" s="299"/>
      <c r="AG53" s="299"/>
      <c r="AH53" s="299"/>
      <c r="AI53" s="299"/>
      <c r="AJ53" s="299"/>
    </row>
    <row r="54" spans="1:36" ht="21" customHeight="1">
      <c r="A54" s="299"/>
      <c r="B54" s="442"/>
      <c r="C54" s="375"/>
      <c r="D54" s="454"/>
      <c r="E54" s="6910" t="s">
        <v>227</v>
      </c>
      <c r="F54" s="6910"/>
      <c r="G54" s="6910"/>
      <c r="H54" s="6910"/>
      <c r="I54" s="6910"/>
      <c r="J54" s="6910"/>
      <c r="K54" s="6910"/>
      <c r="L54" s="6910"/>
      <c r="M54" s="6910"/>
      <c r="N54" s="6910"/>
      <c r="O54" s="491"/>
      <c r="P54" s="491"/>
      <c r="Q54" s="466"/>
      <c r="R54" s="6876"/>
      <c r="S54" s="6883">
        <f>IF(S47&lt;=S33,0,IF(S33&lt;=0,S47,
S47-S33))</f>
        <v>0</v>
      </c>
      <c r="T54" s="6883"/>
      <c r="U54" s="6883"/>
      <c r="V54" s="6883"/>
      <c r="W54" s="483"/>
      <c r="X54" s="442"/>
      <c r="Y54" s="299"/>
      <c r="Z54" s="299"/>
      <c r="AA54" s="299"/>
      <c r="AB54" s="299"/>
      <c r="AC54" s="299"/>
      <c r="AD54" s="299"/>
      <c r="AE54" s="299"/>
      <c r="AF54" s="299"/>
      <c r="AG54" s="299"/>
      <c r="AH54" s="299"/>
      <c r="AI54" s="299"/>
      <c r="AJ54" s="299"/>
    </row>
    <row r="55" spans="1:36" ht="21" customHeight="1">
      <c r="A55" s="299"/>
      <c r="B55" s="442"/>
      <c r="C55" s="375"/>
      <c r="D55" s="454"/>
      <c r="E55" s="6910" t="s">
        <v>228</v>
      </c>
      <c r="F55" s="6910"/>
      <c r="G55" s="6910"/>
      <c r="H55" s="6910"/>
      <c r="I55" s="6910"/>
      <c r="J55" s="6910"/>
      <c r="K55" s="6910"/>
      <c r="L55" s="6910"/>
      <c r="M55" s="6910"/>
      <c r="N55" s="6910"/>
      <c r="O55" s="491"/>
      <c r="P55" s="491"/>
      <c r="Q55" s="466"/>
      <c r="R55" s="6876"/>
      <c r="S55" s="6883"/>
      <c r="T55" s="6883"/>
      <c r="U55" s="6883"/>
      <c r="V55" s="6883"/>
      <c r="W55" s="483"/>
      <c r="X55" s="442"/>
      <c r="Y55" s="299"/>
      <c r="Z55" s="299"/>
      <c r="AA55" s="299"/>
      <c r="AB55" s="299"/>
      <c r="AC55" s="299"/>
      <c r="AD55" s="299"/>
      <c r="AE55" s="299"/>
      <c r="AF55" s="299"/>
      <c r="AG55" s="299"/>
      <c r="AH55" s="299"/>
      <c r="AI55" s="299"/>
      <c r="AJ55" s="299"/>
    </row>
    <row r="56" spans="1:36" ht="12.75" customHeight="1">
      <c r="A56" s="299"/>
      <c r="B56" s="442"/>
      <c r="C56" s="442"/>
      <c r="D56" s="442"/>
      <c r="E56" s="442"/>
      <c r="F56" s="442"/>
      <c r="G56" s="442"/>
      <c r="H56" s="442"/>
      <c r="I56" s="442"/>
      <c r="J56" s="442"/>
      <c r="K56" s="442"/>
      <c r="L56" s="442"/>
      <c r="M56" s="442"/>
      <c r="N56" s="442"/>
      <c r="O56" s="442"/>
      <c r="P56" s="442"/>
      <c r="Q56" s="442"/>
      <c r="R56" s="442"/>
      <c r="S56" s="442"/>
      <c r="T56" s="442"/>
      <c r="U56" s="442"/>
      <c r="V56" s="442"/>
      <c r="W56" s="442"/>
      <c r="X56" s="442"/>
      <c r="Y56" s="299"/>
      <c r="Z56" s="299"/>
      <c r="AA56" s="299"/>
      <c r="AB56" s="299"/>
      <c r="AC56" s="299"/>
      <c r="AD56" s="299"/>
      <c r="AE56" s="299"/>
      <c r="AF56" s="299"/>
      <c r="AG56" s="299"/>
      <c r="AH56" s="299"/>
      <c r="AI56" s="299"/>
      <c r="AJ56" s="299"/>
    </row>
    <row r="57" spans="1:36" ht="14.25" customHeight="1">
      <c r="A57" s="299"/>
      <c r="B57" s="387"/>
      <c r="C57" s="387"/>
      <c r="D57" s="387"/>
      <c r="E57" s="387"/>
      <c r="F57" s="387"/>
      <c r="G57" s="387"/>
      <c r="H57" s="387"/>
      <c r="I57" s="387"/>
      <c r="J57" s="387"/>
      <c r="K57" s="387"/>
      <c r="L57" s="387"/>
      <c r="M57" s="387"/>
      <c r="N57" s="387"/>
      <c r="O57" s="387"/>
      <c r="P57" s="387"/>
      <c r="Q57" s="387"/>
      <c r="R57" s="387"/>
      <c r="S57" s="387"/>
      <c r="T57" s="387"/>
      <c r="U57" s="387"/>
      <c r="V57" s="6913" t="s">
        <v>1258</v>
      </c>
      <c r="W57" s="6913"/>
      <c r="X57" s="6913"/>
      <c r="Y57" s="492"/>
      <c r="Z57" s="387"/>
      <c r="AA57" s="387"/>
      <c r="AB57" s="299"/>
      <c r="AC57" s="299"/>
      <c r="AD57" s="299"/>
      <c r="AE57" s="299"/>
      <c r="AF57" s="299"/>
      <c r="AG57" s="299"/>
      <c r="AH57" s="299"/>
      <c r="AI57" s="299"/>
      <c r="AJ57" s="299"/>
    </row>
    <row r="58" spans="1:36" ht="10.5" customHeight="1">
      <c r="A58" s="299"/>
      <c r="B58" s="387"/>
      <c r="C58" s="387"/>
      <c r="D58" s="387"/>
      <c r="E58" s="387"/>
      <c r="F58" s="387"/>
      <c r="G58" s="387"/>
      <c r="H58" s="387"/>
      <c r="I58" s="387"/>
      <c r="J58" s="387"/>
      <c r="K58" s="387"/>
      <c r="L58" s="387"/>
      <c r="M58" s="387"/>
      <c r="N58" s="387"/>
      <c r="O58" s="387"/>
      <c r="P58" s="387"/>
      <c r="Q58" s="387"/>
      <c r="R58" s="387"/>
      <c r="S58" s="387"/>
      <c r="T58" s="387"/>
      <c r="U58" s="387"/>
      <c r="V58" s="387"/>
      <c r="W58" s="387"/>
      <c r="X58" s="387"/>
      <c r="Y58" s="387"/>
      <c r="Z58" s="6912" t="s">
        <v>1293</v>
      </c>
      <c r="AA58" s="6912"/>
      <c r="AB58" s="299"/>
      <c r="AC58" s="299"/>
      <c r="AD58" s="299"/>
      <c r="AE58" s="299"/>
      <c r="AF58" s="299"/>
      <c r="AG58" s="299"/>
      <c r="AH58" s="299"/>
      <c r="AI58" s="299"/>
      <c r="AJ58" s="299"/>
    </row>
    <row r="59" spans="1:36" ht="6.95" customHeight="1">
      <c r="A59" s="299"/>
      <c r="B59" s="387"/>
      <c r="C59" s="387"/>
      <c r="D59" s="387"/>
      <c r="E59" s="387"/>
      <c r="F59" s="387"/>
      <c r="G59" s="387"/>
      <c r="H59" s="387"/>
      <c r="I59" s="387"/>
      <c r="J59" s="387"/>
      <c r="K59" s="387"/>
      <c r="L59" s="387"/>
      <c r="M59" s="387"/>
      <c r="N59" s="387"/>
      <c r="O59" s="387"/>
      <c r="P59" s="387"/>
      <c r="Q59" s="387"/>
      <c r="R59" s="387"/>
      <c r="S59" s="387"/>
      <c r="T59" s="387"/>
      <c r="U59" s="387"/>
      <c r="V59" s="387"/>
      <c r="W59" s="387"/>
      <c r="X59" s="387"/>
      <c r="Y59" s="299"/>
      <c r="Z59" s="299"/>
      <c r="AA59" s="299"/>
      <c r="AB59" s="299"/>
      <c r="AC59" s="299"/>
      <c r="AD59" s="299"/>
      <c r="AE59" s="299"/>
      <c r="AF59" s="299"/>
      <c r="AG59" s="299"/>
      <c r="AH59" s="299"/>
      <c r="AI59" s="299"/>
      <c r="AJ59" s="299"/>
    </row>
    <row r="60" spans="1:36" ht="6.95" customHeight="1">
      <c r="A60" s="299"/>
      <c r="B60" s="299"/>
      <c r="C60" s="299"/>
      <c r="D60" s="299"/>
      <c r="E60" s="299"/>
      <c r="F60" s="299"/>
      <c r="G60" s="299"/>
      <c r="H60" s="299"/>
      <c r="I60" s="299"/>
      <c r="J60" s="299"/>
      <c r="K60" s="299"/>
      <c r="L60" s="299"/>
      <c r="M60" s="299"/>
      <c r="N60" s="299"/>
      <c r="O60" s="299"/>
      <c r="P60" s="299"/>
      <c r="Q60" s="299"/>
      <c r="R60" s="299"/>
      <c r="S60" s="299"/>
      <c r="T60" s="299"/>
      <c r="U60" s="299"/>
      <c r="V60" s="299"/>
      <c r="W60" s="299"/>
      <c r="X60" s="299"/>
      <c r="Y60" s="299"/>
      <c r="Z60" s="299"/>
      <c r="AA60" s="299"/>
      <c r="AB60" s="299"/>
      <c r="AC60" s="299"/>
      <c r="AD60" s="299"/>
      <c r="AE60" s="299"/>
      <c r="AF60" s="299"/>
      <c r="AG60" s="299"/>
      <c r="AH60" s="299"/>
      <c r="AI60" s="299"/>
      <c r="AJ60" s="299"/>
    </row>
    <row r="61" spans="1:36" ht="6.95" customHeight="1">
      <c r="A61" s="299"/>
      <c r="B61" s="299"/>
      <c r="C61" s="299"/>
      <c r="D61" s="299"/>
      <c r="E61" s="299"/>
      <c r="F61" s="299"/>
      <c r="G61" s="299"/>
      <c r="H61" s="299"/>
      <c r="I61" s="299"/>
      <c r="J61" s="299"/>
      <c r="K61" s="299"/>
      <c r="L61" s="299"/>
      <c r="M61" s="299"/>
      <c r="N61" s="299"/>
      <c r="O61" s="299"/>
      <c r="P61" s="299"/>
      <c r="Q61" s="299"/>
      <c r="R61" s="299"/>
      <c r="S61" s="299"/>
      <c r="T61" s="299"/>
      <c r="U61" s="299"/>
      <c r="V61" s="299"/>
      <c r="W61" s="299"/>
      <c r="X61" s="299"/>
      <c r="Y61" s="299"/>
      <c r="Z61" s="299"/>
      <c r="AA61" s="299"/>
      <c r="AB61" s="299"/>
      <c r="AC61" s="299"/>
      <c r="AD61" s="299"/>
      <c r="AE61" s="299"/>
      <c r="AF61" s="299"/>
      <c r="AG61" s="299"/>
      <c r="AH61" s="299"/>
      <c r="AI61" s="299"/>
      <c r="AJ61" s="299"/>
    </row>
    <row r="62" spans="1:36" ht="6.95" customHeight="1">
      <c r="A62" s="299"/>
      <c r="B62" s="299"/>
      <c r="C62" s="299"/>
      <c r="D62" s="299"/>
      <c r="E62" s="299"/>
      <c r="F62" s="299"/>
      <c r="G62" s="299"/>
      <c r="H62" s="299"/>
      <c r="I62" s="299"/>
      <c r="J62" s="299"/>
      <c r="K62" s="299"/>
      <c r="L62" s="299"/>
      <c r="M62" s="299"/>
      <c r="N62" s="299"/>
      <c r="O62" s="299"/>
      <c r="P62" s="299"/>
      <c r="Q62" s="299"/>
      <c r="R62" s="299"/>
      <c r="S62" s="299"/>
      <c r="T62" s="299"/>
      <c r="U62" s="299"/>
      <c r="V62" s="299"/>
      <c r="W62" s="299"/>
      <c r="X62" s="299"/>
      <c r="Y62" s="299"/>
      <c r="Z62" s="299"/>
      <c r="AA62" s="299"/>
      <c r="AB62" s="299"/>
      <c r="AC62" s="299"/>
      <c r="AD62" s="299"/>
      <c r="AE62" s="299"/>
      <c r="AF62" s="299"/>
      <c r="AG62" s="299"/>
      <c r="AH62" s="299"/>
      <c r="AI62" s="299"/>
      <c r="AJ62" s="299"/>
    </row>
    <row r="63" spans="1:36" ht="6.95" customHeight="1">
      <c r="A63" s="299"/>
      <c r="B63" s="299"/>
      <c r="C63" s="299"/>
      <c r="D63" s="299"/>
      <c r="E63" s="299"/>
      <c r="F63" s="299"/>
      <c r="G63" s="299"/>
      <c r="H63" s="299"/>
      <c r="I63" s="299"/>
      <c r="J63" s="299"/>
      <c r="K63" s="299"/>
      <c r="L63" s="299"/>
      <c r="M63" s="299"/>
      <c r="N63" s="299"/>
      <c r="O63" s="299"/>
      <c r="P63" s="299"/>
      <c r="Q63" s="299"/>
      <c r="R63" s="299"/>
      <c r="S63" s="299"/>
      <c r="T63" s="299"/>
      <c r="U63" s="299"/>
      <c r="V63" s="299"/>
      <c r="W63" s="299"/>
      <c r="X63" s="299"/>
      <c r="Y63" s="299"/>
      <c r="Z63" s="299"/>
      <c r="AA63" s="299"/>
      <c r="AB63" s="299"/>
      <c r="AC63" s="299"/>
      <c r="AD63" s="299"/>
      <c r="AE63" s="299"/>
      <c r="AF63" s="299"/>
      <c r="AG63" s="299"/>
      <c r="AH63" s="299"/>
      <c r="AI63" s="299"/>
      <c r="AJ63" s="299"/>
    </row>
    <row r="64" spans="1:36" ht="6.95" customHeight="1">
      <c r="A64" s="299"/>
      <c r="B64" s="299"/>
      <c r="C64" s="299"/>
      <c r="D64" s="299"/>
      <c r="E64" s="299"/>
      <c r="F64" s="299"/>
      <c r="G64" s="299"/>
      <c r="H64" s="299"/>
      <c r="I64" s="299"/>
      <c r="J64" s="299"/>
      <c r="K64" s="299"/>
      <c r="L64" s="299"/>
      <c r="M64" s="299"/>
      <c r="N64" s="299"/>
      <c r="O64" s="299"/>
      <c r="P64" s="299"/>
      <c r="Q64" s="299"/>
      <c r="R64" s="299"/>
      <c r="S64" s="299"/>
      <c r="T64" s="299"/>
      <c r="U64" s="299"/>
      <c r="V64" s="299"/>
      <c r="W64" s="299"/>
      <c r="X64" s="299"/>
      <c r="Y64" s="299"/>
      <c r="Z64" s="299"/>
      <c r="AA64" s="299"/>
      <c r="AB64" s="299"/>
      <c r="AC64" s="299"/>
      <c r="AD64" s="299"/>
      <c r="AE64" s="299"/>
      <c r="AF64" s="299"/>
      <c r="AG64" s="299"/>
      <c r="AH64" s="299"/>
      <c r="AI64" s="299"/>
      <c r="AJ64" s="299"/>
    </row>
    <row r="65" spans="1:36"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row>
    <row r="66" spans="1:36"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row>
    <row r="67" spans="1:36" ht="6.95" customHeight="1">
      <c r="A67" s="299"/>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row>
    <row r="68" spans="1:36" ht="6.95" customHeight="1">
      <c r="A68" s="299"/>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row>
    <row r="69" spans="1:36" ht="6.95" customHeight="1">
      <c r="A69" s="299"/>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row>
    <row r="70" spans="1:36" ht="6.95" customHeight="1">
      <c r="A70" s="299"/>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row>
    <row r="71" spans="1:36" ht="6.95" customHeight="1">
      <c r="A71" s="299"/>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row>
    <row r="72" spans="1:36" ht="6.95" customHeight="1">
      <c r="A72" s="299"/>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row>
    <row r="73" spans="1:36" ht="6.95" customHeight="1">
      <c r="A73" s="299"/>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row>
    <row r="74" spans="1:36" ht="6.95" customHeight="1">
      <c r="A74" s="299"/>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row>
  </sheetData>
  <mergeCells count="80">
    <mergeCell ref="Z58:AA58"/>
    <mergeCell ref="D53:P53"/>
    <mergeCell ref="R53:R55"/>
    <mergeCell ref="E54:N54"/>
    <mergeCell ref="S54:V55"/>
    <mergeCell ref="E55:N55"/>
    <mergeCell ref="V57:X57"/>
    <mergeCell ref="E47:O47"/>
    <mergeCell ref="S47:V47"/>
    <mergeCell ref="D50:P50"/>
    <mergeCell ref="R50:R52"/>
    <mergeCell ref="E51:N51"/>
    <mergeCell ref="S51:V52"/>
    <mergeCell ref="E52:N52"/>
    <mergeCell ref="E44:K44"/>
    <mergeCell ref="L44:P44"/>
    <mergeCell ref="R44:V44"/>
    <mergeCell ref="D45:K46"/>
    <mergeCell ref="L45:P45"/>
    <mergeCell ref="R45:V46"/>
    <mergeCell ref="L46:P46"/>
    <mergeCell ref="E42:K42"/>
    <mergeCell ref="L42:P42"/>
    <mergeCell ref="R42:V42"/>
    <mergeCell ref="E43:K43"/>
    <mergeCell ref="L43:P43"/>
    <mergeCell ref="R43:V43"/>
    <mergeCell ref="E40:K40"/>
    <mergeCell ref="L40:P40"/>
    <mergeCell ref="R40:V40"/>
    <mergeCell ref="E41:K41"/>
    <mergeCell ref="L41:P41"/>
    <mergeCell ref="R41:V41"/>
    <mergeCell ref="D35:W35"/>
    <mergeCell ref="E36:W36"/>
    <mergeCell ref="C38:N38"/>
    <mergeCell ref="D39:K39"/>
    <mergeCell ref="L39:Q39"/>
    <mergeCell ref="R39:W39"/>
    <mergeCell ref="E37:P37"/>
    <mergeCell ref="E28:Q28"/>
    <mergeCell ref="R30:R32"/>
    <mergeCell ref="S30:V32"/>
    <mergeCell ref="E31:Q31"/>
    <mergeCell ref="D33:N33"/>
    <mergeCell ref="R33:R34"/>
    <mergeCell ref="S33:V34"/>
    <mergeCell ref="E34:N34"/>
    <mergeCell ref="Z10:Z31"/>
    <mergeCell ref="C12:W12"/>
    <mergeCell ref="C13:W13"/>
    <mergeCell ref="C14:W14"/>
    <mergeCell ref="C15:W15"/>
    <mergeCell ref="C16:W16"/>
    <mergeCell ref="C17:V17"/>
    <mergeCell ref="C19:W19"/>
    <mergeCell ref="C20:R20"/>
    <mergeCell ref="C21:W21"/>
    <mergeCell ref="M22:W22"/>
    <mergeCell ref="C23:W23"/>
    <mergeCell ref="D24:W24"/>
    <mergeCell ref="D25:K25"/>
    <mergeCell ref="R27:R29"/>
    <mergeCell ref="S27:V29"/>
    <mergeCell ref="B8:D8"/>
    <mergeCell ref="F8:N10"/>
    <mergeCell ref="Q8:X8"/>
    <mergeCell ref="B9:D10"/>
    <mergeCell ref="O9:O10"/>
    <mergeCell ref="Q9:X10"/>
    <mergeCell ref="T2:U2"/>
    <mergeCell ref="W2:X3"/>
    <mergeCell ref="U4:X7"/>
    <mergeCell ref="D5:F6"/>
    <mergeCell ref="G5:G6"/>
    <mergeCell ref="H5:I6"/>
    <mergeCell ref="J5:L5"/>
    <mergeCell ref="M5:T6"/>
    <mergeCell ref="J6:L6"/>
    <mergeCell ref="C7:D7"/>
  </mergeCells>
  <phoneticPr fontId="12"/>
  <printOptions horizontalCentered="1" verticalCentered="1"/>
  <pageMargins left="0" right="0" top="0" bottom="0" header="0" footer="0"/>
  <pageSetup paperSize="9" scale="73" orientation="portrait"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77"/>
  <sheetViews>
    <sheetView showZeros="0" zoomScale="90" zoomScaleNormal="90" workbookViewId="0">
      <selection activeCell="X181" sqref="X181"/>
    </sheetView>
  </sheetViews>
  <sheetFormatPr defaultColWidth="9" defaultRowHeight="15" customHeight="1"/>
  <cols>
    <col min="1" max="1" width="5.375" style="300" customWidth="1"/>
    <col min="2" max="2" width="6.375" style="300" customWidth="1"/>
    <col min="3" max="3" width="4.625" style="300" customWidth="1"/>
    <col min="4" max="4" width="3.5" style="300" customWidth="1"/>
    <col min="5" max="5" width="4.625" style="300" customWidth="1"/>
    <col min="6" max="6" width="6.375" style="300" customWidth="1"/>
    <col min="7" max="7" width="16.5" style="300" customWidth="1"/>
    <col min="8" max="8" width="2.875" style="300" customWidth="1"/>
    <col min="9" max="9" width="1.75" style="300" customWidth="1"/>
    <col min="10" max="10" width="2.5" style="300" customWidth="1"/>
    <col min="11" max="11" width="9" style="300" customWidth="1"/>
    <col min="12" max="12" width="3.875" style="300" customWidth="1"/>
    <col min="13" max="13" width="17.75" style="300" customWidth="1"/>
    <col min="14" max="14" width="2.875" style="300" customWidth="1"/>
    <col min="15" max="15" width="2.625" style="300" customWidth="1"/>
    <col min="16" max="16" width="2.375" style="300" customWidth="1"/>
    <col min="17" max="17" width="26.625" style="300" customWidth="1"/>
    <col min="18" max="18" width="3.5" style="300" customWidth="1"/>
    <col min="19" max="19" width="4.625" style="300" customWidth="1"/>
    <col min="20" max="20" width="5.125" style="300" customWidth="1"/>
    <col min="21" max="21" width="2" style="300" customWidth="1"/>
    <col min="22" max="22" width="3.625" style="300" customWidth="1"/>
    <col min="23" max="41" width="1.625" style="300" customWidth="1"/>
    <col min="42" max="16384" width="9" style="300"/>
  </cols>
  <sheetData>
    <row r="1" spans="1:41" ht="22.7" customHeight="1">
      <c r="A1" s="299"/>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row>
    <row r="2" spans="1:41" ht="29.25" customHeight="1">
      <c r="A2" s="299"/>
      <c r="B2" s="6914" t="s">
        <v>229</v>
      </c>
      <c r="C2" s="6914"/>
      <c r="D2" s="6914"/>
      <c r="E2" s="6914"/>
      <c r="F2" s="6914"/>
      <c r="G2" s="493"/>
      <c r="H2" s="403"/>
      <c r="I2" s="494"/>
      <c r="J2" s="494"/>
      <c r="K2" s="494"/>
      <c r="L2" s="494"/>
      <c r="M2" s="494"/>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row>
    <row r="3" spans="1:41" ht="31.5" customHeight="1">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row>
    <row r="4" spans="1:41" ht="48.75" customHeight="1">
      <c r="A4" s="299"/>
      <c r="B4" s="387"/>
      <c r="C4" s="6872" t="s">
        <v>230</v>
      </c>
      <c r="D4" s="6872"/>
      <c r="E4" s="6872"/>
      <c r="F4" s="6872"/>
      <c r="G4" s="6872"/>
      <c r="H4" s="6872"/>
      <c r="I4" s="6872"/>
      <c r="J4" s="6872"/>
      <c r="K4" s="6872"/>
      <c r="L4" s="6872"/>
      <c r="M4" s="6872"/>
      <c r="N4" s="6872"/>
      <c r="O4" s="6872"/>
      <c r="P4" s="6872"/>
      <c r="Q4" s="6872"/>
      <c r="R4" s="387"/>
      <c r="S4" s="387"/>
      <c r="T4" s="387"/>
      <c r="U4" s="299"/>
      <c r="V4" s="299"/>
      <c r="W4" s="299"/>
      <c r="X4" s="299"/>
      <c r="Y4" s="299"/>
      <c r="Z4" s="299"/>
      <c r="AA4" s="299"/>
      <c r="AB4" s="299"/>
      <c r="AC4" s="299"/>
      <c r="AD4" s="299"/>
      <c r="AE4" s="299"/>
      <c r="AF4" s="299"/>
      <c r="AG4" s="299"/>
      <c r="AH4" s="299"/>
      <c r="AI4" s="299"/>
      <c r="AJ4" s="299"/>
      <c r="AK4" s="299"/>
      <c r="AL4" s="299"/>
      <c r="AM4" s="299"/>
      <c r="AN4" s="299"/>
      <c r="AO4" s="299"/>
    </row>
    <row r="5" spans="1:41" ht="21" customHeight="1">
      <c r="A5" s="299"/>
      <c r="B5" s="387"/>
      <c r="C5" s="6915" t="s">
        <v>231</v>
      </c>
      <c r="D5" s="6915"/>
      <c r="E5" s="6915"/>
      <c r="F5" s="6916" t="s">
        <v>232</v>
      </c>
      <c r="G5" s="6917"/>
      <c r="H5" s="6918"/>
      <c r="I5" s="495"/>
      <c r="J5" s="6919" t="s">
        <v>1060</v>
      </c>
      <c r="K5" s="6919"/>
      <c r="L5" s="6919"/>
      <c r="M5" s="6919"/>
      <c r="N5" s="6920"/>
      <c r="O5" s="496"/>
      <c r="P5" s="6921" t="s">
        <v>233</v>
      </c>
      <c r="Q5" s="6921"/>
      <c r="R5" s="497"/>
      <c r="S5" s="387"/>
      <c r="T5" s="498" t="s">
        <v>234</v>
      </c>
      <c r="U5" s="499"/>
      <c r="V5" s="299"/>
      <c r="W5" s="299"/>
      <c r="X5" s="299"/>
      <c r="Y5" s="299"/>
      <c r="Z5" s="299"/>
      <c r="AA5" s="299"/>
      <c r="AB5" s="299"/>
      <c r="AC5" s="299"/>
      <c r="AD5" s="299"/>
      <c r="AE5" s="299"/>
      <c r="AF5" s="299"/>
      <c r="AG5" s="299"/>
      <c r="AH5" s="299"/>
      <c r="AI5" s="299"/>
      <c r="AJ5" s="299"/>
      <c r="AK5" s="299"/>
      <c r="AL5" s="299"/>
      <c r="AM5" s="299"/>
      <c r="AN5" s="299"/>
      <c r="AO5" s="299"/>
    </row>
    <row r="6" spans="1:41" ht="20.100000000000001" customHeight="1">
      <c r="A6" s="299"/>
      <c r="B6" s="387"/>
      <c r="C6" s="6915"/>
      <c r="D6" s="6915"/>
      <c r="E6" s="6915"/>
      <c r="F6" s="6922" t="s">
        <v>235</v>
      </c>
      <c r="G6" s="6923"/>
      <c r="H6" s="6924"/>
      <c r="I6" s="500"/>
      <c r="J6" s="6919"/>
      <c r="K6" s="6919"/>
      <c r="L6" s="6919"/>
      <c r="M6" s="6919"/>
      <c r="N6" s="6920"/>
      <c r="O6" s="496"/>
      <c r="P6" s="6925" t="s">
        <v>236</v>
      </c>
      <c r="Q6" s="6925"/>
      <c r="R6" s="497"/>
      <c r="S6" s="6929" t="s">
        <v>237</v>
      </c>
      <c r="T6" s="6665" t="s">
        <v>238</v>
      </c>
      <c r="U6" s="299"/>
      <c r="V6" s="299"/>
      <c r="W6" s="299"/>
      <c r="X6" s="299"/>
      <c r="Y6" s="299"/>
      <c r="Z6" s="299"/>
      <c r="AA6" s="299"/>
      <c r="AB6" s="299"/>
      <c r="AC6" s="299"/>
      <c r="AD6" s="299"/>
      <c r="AE6" s="299"/>
      <c r="AF6" s="299"/>
      <c r="AG6" s="299"/>
      <c r="AH6" s="299"/>
      <c r="AI6" s="299"/>
      <c r="AJ6" s="299"/>
      <c r="AK6" s="299"/>
      <c r="AL6" s="299"/>
      <c r="AM6" s="299"/>
      <c r="AN6" s="299"/>
      <c r="AO6" s="299"/>
    </row>
    <row r="7" spans="1:41" ht="20.100000000000001" customHeight="1">
      <c r="A7" s="299"/>
      <c r="B7" s="387"/>
      <c r="C7" s="6915"/>
      <c r="D7" s="6915"/>
      <c r="E7" s="6915"/>
      <c r="F7" s="6930" t="s">
        <v>239</v>
      </c>
      <c r="G7" s="6931"/>
      <c r="H7" s="6932"/>
      <c r="I7" s="500"/>
      <c r="J7" s="6919"/>
      <c r="K7" s="6919"/>
      <c r="L7" s="6919"/>
      <c r="M7" s="6919"/>
      <c r="N7" s="6920"/>
      <c r="O7" s="501"/>
      <c r="P7" s="6933" t="s">
        <v>240</v>
      </c>
      <c r="Q7" s="6933"/>
      <c r="R7" s="502"/>
      <c r="S7" s="6929"/>
      <c r="T7" s="6665"/>
      <c r="U7" s="299"/>
      <c r="V7" s="299"/>
      <c r="W7" s="299"/>
      <c r="X7" s="299"/>
      <c r="Y7" s="299"/>
      <c r="Z7" s="299"/>
      <c r="AA7" s="299"/>
      <c r="AB7" s="299"/>
      <c r="AC7" s="299"/>
      <c r="AD7" s="299"/>
      <c r="AE7" s="299"/>
      <c r="AF7" s="299"/>
      <c r="AG7" s="299"/>
      <c r="AH7" s="299"/>
      <c r="AI7" s="299"/>
      <c r="AJ7" s="299"/>
      <c r="AK7" s="299"/>
      <c r="AL7" s="299"/>
      <c r="AM7" s="299"/>
      <c r="AN7" s="299"/>
      <c r="AO7" s="299"/>
    </row>
    <row r="8" spans="1:41" ht="15.95" customHeight="1">
      <c r="A8" s="299"/>
      <c r="B8" s="387"/>
      <c r="C8" s="459"/>
      <c r="D8" s="459"/>
      <c r="E8" s="459"/>
      <c r="F8" s="6934" t="s">
        <v>241</v>
      </c>
      <c r="G8" s="6935"/>
      <c r="H8" s="503" t="s">
        <v>242</v>
      </c>
      <c r="I8" s="504" t="s">
        <v>243</v>
      </c>
      <c r="J8" s="505"/>
      <c r="K8" s="505"/>
      <c r="L8" s="505"/>
      <c r="M8" s="505"/>
      <c r="N8" s="506" t="s">
        <v>244</v>
      </c>
      <c r="O8" s="6936" t="s">
        <v>245</v>
      </c>
      <c r="P8" s="6936"/>
      <c r="Q8" s="6936"/>
      <c r="R8" s="6936"/>
      <c r="S8" s="6929"/>
      <c r="T8" s="6665"/>
      <c r="U8" s="299"/>
      <c r="V8" s="299"/>
      <c r="W8" s="299"/>
      <c r="X8" s="299"/>
      <c r="Y8" s="299"/>
      <c r="Z8" s="299"/>
      <c r="AA8" s="299"/>
      <c r="AB8" s="299"/>
      <c r="AC8" s="299"/>
      <c r="AD8" s="299"/>
      <c r="AE8" s="299"/>
      <c r="AF8" s="299"/>
      <c r="AG8" s="299"/>
      <c r="AH8" s="299"/>
      <c r="AI8" s="299"/>
      <c r="AJ8" s="299"/>
      <c r="AK8" s="299"/>
      <c r="AL8" s="299"/>
      <c r="AM8" s="299"/>
      <c r="AN8" s="299"/>
      <c r="AO8" s="299"/>
    </row>
    <row r="9" spans="1:41" ht="15.95" customHeight="1">
      <c r="A9" s="299"/>
      <c r="B9" s="387"/>
      <c r="C9" s="6863" t="s">
        <v>246</v>
      </c>
      <c r="D9" s="6863"/>
      <c r="E9" s="6863"/>
      <c r="F9" s="6943"/>
      <c r="G9" s="6944"/>
      <c r="H9" s="6945"/>
      <c r="I9" s="6943"/>
      <c r="J9" s="6944"/>
      <c r="K9" s="6944"/>
      <c r="L9" s="6944"/>
      <c r="M9" s="6944"/>
      <c r="N9" s="6945"/>
      <c r="O9" s="6937"/>
      <c r="P9" s="6937"/>
      <c r="Q9" s="6937"/>
      <c r="R9" s="6937"/>
      <c r="S9" s="6929"/>
      <c r="T9" s="6665"/>
      <c r="U9" s="299"/>
      <c r="V9" s="299"/>
      <c r="W9" s="299"/>
      <c r="X9" s="299"/>
      <c r="Y9" s="299"/>
      <c r="Z9" s="299"/>
      <c r="AA9" s="299"/>
      <c r="AB9" s="299"/>
      <c r="AC9" s="299"/>
      <c r="AD9" s="299"/>
      <c r="AE9" s="299"/>
      <c r="AF9" s="299"/>
      <c r="AG9" s="299"/>
      <c r="AH9" s="299"/>
      <c r="AI9" s="299"/>
      <c r="AJ9" s="299"/>
      <c r="AK9" s="299"/>
      <c r="AL9" s="299"/>
      <c r="AM9" s="299"/>
      <c r="AN9" s="299"/>
      <c r="AO9" s="299"/>
    </row>
    <row r="10" spans="1:41" ht="15.95" customHeight="1">
      <c r="A10" s="299"/>
      <c r="B10" s="387"/>
      <c r="C10" s="6863" t="s">
        <v>247</v>
      </c>
      <c r="D10" s="6863"/>
      <c r="E10" s="6986"/>
      <c r="F10" s="6943"/>
      <c r="G10" s="6944"/>
      <c r="H10" s="6945"/>
      <c r="I10" s="6943"/>
      <c r="J10" s="6944"/>
      <c r="K10" s="6944"/>
      <c r="L10" s="6944"/>
      <c r="M10" s="6944"/>
      <c r="N10" s="6945"/>
      <c r="O10" s="6937"/>
      <c r="P10" s="6937"/>
      <c r="Q10" s="6937"/>
      <c r="R10" s="6937"/>
      <c r="S10" s="6929"/>
      <c r="T10" s="6665"/>
      <c r="U10" s="299"/>
      <c r="V10" s="299"/>
      <c r="W10" s="299"/>
      <c r="X10" s="299"/>
      <c r="Y10" s="299"/>
      <c r="Z10" s="299"/>
      <c r="AA10" s="299"/>
      <c r="AB10" s="299"/>
      <c r="AC10" s="299"/>
      <c r="AD10" s="299"/>
      <c r="AE10" s="299"/>
      <c r="AF10" s="299"/>
      <c r="AG10" s="299"/>
      <c r="AH10" s="299"/>
      <c r="AI10" s="299"/>
      <c r="AJ10" s="299"/>
      <c r="AK10" s="299"/>
      <c r="AL10" s="299"/>
      <c r="AM10" s="299"/>
      <c r="AN10" s="299"/>
      <c r="AO10" s="299"/>
    </row>
    <row r="11" spans="1:41" ht="15.95" customHeight="1">
      <c r="A11" s="299"/>
      <c r="B11" s="387"/>
      <c r="C11" s="6954" t="s">
        <v>1259</v>
      </c>
      <c r="D11" s="6822"/>
      <c r="E11" s="6956" t="s">
        <v>1260</v>
      </c>
      <c r="F11" s="6943"/>
      <c r="G11" s="6944"/>
      <c r="H11" s="6945"/>
      <c r="I11" s="507" t="s">
        <v>248</v>
      </c>
      <c r="J11" s="508"/>
      <c r="K11" s="508"/>
      <c r="L11" s="508"/>
      <c r="M11" s="508"/>
      <c r="N11" s="509"/>
      <c r="O11" s="6937"/>
      <c r="P11" s="6937"/>
      <c r="Q11" s="6937"/>
      <c r="R11" s="6937"/>
      <c r="S11" s="6929"/>
      <c r="T11" s="6665"/>
      <c r="U11" s="299"/>
      <c r="V11" s="299"/>
      <c r="W11" s="299"/>
      <c r="X11" s="299"/>
      <c r="Y11" s="299"/>
      <c r="Z11" s="299"/>
      <c r="AA11" s="299"/>
      <c r="AB11" s="299"/>
      <c r="AC11" s="299"/>
      <c r="AD11" s="299"/>
      <c r="AE11" s="299"/>
      <c r="AF11" s="299"/>
      <c r="AG11" s="299"/>
      <c r="AH11" s="299"/>
      <c r="AI11" s="299"/>
      <c r="AJ11" s="299"/>
      <c r="AK11" s="299"/>
      <c r="AL11" s="299"/>
      <c r="AM11" s="299"/>
      <c r="AN11" s="299"/>
      <c r="AO11" s="299"/>
    </row>
    <row r="12" spans="1:41" ht="15.95" customHeight="1">
      <c r="A12" s="299"/>
      <c r="B12" s="387"/>
      <c r="C12" s="6954"/>
      <c r="D12" s="6955"/>
      <c r="E12" s="6956"/>
      <c r="F12" s="6943"/>
      <c r="G12" s="6944"/>
      <c r="H12" s="6945"/>
      <c r="I12" s="6943"/>
      <c r="J12" s="6944"/>
      <c r="K12" s="6944"/>
      <c r="L12" s="6944"/>
      <c r="M12" s="6944"/>
      <c r="N12" s="6945"/>
      <c r="O12" s="6937"/>
      <c r="P12" s="6937"/>
      <c r="Q12" s="6937"/>
      <c r="R12" s="6937"/>
      <c r="S12" s="6929"/>
      <c r="T12" s="6665"/>
      <c r="U12" s="299"/>
      <c r="V12" s="299"/>
      <c r="W12" s="299"/>
      <c r="X12" s="299"/>
      <c r="Y12" s="299"/>
      <c r="Z12" s="299"/>
      <c r="AA12" s="299"/>
      <c r="AB12" s="299"/>
      <c r="AC12" s="299"/>
      <c r="AD12" s="299"/>
      <c r="AE12" s="299"/>
      <c r="AF12" s="299"/>
      <c r="AG12" s="299"/>
      <c r="AH12" s="299"/>
      <c r="AI12" s="299"/>
      <c r="AJ12" s="299"/>
      <c r="AK12" s="299"/>
      <c r="AL12" s="299"/>
      <c r="AM12" s="299"/>
      <c r="AN12" s="299"/>
      <c r="AO12" s="299"/>
    </row>
    <row r="13" spans="1:41" ht="15.95" customHeight="1" thickBot="1">
      <c r="A13" s="299"/>
      <c r="B13" s="387"/>
      <c r="C13" s="463"/>
      <c r="D13" s="463"/>
      <c r="E13" s="463"/>
      <c r="F13" s="6946"/>
      <c r="G13" s="6947"/>
      <c r="H13" s="6948"/>
      <c r="I13" s="6946"/>
      <c r="J13" s="6947"/>
      <c r="K13" s="6947"/>
      <c r="L13" s="6947"/>
      <c r="M13" s="6947"/>
      <c r="N13" s="6948"/>
      <c r="O13" s="6938"/>
      <c r="P13" s="6938"/>
      <c r="Q13" s="6938"/>
      <c r="R13" s="6938"/>
      <c r="S13" s="6929"/>
      <c r="T13" s="6665"/>
      <c r="U13" s="299"/>
      <c r="V13" s="299"/>
      <c r="W13" s="299"/>
      <c r="X13" s="299"/>
      <c r="Y13" s="299"/>
      <c r="Z13" s="299"/>
      <c r="AA13" s="299"/>
      <c r="AB13" s="299"/>
      <c r="AC13" s="299"/>
      <c r="AD13" s="299"/>
      <c r="AE13" s="299"/>
      <c r="AF13" s="299"/>
      <c r="AG13" s="299"/>
      <c r="AH13" s="299"/>
      <c r="AI13" s="299"/>
      <c r="AJ13" s="299"/>
      <c r="AK13" s="299"/>
      <c r="AL13" s="299"/>
      <c r="AM13" s="299"/>
      <c r="AN13" s="299"/>
      <c r="AO13" s="299"/>
    </row>
    <row r="14" spans="1:41" ht="15.95" customHeight="1">
      <c r="A14" s="299"/>
      <c r="B14" s="387"/>
      <c r="C14" s="465"/>
      <c r="D14" s="465"/>
      <c r="E14" s="465"/>
      <c r="F14" s="6926" t="s">
        <v>249</v>
      </c>
      <c r="G14" s="6927"/>
      <c r="H14" s="6928"/>
      <c r="I14" s="510" t="s">
        <v>250</v>
      </c>
      <c r="J14" s="511"/>
      <c r="K14" s="511"/>
      <c r="L14" s="511"/>
      <c r="M14" s="511"/>
      <c r="N14" s="511"/>
      <c r="O14" s="6939" t="s">
        <v>251</v>
      </c>
      <c r="P14" s="6940"/>
      <c r="Q14" s="512" t="s">
        <v>252</v>
      </c>
      <c r="R14" s="513" t="s">
        <v>199</v>
      </c>
      <c r="S14" s="6929"/>
      <c r="T14" s="6665"/>
      <c r="U14" s="299"/>
      <c r="V14" s="299"/>
      <c r="W14" s="299"/>
      <c r="X14" s="299"/>
      <c r="Y14" s="299"/>
      <c r="Z14" s="299"/>
      <c r="AA14" s="299"/>
      <c r="AB14" s="299"/>
      <c r="AC14" s="299"/>
      <c r="AD14" s="299"/>
      <c r="AE14" s="299"/>
      <c r="AF14" s="299"/>
      <c r="AG14" s="299"/>
      <c r="AH14" s="299"/>
      <c r="AI14" s="299"/>
      <c r="AJ14" s="299"/>
      <c r="AK14" s="299"/>
      <c r="AL14" s="299"/>
      <c r="AM14" s="299"/>
      <c r="AN14" s="299"/>
      <c r="AO14" s="299"/>
    </row>
    <row r="15" spans="1:41" ht="15.95" customHeight="1">
      <c r="A15" s="299"/>
      <c r="B15" s="387"/>
      <c r="C15" s="6863" t="s">
        <v>253</v>
      </c>
      <c r="D15" s="6863"/>
      <c r="E15" s="6863"/>
      <c r="F15" s="6943"/>
      <c r="G15" s="6944"/>
      <c r="H15" s="6945"/>
      <c r="I15" s="6944"/>
      <c r="J15" s="6944"/>
      <c r="K15" s="6944"/>
      <c r="L15" s="6944"/>
      <c r="M15" s="6944"/>
      <c r="N15" s="6944"/>
      <c r="O15" s="6949">
        <f>F15-I15-I18</f>
        <v>0</v>
      </c>
      <c r="P15" s="6944"/>
      <c r="Q15" s="6944"/>
      <c r="R15" s="6950"/>
      <c r="S15" s="6929"/>
      <c r="T15" s="6665"/>
      <c r="U15" s="299"/>
      <c r="V15" s="299"/>
      <c r="W15" s="299"/>
      <c r="X15" s="299"/>
      <c r="Y15" s="299"/>
      <c r="Z15" s="299"/>
      <c r="AA15" s="299"/>
      <c r="AB15" s="299"/>
      <c r="AC15" s="299"/>
      <c r="AD15" s="299"/>
      <c r="AE15" s="299"/>
      <c r="AF15" s="299"/>
      <c r="AG15" s="299"/>
      <c r="AH15" s="299"/>
      <c r="AI15" s="299"/>
      <c r="AJ15" s="299"/>
      <c r="AK15" s="299"/>
      <c r="AL15" s="299"/>
      <c r="AM15" s="299"/>
      <c r="AN15" s="299"/>
      <c r="AO15" s="299"/>
    </row>
    <row r="16" spans="1:41" ht="15.95" customHeight="1">
      <c r="A16" s="299"/>
      <c r="B16" s="387"/>
      <c r="C16" s="6863" t="s">
        <v>254</v>
      </c>
      <c r="D16" s="6863"/>
      <c r="E16" s="6986"/>
      <c r="F16" s="6943"/>
      <c r="G16" s="6944"/>
      <c r="H16" s="6945"/>
      <c r="I16" s="6944"/>
      <c r="J16" s="6944"/>
      <c r="K16" s="6944"/>
      <c r="L16" s="6944"/>
      <c r="M16" s="6944"/>
      <c r="N16" s="6944"/>
      <c r="O16" s="6949"/>
      <c r="P16" s="6944"/>
      <c r="Q16" s="6944"/>
      <c r="R16" s="6950"/>
      <c r="S16" s="6929"/>
      <c r="T16" s="6665"/>
      <c r="U16" s="299"/>
      <c r="V16" s="299"/>
      <c r="W16" s="299"/>
      <c r="X16" s="299"/>
      <c r="Y16" s="299"/>
      <c r="Z16" s="299"/>
      <c r="AA16" s="299"/>
      <c r="AB16" s="299"/>
      <c r="AC16" s="299"/>
      <c r="AD16" s="299"/>
      <c r="AE16" s="299"/>
      <c r="AF16" s="299"/>
      <c r="AG16" s="299"/>
      <c r="AH16" s="299"/>
      <c r="AI16" s="299"/>
      <c r="AJ16" s="299"/>
      <c r="AK16" s="299"/>
      <c r="AL16" s="299"/>
      <c r="AM16" s="299"/>
      <c r="AN16" s="299"/>
      <c r="AO16" s="299"/>
    </row>
    <row r="17" spans="1:41" ht="15.95" customHeight="1">
      <c r="A17" s="299"/>
      <c r="B17" s="387"/>
      <c r="C17" s="6954" t="s">
        <v>1259</v>
      </c>
      <c r="D17" s="6822"/>
      <c r="E17" s="6956" t="s">
        <v>1261</v>
      </c>
      <c r="F17" s="6943"/>
      <c r="G17" s="6944"/>
      <c r="H17" s="6945"/>
      <c r="I17" s="508" t="s">
        <v>255</v>
      </c>
      <c r="J17" s="508"/>
      <c r="K17" s="508"/>
      <c r="L17" s="508"/>
      <c r="M17" s="508"/>
      <c r="N17" s="514"/>
      <c r="O17" s="6949"/>
      <c r="P17" s="6944"/>
      <c r="Q17" s="6944"/>
      <c r="R17" s="6950"/>
      <c r="S17" s="6929"/>
      <c r="T17" s="6665"/>
      <c r="U17" s="299"/>
      <c r="V17" s="299"/>
      <c r="W17" s="299"/>
      <c r="X17" s="299"/>
      <c r="Y17" s="299"/>
      <c r="Z17" s="299"/>
      <c r="AA17" s="299"/>
      <c r="AB17" s="299"/>
      <c r="AC17" s="299"/>
      <c r="AD17" s="299"/>
      <c r="AE17" s="299"/>
      <c r="AF17" s="299"/>
      <c r="AG17" s="299"/>
      <c r="AH17" s="299"/>
      <c r="AI17" s="299"/>
      <c r="AJ17" s="299"/>
      <c r="AK17" s="299"/>
      <c r="AL17" s="299"/>
      <c r="AM17" s="299"/>
      <c r="AN17" s="299"/>
      <c r="AO17" s="299"/>
    </row>
    <row r="18" spans="1:41" ht="15.95" customHeight="1">
      <c r="A18" s="299"/>
      <c r="B18" s="387"/>
      <c r="C18" s="6954"/>
      <c r="D18" s="6955"/>
      <c r="E18" s="6956"/>
      <c r="F18" s="6943"/>
      <c r="G18" s="6944"/>
      <c r="H18" s="6945"/>
      <c r="I18" s="6944"/>
      <c r="J18" s="6944"/>
      <c r="K18" s="6944"/>
      <c r="L18" s="6944"/>
      <c r="M18" s="6944"/>
      <c r="N18" s="6944"/>
      <c r="O18" s="6949"/>
      <c r="P18" s="6944"/>
      <c r="Q18" s="6944"/>
      <c r="R18" s="6950"/>
      <c r="S18" s="6929"/>
      <c r="T18" s="6665"/>
      <c r="U18" s="299"/>
      <c r="V18" s="299"/>
      <c r="W18" s="299"/>
      <c r="X18" s="299"/>
      <c r="Y18" s="299"/>
      <c r="Z18" s="299"/>
      <c r="AA18" s="299"/>
      <c r="AB18" s="299"/>
      <c r="AC18" s="299"/>
      <c r="AD18" s="299"/>
      <c r="AE18" s="299"/>
      <c r="AF18" s="299"/>
      <c r="AG18" s="299"/>
      <c r="AH18" s="299"/>
      <c r="AI18" s="299"/>
      <c r="AJ18" s="299"/>
      <c r="AK18" s="299"/>
      <c r="AL18" s="299"/>
      <c r="AM18" s="299"/>
      <c r="AN18" s="299"/>
      <c r="AO18" s="299"/>
    </row>
    <row r="19" spans="1:41" ht="15.95" customHeight="1" thickBot="1">
      <c r="A19" s="299"/>
      <c r="B19" s="387"/>
      <c r="C19" s="465"/>
      <c r="D19" s="465"/>
      <c r="E19" s="465"/>
      <c r="F19" s="6943"/>
      <c r="G19" s="6944"/>
      <c r="H19" s="6945"/>
      <c r="I19" s="6944"/>
      <c r="J19" s="6944"/>
      <c r="K19" s="6944"/>
      <c r="L19" s="6944"/>
      <c r="M19" s="6944"/>
      <c r="N19" s="6944"/>
      <c r="O19" s="6949"/>
      <c r="P19" s="6944"/>
      <c r="Q19" s="6944"/>
      <c r="R19" s="6950"/>
      <c r="S19" s="6929"/>
      <c r="T19" s="6665"/>
      <c r="U19" s="299"/>
      <c r="V19" s="299"/>
      <c r="W19" s="299"/>
      <c r="X19" s="299"/>
      <c r="Y19" s="299"/>
      <c r="Z19" s="299"/>
      <c r="AA19" s="299"/>
      <c r="AB19" s="299"/>
      <c r="AC19" s="299"/>
      <c r="AD19" s="299"/>
      <c r="AE19" s="299"/>
      <c r="AF19" s="299"/>
      <c r="AG19" s="299"/>
      <c r="AH19" s="299"/>
      <c r="AI19" s="299"/>
      <c r="AJ19" s="299"/>
      <c r="AK19" s="299"/>
      <c r="AL19" s="299"/>
      <c r="AM19" s="299"/>
      <c r="AN19" s="299"/>
      <c r="AO19" s="299"/>
    </row>
    <row r="20" spans="1:41" ht="15.95" customHeight="1">
      <c r="A20" s="299"/>
      <c r="B20" s="387"/>
      <c r="C20" s="459"/>
      <c r="D20" s="459"/>
      <c r="E20" s="459"/>
      <c r="F20" s="6934" t="s">
        <v>256</v>
      </c>
      <c r="G20" s="6935"/>
      <c r="H20" s="6941"/>
      <c r="I20" s="515" t="s">
        <v>257</v>
      </c>
      <c r="J20" s="516"/>
      <c r="K20" s="516"/>
      <c r="L20" s="516"/>
      <c r="M20" s="516"/>
      <c r="N20" s="516"/>
      <c r="O20" s="6939" t="s">
        <v>258</v>
      </c>
      <c r="P20" s="6940"/>
      <c r="Q20" s="512" t="s">
        <v>259</v>
      </c>
      <c r="R20" s="517"/>
      <c r="S20" s="6929"/>
      <c r="T20" s="6665"/>
      <c r="U20" s="299"/>
      <c r="V20" s="299"/>
      <c r="W20" s="299"/>
      <c r="X20" s="299"/>
      <c r="Y20" s="299"/>
      <c r="Z20" s="299"/>
      <c r="AA20" s="299"/>
      <c r="AB20" s="299"/>
      <c r="AC20" s="299"/>
      <c r="AD20" s="299"/>
      <c r="AE20" s="299"/>
      <c r="AF20" s="299"/>
      <c r="AG20" s="299"/>
      <c r="AH20" s="299"/>
      <c r="AI20" s="299"/>
      <c r="AJ20" s="299"/>
      <c r="AK20" s="299"/>
      <c r="AL20" s="299"/>
      <c r="AM20" s="299"/>
      <c r="AN20" s="299"/>
      <c r="AO20" s="299"/>
    </row>
    <row r="21" spans="1:41" ht="15.95" customHeight="1">
      <c r="A21" s="299"/>
      <c r="B21" s="387"/>
      <c r="C21" s="6863" t="s">
        <v>253</v>
      </c>
      <c r="D21" s="6863"/>
      <c r="E21" s="6863"/>
      <c r="F21" s="6943"/>
      <c r="G21" s="6944"/>
      <c r="H21" s="6945"/>
      <c r="I21" s="6944"/>
      <c r="J21" s="6944"/>
      <c r="K21" s="6944"/>
      <c r="L21" s="6944"/>
      <c r="M21" s="6944"/>
      <c r="N21" s="6944"/>
      <c r="O21" s="6949">
        <f>F21-I21-I24</f>
        <v>0</v>
      </c>
      <c r="P21" s="6944"/>
      <c r="Q21" s="6944"/>
      <c r="R21" s="6950"/>
      <c r="S21" s="6929"/>
      <c r="T21" s="6665"/>
      <c r="U21" s="299"/>
      <c r="V21" s="299"/>
      <c r="W21" s="299"/>
      <c r="X21" s="299"/>
      <c r="Y21" s="299"/>
      <c r="Z21" s="299"/>
      <c r="AA21" s="299"/>
      <c r="AB21" s="299"/>
      <c r="AC21" s="299"/>
      <c r="AD21" s="299"/>
      <c r="AE21" s="299"/>
      <c r="AF21" s="299"/>
      <c r="AG21" s="299"/>
      <c r="AH21" s="299"/>
      <c r="AI21" s="299"/>
      <c r="AJ21" s="299"/>
      <c r="AK21" s="299"/>
      <c r="AL21" s="299"/>
      <c r="AM21" s="299"/>
      <c r="AN21" s="299"/>
      <c r="AO21" s="299"/>
    </row>
    <row r="22" spans="1:41" ht="15.95" customHeight="1">
      <c r="A22" s="299"/>
      <c r="B22" s="387"/>
      <c r="C22" s="6863" t="s">
        <v>260</v>
      </c>
      <c r="D22" s="6863"/>
      <c r="E22" s="6986"/>
      <c r="F22" s="6943"/>
      <c r="G22" s="6944"/>
      <c r="H22" s="6945"/>
      <c r="I22" s="6944"/>
      <c r="J22" s="6944"/>
      <c r="K22" s="6944"/>
      <c r="L22" s="6944"/>
      <c r="M22" s="6944"/>
      <c r="N22" s="6944"/>
      <c r="O22" s="6949"/>
      <c r="P22" s="6944"/>
      <c r="Q22" s="6944"/>
      <c r="R22" s="6950"/>
      <c r="S22" s="6929"/>
      <c r="T22" s="6665"/>
      <c r="U22" s="299"/>
      <c r="V22" s="299"/>
      <c r="W22" s="299"/>
      <c r="X22" s="299"/>
      <c r="Y22" s="299"/>
      <c r="Z22" s="299"/>
      <c r="AA22" s="299"/>
      <c r="AB22" s="299"/>
      <c r="AC22" s="299"/>
      <c r="AD22" s="299"/>
      <c r="AE22" s="299"/>
      <c r="AF22" s="299"/>
      <c r="AG22" s="299"/>
      <c r="AH22" s="299"/>
      <c r="AI22" s="299"/>
      <c r="AJ22" s="299"/>
      <c r="AK22" s="299"/>
      <c r="AL22" s="299"/>
      <c r="AM22" s="299"/>
      <c r="AN22" s="299"/>
      <c r="AO22" s="299"/>
    </row>
    <row r="23" spans="1:41" ht="15.95" customHeight="1">
      <c r="A23" s="299"/>
      <c r="B23" s="387"/>
      <c r="C23" s="6954" t="s">
        <v>1259</v>
      </c>
      <c r="D23" s="6822"/>
      <c r="E23" s="6956" t="s">
        <v>1261</v>
      </c>
      <c r="F23" s="6943"/>
      <c r="G23" s="6944"/>
      <c r="H23" s="6945"/>
      <c r="I23" s="508" t="s">
        <v>261</v>
      </c>
      <c r="J23" s="508"/>
      <c r="K23" s="508"/>
      <c r="L23" s="508"/>
      <c r="M23" s="508"/>
      <c r="N23" s="514"/>
      <c r="O23" s="6949"/>
      <c r="P23" s="6944"/>
      <c r="Q23" s="6944"/>
      <c r="R23" s="6950"/>
      <c r="S23" s="6929"/>
      <c r="T23" s="6665"/>
      <c r="U23" s="299"/>
      <c r="V23" s="299"/>
      <c r="W23" s="299"/>
      <c r="X23" s="299"/>
      <c r="Y23" s="299"/>
      <c r="Z23" s="299"/>
      <c r="AA23" s="299"/>
      <c r="AB23" s="299"/>
      <c r="AC23" s="299"/>
      <c r="AD23" s="299"/>
      <c r="AE23" s="299"/>
      <c r="AF23" s="299"/>
      <c r="AG23" s="299"/>
      <c r="AH23" s="299"/>
      <c r="AI23" s="299"/>
      <c r="AJ23" s="299"/>
      <c r="AK23" s="299"/>
      <c r="AL23" s="299"/>
      <c r="AM23" s="299"/>
      <c r="AN23" s="299"/>
      <c r="AO23" s="299"/>
    </row>
    <row r="24" spans="1:41" ht="15.95" customHeight="1">
      <c r="A24" s="299"/>
      <c r="B24" s="387"/>
      <c r="C24" s="6954"/>
      <c r="D24" s="6955"/>
      <c r="E24" s="6956"/>
      <c r="F24" s="6943"/>
      <c r="G24" s="6944"/>
      <c r="H24" s="6945"/>
      <c r="I24" s="6944"/>
      <c r="J24" s="6944"/>
      <c r="K24" s="6944"/>
      <c r="L24" s="6944"/>
      <c r="M24" s="6944"/>
      <c r="N24" s="6944"/>
      <c r="O24" s="6949"/>
      <c r="P24" s="6944"/>
      <c r="Q24" s="6944"/>
      <c r="R24" s="6950"/>
      <c r="S24" s="6929"/>
      <c r="T24" s="6665"/>
      <c r="U24" s="299"/>
      <c r="V24" s="299"/>
      <c r="W24" s="299"/>
      <c r="X24" s="299"/>
      <c r="Y24" s="299"/>
      <c r="Z24" s="299"/>
      <c r="AA24" s="299"/>
      <c r="AB24" s="299"/>
      <c r="AC24" s="299"/>
      <c r="AD24" s="299"/>
      <c r="AE24" s="299"/>
      <c r="AF24" s="299"/>
      <c r="AG24" s="299"/>
      <c r="AH24" s="299"/>
      <c r="AI24" s="299"/>
      <c r="AJ24" s="299"/>
      <c r="AK24" s="299"/>
      <c r="AL24" s="299"/>
      <c r="AM24" s="299"/>
      <c r="AN24" s="299"/>
      <c r="AO24" s="299"/>
    </row>
    <row r="25" spans="1:41" ht="15.95" customHeight="1" thickBot="1">
      <c r="A25" s="299"/>
      <c r="B25" s="387"/>
      <c r="C25" s="463"/>
      <c r="D25" s="463"/>
      <c r="E25" s="463"/>
      <c r="F25" s="6946"/>
      <c r="G25" s="6947"/>
      <c r="H25" s="6948"/>
      <c r="I25" s="6947"/>
      <c r="J25" s="6947"/>
      <c r="K25" s="6947"/>
      <c r="L25" s="6947"/>
      <c r="M25" s="6947"/>
      <c r="N25" s="6947"/>
      <c r="O25" s="6951"/>
      <c r="P25" s="6952"/>
      <c r="Q25" s="6952"/>
      <c r="R25" s="6953"/>
      <c r="S25" s="6929"/>
      <c r="T25" s="6665"/>
      <c r="U25" s="299"/>
      <c r="V25" s="299"/>
      <c r="W25" s="299"/>
      <c r="X25" s="299"/>
      <c r="Y25" s="299"/>
      <c r="Z25" s="299"/>
      <c r="AA25" s="299"/>
      <c r="AB25" s="299"/>
      <c r="AC25" s="299"/>
      <c r="AD25" s="299"/>
      <c r="AE25" s="299"/>
      <c r="AF25" s="299"/>
      <c r="AG25" s="299"/>
      <c r="AH25" s="299"/>
      <c r="AI25" s="299"/>
      <c r="AJ25" s="299"/>
      <c r="AK25" s="299"/>
      <c r="AL25" s="299"/>
      <c r="AM25" s="299"/>
      <c r="AN25" s="299"/>
      <c r="AO25" s="299"/>
    </row>
    <row r="26" spans="1:41" ht="18.95" customHeight="1">
      <c r="A26" s="299"/>
      <c r="B26" s="387"/>
      <c r="C26" s="6942" t="s">
        <v>262</v>
      </c>
      <c r="D26" s="6942"/>
      <c r="E26" s="6942"/>
      <c r="F26" s="6942"/>
      <c r="G26" s="6942"/>
      <c r="H26" s="6942"/>
      <c r="I26" s="6957" t="s">
        <v>263</v>
      </c>
      <c r="J26" s="6958"/>
      <c r="K26" s="518"/>
      <c r="L26" s="6903" t="s">
        <v>264</v>
      </c>
      <c r="M26" s="6904"/>
      <c r="N26" s="6961"/>
      <c r="O26" s="6962"/>
      <c r="P26" s="6963"/>
      <c r="Q26" s="6963"/>
      <c r="R26" s="6963"/>
      <c r="S26" s="6929"/>
      <c r="T26" s="6665"/>
      <c r="U26" s="299"/>
      <c r="V26" s="299"/>
      <c r="W26" s="299"/>
      <c r="X26" s="299"/>
      <c r="Y26" s="299"/>
      <c r="Z26" s="299"/>
      <c r="AA26" s="299"/>
      <c r="AB26" s="299"/>
      <c r="AC26" s="299"/>
      <c r="AD26" s="299"/>
      <c r="AE26" s="299"/>
      <c r="AF26" s="299"/>
      <c r="AG26" s="299"/>
      <c r="AH26" s="299"/>
      <c r="AI26" s="299"/>
      <c r="AJ26" s="299"/>
      <c r="AK26" s="299"/>
      <c r="AL26" s="299"/>
      <c r="AM26" s="299"/>
      <c r="AN26" s="299"/>
      <c r="AO26" s="299"/>
    </row>
    <row r="27" spans="1:41" ht="18.95" customHeight="1">
      <c r="A27" s="299"/>
      <c r="B27" s="387"/>
      <c r="C27" s="6942" t="s">
        <v>265</v>
      </c>
      <c r="D27" s="6942"/>
      <c r="E27" s="6942"/>
      <c r="F27" s="6942"/>
      <c r="G27" s="6942"/>
      <c r="H27" s="6942"/>
      <c r="I27" s="6959"/>
      <c r="J27" s="6960"/>
      <c r="K27" s="519"/>
      <c r="L27" s="6966">
        <f>I9+I15+I21</f>
        <v>0</v>
      </c>
      <c r="M27" s="6877"/>
      <c r="N27" s="6967"/>
      <c r="O27" s="6962"/>
      <c r="P27" s="6963"/>
      <c r="Q27" s="6963"/>
      <c r="R27" s="6963"/>
      <c r="S27" s="6929"/>
      <c r="T27" s="6665"/>
      <c r="U27" s="299"/>
      <c r="V27" s="299"/>
      <c r="W27" s="299"/>
      <c r="X27" s="299"/>
      <c r="Y27" s="299"/>
      <c r="Z27" s="299"/>
      <c r="AA27" s="299"/>
      <c r="AB27" s="299"/>
      <c r="AC27" s="299"/>
      <c r="AD27" s="299"/>
      <c r="AE27" s="299"/>
      <c r="AF27" s="299"/>
      <c r="AG27" s="299"/>
      <c r="AH27" s="299"/>
      <c r="AI27" s="299"/>
      <c r="AJ27" s="299"/>
      <c r="AK27" s="299"/>
      <c r="AL27" s="299"/>
      <c r="AM27" s="299"/>
      <c r="AN27" s="299"/>
      <c r="AO27" s="299"/>
    </row>
    <row r="28" spans="1:41" ht="18.95" customHeight="1">
      <c r="A28" s="299"/>
      <c r="B28" s="387"/>
      <c r="C28" s="6942" t="s">
        <v>1111</v>
      </c>
      <c r="D28" s="6942"/>
      <c r="E28" s="6942"/>
      <c r="F28" s="6942"/>
      <c r="G28" s="6942"/>
      <c r="H28" s="6942"/>
      <c r="I28" s="6959"/>
      <c r="J28" s="6960"/>
      <c r="K28" s="519"/>
      <c r="L28" s="6968"/>
      <c r="M28" s="6969"/>
      <c r="N28" s="6970"/>
      <c r="O28" s="6964"/>
      <c r="P28" s="6965"/>
      <c r="Q28" s="6965"/>
      <c r="R28" s="6965"/>
      <c r="S28" s="6929"/>
      <c r="T28" s="6665"/>
      <c r="U28" s="299"/>
      <c r="V28" s="299"/>
      <c r="W28" s="299"/>
      <c r="X28" s="299"/>
      <c r="Y28" s="299"/>
      <c r="Z28" s="299"/>
      <c r="AA28" s="299"/>
      <c r="AB28" s="299"/>
      <c r="AC28" s="299"/>
      <c r="AD28" s="299"/>
      <c r="AE28" s="299"/>
      <c r="AF28" s="299"/>
      <c r="AG28" s="299"/>
      <c r="AH28" s="299"/>
      <c r="AI28" s="299"/>
      <c r="AJ28" s="299"/>
      <c r="AK28" s="299"/>
      <c r="AL28" s="299"/>
      <c r="AM28" s="299"/>
      <c r="AN28" s="299"/>
      <c r="AO28" s="299"/>
    </row>
    <row r="29" spans="1:41" ht="18.95" customHeight="1">
      <c r="A29" s="299"/>
      <c r="B29" s="387"/>
      <c r="C29" s="6972" t="s">
        <v>266</v>
      </c>
      <c r="D29" s="6972"/>
      <c r="E29" s="6972"/>
      <c r="F29" s="6972"/>
      <c r="G29" s="6972"/>
      <c r="H29" s="6972"/>
      <c r="I29" s="6957" t="s">
        <v>267</v>
      </c>
      <c r="J29" s="6958"/>
      <c r="K29" s="518"/>
      <c r="L29" s="6903" t="s">
        <v>1296</v>
      </c>
      <c r="M29" s="6904"/>
      <c r="N29" s="520"/>
      <c r="O29" s="6975"/>
      <c r="P29" s="6976"/>
      <c r="Q29" s="6976"/>
      <c r="R29" s="6976"/>
      <c r="S29" s="6929"/>
      <c r="T29" s="6665"/>
      <c r="U29" s="299"/>
      <c r="V29" s="299"/>
      <c r="W29" s="299"/>
      <c r="X29" s="299"/>
      <c r="Y29" s="299"/>
      <c r="Z29" s="299"/>
      <c r="AA29" s="299"/>
      <c r="AB29" s="299"/>
      <c r="AC29" s="299"/>
      <c r="AD29" s="299"/>
      <c r="AE29" s="299"/>
      <c r="AF29" s="299"/>
      <c r="AG29" s="299"/>
      <c r="AH29" s="299"/>
      <c r="AI29" s="299"/>
      <c r="AJ29" s="299"/>
      <c r="AK29" s="299"/>
      <c r="AL29" s="299"/>
      <c r="AM29" s="299"/>
      <c r="AN29" s="299"/>
      <c r="AO29" s="299"/>
    </row>
    <row r="30" spans="1:41" ht="18.95" customHeight="1">
      <c r="A30" s="299"/>
      <c r="B30" s="387"/>
      <c r="C30" s="6942" t="s">
        <v>268</v>
      </c>
      <c r="D30" s="6942"/>
      <c r="E30" s="6942"/>
      <c r="F30" s="6942"/>
      <c r="G30" s="6942"/>
      <c r="H30" s="6942"/>
      <c r="I30" s="6959"/>
      <c r="J30" s="6960"/>
      <c r="K30" s="519"/>
      <c r="L30" s="6966">
        <f>I12+I18+I24</f>
        <v>0</v>
      </c>
      <c r="M30" s="6877"/>
      <c r="N30" s="6967"/>
      <c r="O30" s="6962"/>
      <c r="P30" s="6963"/>
      <c r="Q30" s="6963"/>
      <c r="R30" s="6963"/>
      <c r="S30" s="6929"/>
      <c r="T30" s="6665"/>
      <c r="U30" s="299"/>
      <c r="V30" s="299"/>
      <c r="W30" s="299"/>
      <c r="X30" s="299"/>
      <c r="Y30" s="299"/>
      <c r="Z30" s="299"/>
      <c r="AA30" s="299"/>
      <c r="AB30" s="299"/>
      <c r="AC30" s="299"/>
      <c r="AD30" s="299"/>
      <c r="AE30" s="299"/>
      <c r="AF30" s="299"/>
      <c r="AG30" s="299"/>
      <c r="AH30" s="299"/>
      <c r="AI30" s="299"/>
      <c r="AJ30" s="299"/>
      <c r="AK30" s="299"/>
      <c r="AL30" s="299"/>
      <c r="AM30" s="299"/>
      <c r="AN30" s="299"/>
      <c r="AO30" s="299"/>
    </row>
    <row r="31" spans="1:41" ht="18.95" customHeight="1">
      <c r="A31" s="299"/>
      <c r="B31" s="387"/>
      <c r="C31" s="6977" t="s">
        <v>1110</v>
      </c>
      <c r="D31" s="6977"/>
      <c r="E31" s="6977"/>
      <c r="F31" s="6977"/>
      <c r="G31" s="6977"/>
      <c r="H31" s="6977"/>
      <c r="I31" s="6973"/>
      <c r="J31" s="6974"/>
      <c r="K31" s="521"/>
      <c r="L31" s="6968"/>
      <c r="M31" s="6969"/>
      <c r="N31" s="6970"/>
      <c r="O31" s="6964"/>
      <c r="P31" s="6965"/>
      <c r="Q31" s="6965"/>
      <c r="R31" s="6965"/>
      <c r="S31" s="6929"/>
      <c r="T31" s="6665"/>
      <c r="U31" s="299"/>
      <c r="V31" s="299"/>
      <c r="W31" s="299"/>
      <c r="X31" s="299"/>
      <c r="Y31" s="299"/>
      <c r="Z31" s="299"/>
      <c r="AA31" s="299"/>
      <c r="AB31" s="299"/>
      <c r="AC31" s="299"/>
      <c r="AD31" s="299"/>
      <c r="AE31" s="299"/>
      <c r="AF31" s="299"/>
      <c r="AG31" s="299"/>
      <c r="AH31" s="299"/>
      <c r="AI31" s="299"/>
      <c r="AJ31" s="299"/>
      <c r="AK31" s="299"/>
      <c r="AL31" s="299"/>
      <c r="AM31" s="299"/>
      <c r="AN31" s="299"/>
      <c r="AO31" s="299"/>
    </row>
    <row r="32" spans="1:41" ht="15.95" customHeight="1">
      <c r="A32" s="299"/>
      <c r="B32" s="387"/>
      <c r="C32" s="6915" t="s">
        <v>269</v>
      </c>
      <c r="D32" s="6915"/>
      <c r="E32" s="6915"/>
      <c r="F32" s="6915"/>
      <c r="G32" s="6915"/>
      <c r="H32" s="6915"/>
      <c r="I32" s="6915"/>
      <c r="J32" s="6915"/>
      <c r="K32" s="6915"/>
      <c r="L32" s="6915"/>
      <c r="M32" s="6915"/>
      <c r="N32" s="6915"/>
      <c r="O32" s="6957" t="s">
        <v>270</v>
      </c>
      <c r="P32" s="6958"/>
      <c r="Q32" s="511" t="s">
        <v>1297</v>
      </c>
      <c r="R32" s="522" t="s">
        <v>199</v>
      </c>
      <c r="S32" s="6929"/>
      <c r="T32" s="6665"/>
      <c r="U32" s="299"/>
      <c r="V32" s="299"/>
      <c r="W32" s="299"/>
      <c r="X32" s="299"/>
      <c r="Y32" s="299"/>
      <c r="Z32" s="299"/>
      <c r="AA32" s="299"/>
      <c r="AB32" s="299"/>
      <c r="AC32" s="299"/>
      <c r="AD32" s="299"/>
      <c r="AE32" s="299"/>
      <c r="AF32" s="299"/>
      <c r="AG32" s="299"/>
      <c r="AH32" s="299"/>
      <c r="AI32" s="299"/>
      <c r="AJ32" s="299"/>
      <c r="AK32" s="299"/>
      <c r="AL32" s="299"/>
      <c r="AM32" s="299"/>
      <c r="AN32" s="299"/>
      <c r="AO32" s="299"/>
    </row>
    <row r="33" spans="1:41" ht="50.25" customHeight="1">
      <c r="A33" s="299"/>
      <c r="B33" s="387"/>
      <c r="C33" s="6915"/>
      <c r="D33" s="6915"/>
      <c r="E33" s="6915"/>
      <c r="F33" s="6915"/>
      <c r="G33" s="6915"/>
      <c r="H33" s="6915"/>
      <c r="I33" s="6915"/>
      <c r="J33" s="6915"/>
      <c r="K33" s="6915"/>
      <c r="L33" s="6915"/>
      <c r="M33" s="6915"/>
      <c r="N33" s="6915"/>
      <c r="O33" s="6959"/>
      <c r="P33" s="6960"/>
      <c r="Q33" s="6944">
        <f>株式損失Ⅰ面!S51+O15+O21</f>
        <v>0</v>
      </c>
      <c r="R33" s="6944"/>
      <c r="S33" s="6929"/>
      <c r="T33" s="6665"/>
      <c r="U33" s="299"/>
      <c r="V33" s="299"/>
      <c r="W33" s="299"/>
      <c r="X33" s="299"/>
      <c r="Y33" s="299"/>
      <c r="Z33" s="299"/>
      <c r="AA33" s="299"/>
      <c r="AB33" s="299"/>
      <c r="AC33" s="299"/>
      <c r="AD33" s="299"/>
      <c r="AE33" s="299"/>
      <c r="AF33" s="299"/>
      <c r="AG33" s="299"/>
      <c r="AH33" s="299"/>
      <c r="AI33" s="299"/>
      <c r="AJ33" s="299"/>
      <c r="AK33" s="299"/>
      <c r="AL33" s="299"/>
      <c r="AM33" s="299"/>
      <c r="AN33" s="299"/>
      <c r="AO33" s="299"/>
    </row>
    <row r="34" spans="1:41" ht="9" customHeight="1">
      <c r="A34" s="299"/>
      <c r="B34" s="470"/>
      <c r="C34" s="523"/>
      <c r="D34" s="523"/>
      <c r="E34" s="523"/>
      <c r="F34" s="523"/>
      <c r="G34" s="523"/>
      <c r="H34" s="523"/>
      <c r="I34" s="523"/>
      <c r="J34" s="523"/>
      <c r="K34" s="523"/>
      <c r="L34" s="523"/>
      <c r="M34" s="523"/>
      <c r="N34" s="523"/>
      <c r="O34" s="524"/>
      <c r="P34" s="524"/>
      <c r="Q34" s="525"/>
      <c r="R34" s="525"/>
      <c r="S34" s="6929"/>
      <c r="T34" s="6665"/>
      <c r="U34" s="299"/>
      <c r="V34" s="299"/>
      <c r="W34" s="299"/>
      <c r="X34" s="299"/>
      <c r="Y34" s="299"/>
      <c r="Z34" s="299"/>
      <c r="AA34" s="299"/>
      <c r="AB34" s="299"/>
      <c r="AC34" s="299"/>
      <c r="AD34" s="299"/>
      <c r="AE34" s="299"/>
      <c r="AF34" s="299"/>
      <c r="AG34" s="299"/>
      <c r="AH34" s="299"/>
      <c r="AI34" s="299"/>
      <c r="AJ34" s="299"/>
      <c r="AK34" s="299"/>
      <c r="AL34" s="299"/>
      <c r="AM34" s="299"/>
      <c r="AN34" s="299"/>
      <c r="AO34" s="299"/>
    </row>
    <row r="35" spans="1:41" ht="20.100000000000001" customHeight="1">
      <c r="A35" s="299"/>
      <c r="B35" s="387"/>
      <c r="C35" s="6989" t="s">
        <v>271</v>
      </c>
      <c r="D35" s="6990"/>
      <c r="E35" s="6990"/>
      <c r="F35" s="6990"/>
      <c r="G35" s="6990"/>
      <c r="H35" s="6990"/>
      <c r="I35" s="6990"/>
      <c r="J35" s="6990"/>
      <c r="K35" s="6990"/>
      <c r="L35" s="6990"/>
      <c r="M35" s="6990"/>
      <c r="N35" s="6990"/>
      <c r="O35" s="6990"/>
      <c r="P35" s="6990"/>
      <c r="Q35" s="6990"/>
      <c r="R35" s="6990"/>
      <c r="S35" s="6929"/>
      <c r="T35" s="6665"/>
      <c r="U35" s="299"/>
      <c r="V35" s="299"/>
      <c r="W35" s="299"/>
      <c r="X35" s="299"/>
      <c r="Y35" s="299"/>
      <c r="Z35" s="299"/>
      <c r="AA35" s="299"/>
      <c r="AB35" s="299"/>
      <c r="AC35" s="299"/>
      <c r="AD35" s="299"/>
      <c r="AE35" s="299"/>
      <c r="AF35" s="299"/>
      <c r="AG35" s="299"/>
      <c r="AH35" s="299"/>
      <c r="AI35" s="299"/>
      <c r="AJ35" s="299"/>
      <c r="AK35" s="299"/>
      <c r="AL35" s="299"/>
      <c r="AM35" s="299"/>
      <c r="AN35" s="299"/>
      <c r="AO35" s="299"/>
    </row>
    <row r="36" spans="1:41" ht="20.100000000000001" customHeight="1">
      <c r="A36" s="299"/>
      <c r="B36" s="387"/>
      <c r="C36" s="445"/>
      <c r="D36" s="6871" t="s">
        <v>272</v>
      </c>
      <c r="E36" s="6871"/>
      <c r="F36" s="6871"/>
      <c r="G36" s="6871"/>
      <c r="H36" s="6871"/>
      <c r="I36" s="6871"/>
      <c r="J36" s="6871"/>
      <c r="K36" s="6871"/>
      <c r="L36" s="6871"/>
      <c r="M36" s="6871"/>
      <c r="N36" s="6871"/>
      <c r="O36" s="6871"/>
      <c r="P36" s="6871"/>
      <c r="Q36" s="6871"/>
      <c r="R36" s="526"/>
      <c r="S36" s="6929"/>
      <c r="T36" s="6665"/>
      <c r="U36" s="299"/>
      <c r="V36" s="299"/>
      <c r="W36" s="299"/>
      <c r="X36" s="299"/>
      <c r="Y36" s="299"/>
      <c r="Z36" s="299"/>
      <c r="AA36" s="299"/>
      <c r="AB36" s="299"/>
      <c r="AC36" s="299"/>
      <c r="AD36" s="299"/>
      <c r="AE36" s="299"/>
      <c r="AF36" s="299"/>
      <c r="AG36" s="299"/>
      <c r="AH36" s="299"/>
      <c r="AI36" s="299"/>
      <c r="AJ36" s="299"/>
      <c r="AK36" s="299"/>
      <c r="AL36" s="299"/>
      <c r="AM36" s="299"/>
      <c r="AN36" s="299"/>
      <c r="AO36" s="299"/>
    </row>
    <row r="37" spans="1:41" ht="20.100000000000001" customHeight="1">
      <c r="A37" s="299"/>
      <c r="B37" s="387"/>
      <c r="C37" s="445"/>
      <c r="D37" s="6871" t="s">
        <v>273</v>
      </c>
      <c r="E37" s="6871"/>
      <c r="F37" s="6871"/>
      <c r="G37" s="6871"/>
      <c r="H37" s="6871"/>
      <c r="I37" s="6871"/>
      <c r="J37" s="6871"/>
      <c r="K37" s="6871"/>
      <c r="L37" s="6871"/>
      <c r="M37" s="6871"/>
      <c r="N37" s="6871"/>
      <c r="O37" s="6871"/>
      <c r="P37" s="6871"/>
      <c r="Q37" s="6871"/>
      <c r="R37" s="6871"/>
      <c r="S37" s="6929"/>
      <c r="T37" s="6665"/>
      <c r="U37" s="299"/>
      <c r="V37" s="299"/>
      <c r="W37" s="299"/>
      <c r="X37" s="299"/>
      <c r="Y37" s="299"/>
      <c r="Z37" s="299"/>
      <c r="AA37" s="299"/>
      <c r="AB37" s="299"/>
      <c r="AC37" s="299"/>
      <c r="AD37" s="299"/>
      <c r="AE37" s="299"/>
      <c r="AF37" s="299"/>
      <c r="AG37" s="299"/>
      <c r="AH37" s="299"/>
      <c r="AI37" s="299"/>
      <c r="AJ37" s="299"/>
      <c r="AK37" s="299"/>
      <c r="AL37" s="299"/>
      <c r="AM37" s="299"/>
      <c r="AN37" s="299"/>
      <c r="AO37" s="299"/>
    </row>
    <row r="38" spans="1:41" ht="20.100000000000001" customHeight="1">
      <c r="A38" s="299"/>
      <c r="B38" s="387"/>
      <c r="C38" s="526"/>
      <c r="D38" s="6971" t="s">
        <v>274</v>
      </c>
      <c r="E38" s="6871"/>
      <c r="F38" s="6871"/>
      <c r="G38" s="6871"/>
      <c r="H38" s="6871"/>
      <c r="I38" s="6871"/>
      <c r="J38" s="6871"/>
      <c r="K38" s="6871"/>
      <c r="L38" s="6871"/>
      <c r="M38" s="6871"/>
      <c r="N38" s="6871"/>
      <c r="O38" s="6871"/>
      <c r="P38" s="6871"/>
      <c r="Q38" s="6871"/>
      <c r="R38" s="6871"/>
      <c r="S38" s="6929"/>
      <c r="T38" s="6665"/>
      <c r="U38" s="299"/>
      <c r="V38" s="299"/>
      <c r="W38" s="299"/>
      <c r="X38" s="299"/>
      <c r="Y38" s="299"/>
      <c r="Z38" s="299"/>
      <c r="AA38" s="299"/>
      <c r="AB38" s="299"/>
      <c r="AC38" s="299"/>
      <c r="AD38" s="299"/>
      <c r="AE38" s="299"/>
      <c r="AF38" s="299"/>
      <c r="AG38" s="299"/>
      <c r="AH38" s="299"/>
      <c r="AI38" s="299"/>
      <c r="AJ38" s="299"/>
      <c r="AK38" s="299"/>
      <c r="AL38" s="299"/>
      <c r="AM38" s="299"/>
      <c r="AN38" s="299"/>
      <c r="AO38" s="299"/>
    </row>
    <row r="39" spans="1:41" ht="20.100000000000001" customHeight="1">
      <c r="A39" s="299"/>
      <c r="B39" s="387"/>
      <c r="C39" s="445"/>
      <c r="D39" s="6971" t="s">
        <v>275</v>
      </c>
      <c r="E39" s="6871"/>
      <c r="F39" s="6871"/>
      <c r="G39" s="6871"/>
      <c r="H39" s="6871"/>
      <c r="I39" s="6871"/>
      <c r="J39" s="6871"/>
      <c r="K39" s="6871"/>
      <c r="L39" s="6871"/>
      <c r="M39" s="6871"/>
      <c r="N39" s="6871"/>
      <c r="O39" s="6871"/>
      <c r="P39" s="6871"/>
      <c r="Q39" s="6871"/>
      <c r="R39" s="6871"/>
      <c r="S39" s="6929"/>
      <c r="T39" s="6665"/>
      <c r="U39" s="299"/>
      <c r="V39" s="299"/>
      <c r="W39" s="299"/>
      <c r="X39" s="299"/>
      <c r="Y39" s="299"/>
      <c r="Z39" s="299"/>
      <c r="AA39" s="299"/>
      <c r="AB39" s="299"/>
      <c r="AC39" s="299"/>
      <c r="AD39" s="299"/>
      <c r="AE39" s="299"/>
      <c r="AF39" s="299"/>
      <c r="AG39" s="299"/>
      <c r="AH39" s="299"/>
      <c r="AI39" s="299"/>
      <c r="AJ39" s="299"/>
      <c r="AK39" s="299"/>
      <c r="AL39" s="299"/>
      <c r="AM39" s="299"/>
      <c r="AN39" s="299"/>
      <c r="AO39" s="299"/>
    </row>
    <row r="40" spans="1:41" ht="20.100000000000001" customHeight="1">
      <c r="A40" s="299"/>
      <c r="B40" s="387"/>
      <c r="C40" s="526"/>
      <c r="D40" s="6971" t="s">
        <v>276</v>
      </c>
      <c r="E40" s="6871"/>
      <c r="F40" s="6871"/>
      <c r="G40" s="6871"/>
      <c r="H40" s="6871"/>
      <c r="I40" s="6871"/>
      <c r="J40" s="6871"/>
      <c r="K40" s="6871"/>
      <c r="L40" s="6871"/>
      <c r="M40" s="6871"/>
      <c r="N40" s="6871"/>
      <c r="O40" s="6871"/>
      <c r="P40" s="6871"/>
      <c r="Q40" s="6871"/>
      <c r="R40" s="6871"/>
      <c r="S40" s="6929"/>
      <c r="T40" s="6665"/>
      <c r="U40" s="299"/>
      <c r="V40" s="299"/>
      <c r="W40" s="299"/>
      <c r="X40" s="299"/>
      <c r="Y40" s="299"/>
      <c r="Z40" s="299"/>
      <c r="AA40" s="299"/>
      <c r="AB40" s="299"/>
      <c r="AC40" s="299"/>
      <c r="AD40" s="299"/>
      <c r="AE40" s="299"/>
      <c r="AF40" s="299"/>
      <c r="AG40" s="299"/>
      <c r="AH40" s="299"/>
      <c r="AI40" s="299"/>
      <c r="AJ40" s="299"/>
      <c r="AK40" s="299"/>
      <c r="AL40" s="299"/>
      <c r="AM40" s="299"/>
      <c r="AN40" s="299"/>
      <c r="AO40" s="299"/>
    </row>
    <row r="41" spans="1:41" ht="20.100000000000001" customHeight="1">
      <c r="A41" s="299"/>
      <c r="B41" s="387"/>
      <c r="C41" s="445"/>
      <c r="D41" s="6971" t="s">
        <v>277</v>
      </c>
      <c r="E41" s="6871"/>
      <c r="F41" s="6871"/>
      <c r="G41" s="6871"/>
      <c r="H41" s="6871"/>
      <c r="I41" s="6871"/>
      <c r="J41" s="6871"/>
      <c r="K41" s="6871"/>
      <c r="L41" s="6871"/>
      <c r="M41" s="6871"/>
      <c r="N41" s="6871"/>
      <c r="O41" s="6871"/>
      <c r="P41" s="6871"/>
      <c r="Q41" s="6871"/>
      <c r="R41" s="6871"/>
      <c r="S41" s="6929"/>
      <c r="T41" s="6665"/>
      <c r="U41" s="299"/>
      <c r="V41" s="299"/>
      <c r="W41" s="299"/>
      <c r="X41" s="299"/>
      <c r="Y41" s="299"/>
      <c r="Z41" s="299"/>
      <c r="AA41" s="299"/>
      <c r="AB41" s="299"/>
      <c r="AC41" s="299"/>
      <c r="AD41" s="299"/>
      <c r="AE41" s="299"/>
      <c r="AF41" s="299"/>
      <c r="AG41" s="299"/>
      <c r="AH41" s="299"/>
      <c r="AI41" s="299"/>
      <c r="AJ41" s="299"/>
      <c r="AK41" s="299"/>
      <c r="AL41" s="299"/>
      <c r="AM41" s="299"/>
      <c r="AN41" s="299"/>
      <c r="AO41" s="299"/>
    </row>
    <row r="42" spans="1:41" ht="20.100000000000001" customHeight="1">
      <c r="A42" s="299"/>
      <c r="B42" s="387"/>
      <c r="C42" s="445"/>
      <c r="D42" s="6971" t="s">
        <v>278</v>
      </c>
      <c r="E42" s="6971"/>
      <c r="F42" s="6971"/>
      <c r="G42" s="6971"/>
      <c r="H42" s="6971"/>
      <c r="I42" s="6971"/>
      <c r="J42" s="6971"/>
      <c r="K42" s="6971"/>
      <c r="L42" s="6971"/>
      <c r="M42" s="6971"/>
      <c r="N42" s="6971"/>
      <c r="O42" s="6971"/>
      <c r="P42" s="6971"/>
      <c r="Q42" s="526"/>
      <c r="R42" s="526"/>
      <c r="S42" s="6929"/>
      <c r="T42" s="6665"/>
      <c r="U42" s="299"/>
      <c r="V42" s="299"/>
      <c r="W42" s="299"/>
      <c r="X42" s="299"/>
      <c r="Y42" s="299"/>
      <c r="Z42" s="299"/>
      <c r="AA42" s="299"/>
      <c r="AB42" s="299"/>
      <c r="AC42" s="299"/>
      <c r="AD42" s="299"/>
      <c r="AE42" s="299"/>
      <c r="AF42" s="299"/>
      <c r="AG42" s="299"/>
      <c r="AH42" s="299"/>
      <c r="AI42" s="299"/>
      <c r="AJ42" s="299"/>
      <c r="AK42" s="299"/>
      <c r="AL42" s="299"/>
      <c r="AM42" s="299"/>
      <c r="AN42" s="299"/>
      <c r="AO42" s="299"/>
    </row>
    <row r="43" spans="1:41" ht="20.100000000000001" customHeight="1">
      <c r="A43" s="299"/>
      <c r="B43" s="387"/>
      <c r="C43" s="6989" t="s">
        <v>279</v>
      </c>
      <c r="D43" s="6990"/>
      <c r="E43" s="6990"/>
      <c r="F43" s="6990"/>
      <c r="G43" s="6990"/>
      <c r="H43" s="6990"/>
      <c r="I43" s="6990"/>
      <c r="J43" s="6990"/>
      <c r="K43" s="6990"/>
      <c r="L43" s="6990"/>
      <c r="M43" s="6990"/>
      <c r="N43" s="6990"/>
      <c r="O43" s="6990"/>
      <c r="P43" s="6990"/>
      <c r="Q43" s="6990"/>
      <c r="R43" s="6990"/>
      <c r="S43" s="6929"/>
      <c r="T43" s="6665"/>
      <c r="U43" s="299"/>
      <c r="V43" s="299"/>
      <c r="W43" s="299"/>
      <c r="X43" s="299"/>
      <c r="Y43" s="299"/>
      <c r="Z43" s="299"/>
      <c r="AA43" s="299"/>
      <c r="AB43" s="299"/>
      <c r="AC43" s="299"/>
      <c r="AD43" s="299"/>
      <c r="AE43" s="299"/>
      <c r="AF43" s="299"/>
      <c r="AG43" s="299"/>
      <c r="AH43" s="299"/>
      <c r="AI43" s="299"/>
      <c r="AJ43" s="299"/>
      <c r="AK43" s="299"/>
      <c r="AL43" s="299"/>
      <c r="AM43" s="299"/>
      <c r="AN43" s="299"/>
      <c r="AO43" s="299"/>
    </row>
    <row r="44" spans="1:41" ht="20.100000000000001" customHeight="1">
      <c r="A44" s="299"/>
      <c r="B44" s="387"/>
      <c r="C44" s="445"/>
      <c r="D44" s="6971" t="s">
        <v>280</v>
      </c>
      <c r="E44" s="6871"/>
      <c r="F44" s="6871"/>
      <c r="G44" s="6871"/>
      <c r="H44" s="6871"/>
      <c r="I44" s="6871"/>
      <c r="J44" s="6871"/>
      <c r="K44" s="6871"/>
      <c r="L44" s="6871"/>
      <c r="M44" s="6871"/>
      <c r="N44" s="6871"/>
      <c r="O44" s="6871"/>
      <c r="P44" s="6871"/>
      <c r="Q44" s="6871"/>
      <c r="R44" s="6871"/>
      <c r="S44" s="6929"/>
      <c r="T44" s="6665"/>
      <c r="U44" s="299"/>
      <c r="V44" s="299"/>
      <c r="W44" s="299"/>
      <c r="X44" s="299"/>
      <c r="Y44" s="299"/>
      <c r="Z44" s="299"/>
      <c r="AA44" s="299"/>
      <c r="AB44" s="299"/>
      <c r="AC44" s="299"/>
      <c r="AD44" s="299"/>
      <c r="AE44" s="299"/>
      <c r="AF44" s="299"/>
      <c r="AG44" s="299"/>
      <c r="AH44" s="299"/>
      <c r="AI44" s="299"/>
      <c r="AJ44" s="299"/>
      <c r="AK44" s="299"/>
      <c r="AL44" s="299"/>
      <c r="AM44" s="299"/>
      <c r="AN44" s="299"/>
      <c r="AO44" s="299"/>
    </row>
    <row r="45" spans="1:41" ht="20.100000000000001" customHeight="1">
      <c r="A45" s="299"/>
      <c r="B45" s="387"/>
      <c r="C45" s="445"/>
      <c r="D45" s="6979" t="s">
        <v>281</v>
      </c>
      <c r="E45" s="6979"/>
      <c r="F45" s="6979"/>
      <c r="G45" s="526"/>
      <c r="H45" s="526"/>
      <c r="I45" s="526"/>
      <c r="J45" s="526"/>
      <c r="K45" s="526"/>
      <c r="L45" s="526"/>
      <c r="M45" s="526"/>
      <c r="N45" s="526"/>
      <c r="O45" s="526"/>
      <c r="P45" s="526"/>
      <c r="Q45" s="526"/>
      <c r="R45" s="526"/>
      <c r="S45" s="6929"/>
      <c r="T45" s="6665"/>
      <c r="U45" s="299"/>
      <c r="V45" s="299"/>
      <c r="W45" s="299"/>
      <c r="X45" s="299"/>
      <c r="Y45" s="299"/>
      <c r="Z45" s="299"/>
      <c r="AA45" s="299"/>
      <c r="AB45" s="299"/>
      <c r="AC45" s="299"/>
      <c r="AD45" s="299"/>
      <c r="AE45" s="299"/>
      <c r="AF45" s="299"/>
      <c r="AG45" s="299"/>
      <c r="AH45" s="299"/>
      <c r="AI45" s="299"/>
      <c r="AJ45" s="299"/>
      <c r="AK45" s="299"/>
      <c r="AL45" s="299"/>
      <c r="AM45" s="299"/>
      <c r="AN45" s="299"/>
      <c r="AO45" s="299"/>
    </row>
    <row r="46" spans="1:41" ht="20.100000000000001" customHeight="1">
      <c r="A46" s="299"/>
      <c r="B46" s="387"/>
      <c r="C46" s="445"/>
      <c r="D46" s="445"/>
      <c r="E46" s="445"/>
      <c r="F46" s="445"/>
      <c r="G46" s="445"/>
      <c r="H46" s="445"/>
      <c r="I46" s="445"/>
      <c r="J46" s="445"/>
      <c r="K46" s="445"/>
      <c r="L46" s="445"/>
      <c r="M46" s="445"/>
      <c r="N46" s="445"/>
      <c r="O46" s="445"/>
      <c r="P46" s="445"/>
      <c r="Q46" s="445"/>
      <c r="R46" s="445"/>
      <c r="S46" s="6929"/>
      <c r="T46" s="6665"/>
      <c r="U46" s="299"/>
      <c r="V46" s="299"/>
      <c r="W46" s="299"/>
      <c r="X46" s="299"/>
      <c r="Y46" s="299"/>
      <c r="Z46" s="299"/>
      <c r="AA46" s="299"/>
      <c r="AB46" s="299"/>
      <c r="AC46" s="299"/>
      <c r="AD46" s="299"/>
      <c r="AE46" s="299"/>
      <c r="AF46" s="299"/>
      <c r="AG46" s="299"/>
      <c r="AH46" s="299"/>
      <c r="AI46" s="299"/>
      <c r="AJ46" s="299"/>
      <c r="AK46" s="299"/>
      <c r="AL46" s="299"/>
      <c r="AM46" s="299"/>
      <c r="AN46" s="299"/>
      <c r="AO46" s="299"/>
    </row>
    <row r="47" spans="1:41" ht="30.75" customHeight="1">
      <c r="A47" s="299"/>
      <c r="B47" s="387"/>
      <c r="C47" s="6980" t="s">
        <v>282</v>
      </c>
      <c r="D47" s="6980"/>
      <c r="E47" s="6980"/>
      <c r="F47" s="6980"/>
      <c r="G47" s="6980"/>
      <c r="H47" s="6980"/>
      <c r="I47" s="6980"/>
      <c r="J47" s="6980"/>
      <c r="K47" s="6980"/>
      <c r="L47" s="6980"/>
      <c r="M47" s="6980"/>
      <c r="N47" s="6980"/>
      <c r="O47" s="6980"/>
      <c r="P47" s="6980"/>
      <c r="Q47" s="6980"/>
      <c r="R47" s="6980"/>
      <c r="S47" s="6929"/>
      <c r="T47" s="6665"/>
      <c r="U47" s="299"/>
      <c r="V47" s="299"/>
      <c r="W47" s="299"/>
      <c r="X47" s="299"/>
      <c r="Y47" s="299"/>
      <c r="Z47" s="299"/>
      <c r="AA47" s="299"/>
      <c r="AB47" s="299"/>
      <c r="AC47" s="299"/>
      <c r="AD47" s="299"/>
      <c r="AE47" s="299"/>
      <c r="AF47" s="299"/>
      <c r="AG47" s="299"/>
      <c r="AH47" s="299"/>
      <c r="AI47" s="299"/>
      <c r="AJ47" s="299"/>
      <c r="AK47" s="299"/>
      <c r="AL47" s="299"/>
      <c r="AM47" s="299"/>
      <c r="AN47" s="299"/>
      <c r="AO47" s="299"/>
    </row>
    <row r="48" spans="1:41" ht="27.75" customHeight="1">
      <c r="A48" s="299"/>
      <c r="B48" s="387"/>
      <c r="C48" s="6981" t="s">
        <v>283</v>
      </c>
      <c r="D48" s="6981"/>
      <c r="E48" s="6981"/>
      <c r="F48" s="6981"/>
      <c r="G48" s="6981"/>
      <c r="H48" s="6981"/>
      <c r="I48" s="6981"/>
      <c r="J48" s="6981"/>
      <c r="K48" s="527"/>
      <c r="L48" s="527"/>
      <c r="M48" s="528"/>
      <c r="N48" s="387"/>
      <c r="O48" s="387"/>
      <c r="P48" s="387"/>
      <c r="Q48" s="387"/>
      <c r="R48" s="387"/>
      <c r="S48" s="6929"/>
      <c r="T48" s="6665"/>
      <c r="U48" s="299"/>
      <c r="V48" s="299"/>
      <c r="W48" s="299"/>
      <c r="X48" s="299"/>
      <c r="Y48" s="299"/>
      <c r="Z48" s="299"/>
      <c r="AA48" s="299"/>
      <c r="AB48" s="299"/>
      <c r="AC48" s="299"/>
      <c r="AD48" s="299"/>
      <c r="AE48" s="299"/>
      <c r="AF48" s="299"/>
      <c r="AG48" s="299"/>
      <c r="AH48" s="299"/>
      <c r="AI48" s="299"/>
      <c r="AJ48" s="299"/>
      <c r="AK48" s="299"/>
      <c r="AL48" s="299"/>
      <c r="AM48" s="299"/>
      <c r="AN48" s="299"/>
      <c r="AO48" s="299"/>
    </row>
    <row r="49" spans="1:41" ht="36" customHeight="1">
      <c r="A49" s="299"/>
      <c r="B49" s="387"/>
      <c r="C49" s="6982" t="s">
        <v>284</v>
      </c>
      <c r="D49" s="6742"/>
      <c r="E49" s="6742"/>
      <c r="F49" s="6742"/>
      <c r="G49" s="6742"/>
      <c r="H49" s="6742"/>
      <c r="I49" s="6742"/>
      <c r="J49" s="6742"/>
      <c r="K49" s="6742"/>
      <c r="L49" s="6742"/>
      <c r="M49" s="6742"/>
      <c r="N49" s="6742"/>
      <c r="O49" s="6742"/>
      <c r="P49" s="6742"/>
      <c r="Q49" s="6742"/>
      <c r="R49" s="6742"/>
      <c r="S49" s="6929"/>
      <c r="T49" s="6665"/>
      <c r="U49" s="299"/>
      <c r="V49" s="299"/>
      <c r="W49" s="299"/>
      <c r="X49" s="299"/>
      <c r="Y49" s="299"/>
      <c r="Z49" s="299"/>
      <c r="AA49" s="299"/>
      <c r="AB49" s="299"/>
      <c r="AC49" s="299"/>
      <c r="AD49" s="299"/>
      <c r="AE49" s="299"/>
      <c r="AF49" s="299"/>
      <c r="AG49" s="299"/>
      <c r="AH49" s="299"/>
      <c r="AI49" s="299"/>
      <c r="AJ49" s="299"/>
      <c r="AK49" s="299"/>
      <c r="AL49" s="299"/>
      <c r="AM49" s="299"/>
      <c r="AN49" s="299"/>
      <c r="AO49" s="299"/>
    </row>
    <row r="50" spans="1:41" ht="13.5" customHeight="1">
      <c r="A50" s="299"/>
      <c r="B50" s="387"/>
      <c r="C50" s="6983" t="s">
        <v>285</v>
      </c>
      <c r="D50" s="6983"/>
      <c r="E50" s="6983"/>
      <c r="F50" s="6983"/>
      <c r="G50" s="6983"/>
      <c r="H50" s="6983"/>
      <c r="I50" s="6983"/>
      <c r="J50" s="6983"/>
      <c r="K50" s="6983"/>
      <c r="L50" s="6983"/>
      <c r="M50" s="6983"/>
      <c r="N50" s="6983"/>
      <c r="O50" s="6984" t="s">
        <v>286</v>
      </c>
      <c r="P50" s="6985"/>
      <c r="Q50" s="529" t="s">
        <v>1298</v>
      </c>
      <c r="R50" s="530" t="s">
        <v>287</v>
      </c>
      <c r="S50" s="6929"/>
      <c r="T50" s="6665"/>
      <c r="U50" s="299"/>
      <c r="V50" s="299"/>
      <c r="W50" s="299"/>
      <c r="X50" s="299"/>
      <c r="Y50" s="299"/>
      <c r="Z50" s="299"/>
      <c r="AA50" s="299"/>
      <c r="AB50" s="299"/>
      <c r="AC50" s="299"/>
      <c r="AD50" s="299"/>
      <c r="AE50" s="299"/>
      <c r="AF50" s="299"/>
      <c r="AG50" s="299"/>
      <c r="AH50" s="299"/>
      <c r="AI50" s="299"/>
      <c r="AJ50" s="299"/>
      <c r="AK50" s="299"/>
      <c r="AL50" s="299"/>
      <c r="AM50" s="299"/>
      <c r="AN50" s="299"/>
      <c r="AO50" s="299"/>
    </row>
    <row r="51" spans="1:41" ht="12" customHeight="1">
      <c r="A51" s="299"/>
      <c r="B51" s="387"/>
      <c r="C51" s="6983"/>
      <c r="D51" s="6983"/>
      <c r="E51" s="6983"/>
      <c r="F51" s="6983"/>
      <c r="G51" s="6983"/>
      <c r="H51" s="6983"/>
      <c r="I51" s="6983"/>
      <c r="J51" s="6983"/>
      <c r="K51" s="6983"/>
      <c r="L51" s="6983"/>
      <c r="M51" s="6983"/>
      <c r="N51" s="6983"/>
      <c r="O51" s="6984"/>
      <c r="P51" s="6985"/>
      <c r="Q51" s="6883">
        <f>IF(AND(株式損失Ⅰ面!S54&gt;=1,株式損失Ⅰ面!S54-L30&lt;=0),"0",株式損失Ⅰ面!S54-L30)</f>
        <v>0</v>
      </c>
      <c r="R51" s="6883"/>
      <c r="S51" s="6929"/>
      <c r="T51" s="6665"/>
      <c r="U51" s="299"/>
      <c r="V51" s="299"/>
      <c r="W51" s="299"/>
      <c r="X51" s="299"/>
      <c r="Y51" s="299"/>
      <c r="Z51" s="299"/>
      <c r="AA51" s="299"/>
      <c r="AB51" s="299"/>
      <c r="AC51" s="299"/>
      <c r="AD51" s="299"/>
      <c r="AE51" s="299"/>
      <c r="AF51" s="299"/>
      <c r="AG51" s="299"/>
      <c r="AH51" s="299"/>
      <c r="AI51" s="299"/>
      <c r="AJ51" s="299"/>
      <c r="AK51" s="299"/>
      <c r="AL51" s="299"/>
      <c r="AM51" s="299"/>
      <c r="AN51" s="299"/>
      <c r="AO51" s="299"/>
    </row>
    <row r="52" spans="1:41" ht="19.5" customHeight="1">
      <c r="A52" s="299"/>
      <c r="B52" s="387"/>
      <c r="C52" s="6925" t="s">
        <v>288</v>
      </c>
      <c r="D52" s="6925"/>
      <c r="E52" s="6925"/>
      <c r="F52" s="6925"/>
      <c r="G52" s="6925"/>
      <c r="H52" s="6925"/>
      <c r="I52" s="6925"/>
      <c r="J52" s="6925"/>
      <c r="K52" s="6925"/>
      <c r="L52" s="531"/>
      <c r="M52" s="465"/>
      <c r="N52" s="465"/>
      <c r="O52" s="6984"/>
      <c r="P52" s="6985"/>
      <c r="Q52" s="6883"/>
      <c r="R52" s="6883"/>
      <c r="S52" s="6929"/>
      <c r="T52" s="6665"/>
      <c r="U52" s="299"/>
      <c r="V52" s="299"/>
      <c r="W52" s="299"/>
      <c r="X52" s="299"/>
      <c r="Y52" s="299"/>
      <c r="Z52" s="299"/>
      <c r="AA52" s="299"/>
      <c r="AB52" s="299"/>
      <c r="AC52" s="299"/>
      <c r="AD52" s="299"/>
      <c r="AE52" s="299"/>
      <c r="AF52" s="299"/>
      <c r="AG52" s="299"/>
      <c r="AH52" s="299"/>
      <c r="AI52" s="299"/>
      <c r="AJ52" s="299"/>
      <c r="AK52" s="299"/>
      <c r="AL52" s="299"/>
      <c r="AM52" s="299"/>
      <c r="AN52" s="299"/>
      <c r="AO52" s="299"/>
    </row>
    <row r="53" spans="1:41" ht="18" customHeight="1">
      <c r="A53" s="299"/>
      <c r="B53" s="387"/>
      <c r="C53" s="6909" t="s">
        <v>289</v>
      </c>
      <c r="D53" s="6909"/>
      <c r="E53" s="6909"/>
      <c r="F53" s="465"/>
      <c r="G53" s="465"/>
      <c r="H53" s="465"/>
      <c r="I53" s="465"/>
      <c r="J53" s="465"/>
      <c r="K53" s="465"/>
      <c r="L53" s="465"/>
      <c r="M53" s="465"/>
      <c r="N53" s="465"/>
      <c r="O53" s="6984"/>
      <c r="P53" s="6985"/>
      <c r="Q53" s="6883"/>
      <c r="R53" s="6883"/>
      <c r="S53" s="6929"/>
      <c r="T53" s="6665"/>
      <c r="U53" s="299"/>
      <c r="V53" s="299"/>
      <c r="W53" s="299"/>
      <c r="X53" s="299"/>
      <c r="Y53" s="299"/>
      <c r="Z53" s="299"/>
      <c r="AA53" s="299"/>
      <c r="AB53" s="299"/>
      <c r="AC53" s="299"/>
      <c r="AD53" s="299"/>
      <c r="AE53" s="299"/>
      <c r="AF53" s="299"/>
      <c r="AG53" s="299"/>
      <c r="AH53" s="299"/>
      <c r="AI53" s="299"/>
      <c r="AJ53" s="299"/>
      <c r="AK53" s="299"/>
      <c r="AL53" s="299"/>
      <c r="AM53" s="299"/>
      <c r="AN53" s="299"/>
      <c r="AO53" s="299"/>
    </row>
    <row r="54" spans="1:41" ht="21" customHeight="1">
      <c r="A54" s="299"/>
      <c r="B54" s="387"/>
      <c r="C54" s="6987" t="s">
        <v>1299</v>
      </c>
      <c r="D54" s="6987"/>
      <c r="E54" s="6987"/>
      <c r="F54" s="6987"/>
      <c r="G54" s="6987"/>
      <c r="H54" s="6987"/>
      <c r="I54" s="6987"/>
      <c r="J54" s="6987"/>
      <c r="K54" s="6987"/>
      <c r="L54" s="6987"/>
      <c r="M54" s="6987"/>
      <c r="N54" s="6987"/>
      <c r="O54" s="6987"/>
      <c r="P54" s="6987"/>
      <c r="Q54" s="6987"/>
      <c r="R54" s="6987"/>
      <c r="S54" s="6929"/>
      <c r="T54" s="6665"/>
      <c r="U54" s="299"/>
      <c r="V54" s="299"/>
      <c r="W54" s="299"/>
      <c r="X54" s="299"/>
      <c r="Y54" s="299"/>
      <c r="Z54" s="299"/>
      <c r="AA54" s="299"/>
      <c r="AB54" s="299"/>
      <c r="AC54" s="299"/>
      <c r="AD54" s="299"/>
      <c r="AE54" s="299"/>
      <c r="AF54" s="299"/>
      <c r="AG54" s="299"/>
      <c r="AH54" s="299"/>
      <c r="AI54" s="299"/>
      <c r="AJ54" s="299"/>
      <c r="AK54" s="299"/>
      <c r="AL54" s="299"/>
      <c r="AM54" s="299"/>
      <c r="AN54" s="299"/>
      <c r="AO54" s="299"/>
    </row>
    <row r="55" spans="1:41" ht="21" customHeight="1">
      <c r="A55" s="299"/>
      <c r="B55" s="387"/>
      <c r="C55" s="6988" t="s">
        <v>290</v>
      </c>
      <c r="D55" s="6988"/>
      <c r="E55" s="6988"/>
      <c r="F55" s="6988"/>
      <c r="G55" s="6988"/>
      <c r="H55" s="6988"/>
      <c r="I55" s="6988"/>
      <c r="J55" s="6988"/>
      <c r="K55" s="6988"/>
      <c r="L55" s="6988"/>
      <c r="M55" s="375"/>
      <c r="N55" s="375"/>
      <c r="O55" s="375"/>
      <c r="P55" s="375"/>
      <c r="Q55" s="375"/>
      <c r="R55" s="375"/>
      <c r="S55" s="6929"/>
      <c r="T55" s="6665"/>
      <c r="U55" s="299"/>
      <c r="V55" s="299"/>
      <c r="W55" s="299"/>
      <c r="X55" s="299"/>
      <c r="Y55" s="299"/>
      <c r="Z55" s="299"/>
      <c r="AA55" s="299"/>
      <c r="AB55" s="299"/>
      <c r="AC55" s="299"/>
      <c r="AD55" s="299"/>
      <c r="AE55" s="299"/>
      <c r="AF55" s="299"/>
      <c r="AG55" s="299"/>
      <c r="AH55" s="299"/>
      <c r="AI55" s="299"/>
      <c r="AJ55" s="299"/>
      <c r="AK55" s="299"/>
      <c r="AL55" s="299"/>
      <c r="AM55" s="299"/>
      <c r="AN55" s="299"/>
      <c r="AO55" s="299"/>
    </row>
    <row r="56" spans="1:41" ht="17.25" customHeight="1">
      <c r="A56" s="299"/>
      <c r="B56" s="387"/>
      <c r="C56" s="375"/>
      <c r="D56" s="532"/>
      <c r="E56" s="532"/>
      <c r="F56" s="532"/>
      <c r="G56" s="532"/>
      <c r="H56" s="532"/>
      <c r="I56" s="532"/>
      <c r="J56" s="532"/>
      <c r="K56" s="532"/>
      <c r="L56" s="532"/>
      <c r="M56" s="532"/>
      <c r="N56" s="532"/>
      <c r="O56" s="375"/>
      <c r="P56" s="375"/>
      <c r="Q56" s="375"/>
      <c r="R56" s="375"/>
      <c r="S56" s="6929"/>
      <c r="T56" s="6665"/>
      <c r="U56" s="299"/>
      <c r="V56" s="299"/>
      <c r="W56" s="299"/>
      <c r="X56" s="299"/>
      <c r="Y56" s="299"/>
      <c r="Z56" s="299"/>
      <c r="AA56" s="299"/>
      <c r="AB56" s="299"/>
      <c r="AC56" s="299"/>
      <c r="AD56" s="299"/>
      <c r="AE56" s="299"/>
      <c r="AF56" s="299"/>
      <c r="AG56" s="299"/>
      <c r="AH56" s="299"/>
      <c r="AI56" s="299"/>
      <c r="AJ56" s="299"/>
      <c r="AK56" s="299"/>
      <c r="AL56" s="299"/>
      <c r="AM56" s="299"/>
      <c r="AN56" s="299"/>
      <c r="AO56" s="299"/>
    </row>
    <row r="57" spans="1:41" ht="17.25" customHeight="1">
      <c r="A57" s="299"/>
      <c r="B57" s="387"/>
      <c r="C57" s="6978" t="s">
        <v>291</v>
      </c>
      <c r="D57" s="6871"/>
      <c r="E57" s="6871"/>
      <c r="F57" s="6871"/>
      <c r="G57" s="6871"/>
      <c r="H57" s="6871"/>
      <c r="I57" s="6871"/>
      <c r="J57" s="6871"/>
      <c r="K57" s="6871"/>
      <c r="L57" s="6871"/>
      <c r="M57" s="6871"/>
      <c r="N57" s="6871"/>
      <c r="O57" s="6871"/>
      <c r="P57" s="6871"/>
      <c r="Q57" s="533"/>
      <c r="R57" s="375"/>
      <c r="S57" s="6929"/>
      <c r="T57" s="6665"/>
      <c r="U57" s="299"/>
      <c r="V57" s="299"/>
      <c r="W57" s="299"/>
      <c r="X57" s="299"/>
      <c r="Y57" s="299"/>
      <c r="Z57" s="299"/>
      <c r="AA57" s="299"/>
      <c r="AB57" s="299"/>
      <c r="AC57" s="299"/>
      <c r="AD57" s="299"/>
      <c r="AE57" s="299"/>
      <c r="AF57" s="299"/>
      <c r="AG57" s="299"/>
      <c r="AH57" s="299"/>
      <c r="AI57" s="299"/>
      <c r="AJ57" s="299"/>
      <c r="AK57" s="299"/>
      <c r="AL57" s="299"/>
      <c r="AM57" s="299"/>
      <c r="AN57" s="299"/>
      <c r="AO57" s="299"/>
    </row>
    <row r="58" spans="1:41" ht="17.25" customHeight="1">
      <c r="A58" s="299"/>
      <c r="B58" s="387"/>
      <c r="C58" s="387"/>
      <c r="D58" s="387"/>
      <c r="E58" s="387"/>
      <c r="F58" s="387"/>
      <c r="G58" s="387"/>
      <c r="H58" s="387"/>
      <c r="I58" s="387"/>
      <c r="J58" s="387"/>
      <c r="K58" s="387"/>
      <c r="L58" s="387"/>
      <c r="M58" s="387"/>
      <c r="N58" s="387"/>
      <c r="O58" s="387"/>
      <c r="P58" s="387"/>
      <c r="Q58" s="387"/>
      <c r="R58" s="387"/>
      <c r="S58" s="387"/>
      <c r="T58" s="6665"/>
      <c r="U58" s="299"/>
      <c r="V58" s="299"/>
      <c r="W58" s="299"/>
      <c r="X58" s="299"/>
      <c r="Y58" s="299"/>
      <c r="Z58" s="299"/>
      <c r="AA58" s="299"/>
      <c r="AB58" s="299"/>
      <c r="AC58" s="299"/>
      <c r="AD58" s="299"/>
      <c r="AE58" s="299"/>
      <c r="AF58" s="299"/>
      <c r="AG58" s="299"/>
      <c r="AH58" s="299"/>
      <c r="AI58" s="299"/>
      <c r="AJ58" s="299"/>
      <c r="AK58" s="299"/>
      <c r="AL58" s="299"/>
      <c r="AM58" s="299"/>
      <c r="AN58" s="299"/>
      <c r="AO58" s="299"/>
    </row>
    <row r="59" spans="1:41" ht="6.95" customHeight="1">
      <c r="A59" s="299"/>
      <c r="B59" s="387"/>
      <c r="C59" s="387"/>
      <c r="D59" s="387"/>
      <c r="E59" s="387"/>
      <c r="F59" s="387"/>
      <c r="G59" s="387"/>
      <c r="H59" s="387"/>
      <c r="I59" s="387"/>
      <c r="J59" s="387"/>
      <c r="K59" s="387"/>
      <c r="L59" s="387"/>
      <c r="M59" s="387"/>
      <c r="N59" s="387"/>
      <c r="O59" s="387"/>
      <c r="P59" s="387"/>
      <c r="Q59" s="387"/>
      <c r="R59" s="387"/>
      <c r="S59" s="387"/>
      <c r="T59" s="387"/>
      <c r="U59" s="299"/>
      <c r="V59" s="299"/>
      <c r="W59" s="299"/>
      <c r="X59" s="299"/>
      <c r="Y59" s="299"/>
      <c r="Z59" s="299"/>
      <c r="AA59" s="299"/>
      <c r="AB59" s="299"/>
      <c r="AC59" s="299"/>
      <c r="AD59" s="299"/>
      <c r="AE59" s="299"/>
      <c r="AF59" s="299"/>
      <c r="AG59" s="299"/>
      <c r="AH59" s="299"/>
      <c r="AI59" s="299"/>
      <c r="AJ59" s="299"/>
      <c r="AK59" s="299"/>
      <c r="AL59" s="299"/>
      <c r="AM59" s="299"/>
      <c r="AN59" s="299"/>
      <c r="AO59" s="299"/>
    </row>
    <row r="60" spans="1:41" ht="6.95" customHeight="1">
      <c r="A60" s="299"/>
      <c r="B60" s="387"/>
      <c r="C60" s="387"/>
      <c r="D60" s="387"/>
      <c r="E60" s="387"/>
      <c r="F60" s="387"/>
      <c r="G60" s="387"/>
      <c r="H60" s="387"/>
      <c r="I60" s="387"/>
      <c r="J60" s="387"/>
      <c r="K60" s="387"/>
      <c r="L60" s="387"/>
      <c r="M60" s="387"/>
      <c r="N60" s="387"/>
      <c r="O60" s="387"/>
      <c r="P60" s="387"/>
      <c r="Q60" s="387"/>
      <c r="R60" s="387"/>
      <c r="S60" s="387"/>
      <c r="T60" s="387"/>
      <c r="U60" s="299"/>
      <c r="V60" s="299"/>
      <c r="W60" s="299"/>
      <c r="X60" s="299"/>
      <c r="Y60" s="299"/>
      <c r="Z60" s="299"/>
      <c r="AA60" s="299"/>
      <c r="AB60" s="299"/>
      <c r="AC60" s="299"/>
      <c r="AD60" s="299"/>
      <c r="AE60" s="299"/>
      <c r="AF60" s="299"/>
      <c r="AG60" s="299"/>
      <c r="AH60" s="299"/>
      <c r="AI60" s="299"/>
      <c r="AJ60" s="299"/>
      <c r="AK60" s="299"/>
      <c r="AL60" s="299"/>
      <c r="AM60" s="299"/>
      <c r="AN60" s="299"/>
      <c r="AO60" s="299"/>
    </row>
    <row r="61" spans="1:41" ht="6.95" customHeight="1">
      <c r="A61" s="299"/>
      <c r="B61" s="387"/>
      <c r="C61" s="387"/>
      <c r="D61" s="387"/>
      <c r="E61" s="387"/>
      <c r="F61" s="387"/>
      <c r="G61" s="387"/>
      <c r="H61" s="387"/>
      <c r="I61" s="387"/>
      <c r="J61" s="387"/>
      <c r="K61" s="387"/>
      <c r="L61" s="387"/>
      <c r="M61" s="387"/>
      <c r="N61" s="387"/>
      <c r="O61" s="387"/>
      <c r="P61" s="387"/>
      <c r="Q61" s="387"/>
      <c r="R61" s="387"/>
      <c r="S61" s="387"/>
      <c r="T61" s="387"/>
      <c r="U61" s="299"/>
      <c r="V61" s="299"/>
      <c r="W61" s="299"/>
      <c r="X61" s="299"/>
      <c r="Y61" s="299"/>
      <c r="Z61" s="299"/>
      <c r="AA61" s="299"/>
      <c r="AB61" s="299"/>
      <c r="AC61" s="299"/>
      <c r="AD61" s="299"/>
      <c r="AE61" s="299"/>
      <c r="AF61" s="299"/>
      <c r="AG61" s="299"/>
      <c r="AH61" s="299"/>
      <c r="AI61" s="299"/>
      <c r="AJ61" s="299"/>
      <c r="AK61" s="299"/>
      <c r="AL61" s="299"/>
      <c r="AM61" s="299"/>
      <c r="AN61" s="299"/>
      <c r="AO61" s="299"/>
    </row>
    <row r="62" spans="1:41" ht="6.95" customHeight="1">
      <c r="A62" s="299"/>
      <c r="B62" s="387"/>
      <c r="C62" s="387"/>
      <c r="D62" s="387"/>
      <c r="E62" s="387"/>
      <c r="F62" s="387"/>
      <c r="G62" s="387"/>
      <c r="H62" s="387"/>
      <c r="I62" s="387"/>
      <c r="J62" s="387"/>
      <c r="K62" s="387"/>
      <c r="L62" s="387"/>
      <c r="M62" s="387"/>
      <c r="N62" s="387"/>
      <c r="O62" s="387"/>
      <c r="P62" s="387"/>
      <c r="Q62" s="387"/>
      <c r="R62" s="387"/>
      <c r="S62" s="387"/>
      <c r="T62" s="387"/>
      <c r="U62" s="299"/>
      <c r="V62" s="299"/>
      <c r="W62" s="299"/>
      <c r="X62" s="299"/>
      <c r="Y62" s="299"/>
      <c r="Z62" s="299"/>
      <c r="AA62" s="299"/>
      <c r="AB62" s="299"/>
      <c r="AC62" s="299"/>
      <c r="AD62" s="299"/>
      <c r="AE62" s="299"/>
      <c r="AF62" s="299"/>
      <c r="AG62" s="299"/>
      <c r="AH62" s="299"/>
      <c r="AI62" s="299"/>
      <c r="AJ62" s="299"/>
      <c r="AK62" s="299"/>
      <c r="AL62" s="299"/>
      <c r="AM62" s="299"/>
      <c r="AN62" s="299"/>
      <c r="AO62" s="299"/>
    </row>
    <row r="63" spans="1:41" ht="6.95" customHeight="1">
      <c r="A63" s="299"/>
      <c r="B63" s="387"/>
      <c r="C63" s="387"/>
      <c r="D63" s="387"/>
      <c r="E63" s="387"/>
      <c r="F63" s="387"/>
      <c r="G63" s="387"/>
      <c r="H63" s="387"/>
      <c r="I63" s="387"/>
      <c r="J63" s="387"/>
      <c r="K63" s="387"/>
      <c r="L63" s="387"/>
      <c r="M63" s="387"/>
      <c r="N63" s="387"/>
      <c r="O63" s="387"/>
      <c r="P63" s="387"/>
      <c r="Q63" s="387"/>
      <c r="R63" s="387"/>
      <c r="S63" s="387"/>
      <c r="T63" s="387"/>
      <c r="U63" s="299"/>
      <c r="V63" s="299"/>
      <c r="W63" s="299"/>
      <c r="X63" s="299"/>
      <c r="Y63" s="299"/>
      <c r="Z63" s="299"/>
      <c r="AA63" s="299"/>
      <c r="AB63" s="299"/>
      <c r="AC63" s="299"/>
      <c r="AD63" s="299"/>
      <c r="AE63" s="299"/>
      <c r="AF63" s="299"/>
      <c r="AG63" s="299"/>
      <c r="AH63" s="299"/>
      <c r="AI63" s="299"/>
      <c r="AJ63" s="299"/>
      <c r="AK63" s="299"/>
      <c r="AL63" s="299"/>
      <c r="AM63" s="299"/>
      <c r="AN63" s="299"/>
      <c r="AO63" s="299"/>
    </row>
    <row r="64" spans="1:41" ht="6.95" customHeight="1">
      <c r="A64" s="299"/>
      <c r="B64" s="387"/>
      <c r="C64" s="387"/>
      <c r="D64" s="387"/>
      <c r="E64" s="387"/>
      <c r="F64" s="387"/>
      <c r="G64" s="387"/>
      <c r="H64" s="387"/>
      <c r="I64" s="387"/>
      <c r="J64" s="387"/>
      <c r="K64" s="387"/>
      <c r="L64" s="387"/>
      <c r="M64" s="387"/>
      <c r="N64" s="387"/>
      <c r="O64" s="387"/>
      <c r="P64" s="387"/>
      <c r="Q64" s="387"/>
      <c r="R64" s="387"/>
      <c r="S64" s="387"/>
      <c r="T64" s="387"/>
      <c r="U64" s="299"/>
      <c r="V64" s="299"/>
      <c r="W64" s="299"/>
      <c r="X64" s="299"/>
      <c r="Y64" s="299"/>
      <c r="Z64" s="299"/>
      <c r="AA64" s="299"/>
      <c r="AB64" s="299"/>
      <c r="AC64" s="299"/>
      <c r="AD64" s="299"/>
      <c r="AE64" s="299"/>
      <c r="AF64" s="299"/>
      <c r="AG64" s="299"/>
      <c r="AH64" s="299"/>
      <c r="AI64" s="299"/>
      <c r="AJ64" s="299"/>
      <c r="AK64" s="299"/>
      <c r="AL64" s="299"/>
      <c r="AM64" s="299"/>
      <c r="AN64" s="299"/>
      <c r="AO64" s="299"/>
    </row>
    <row r="65" spans="1:41" ht="6.95" customHeight="1">
      <c r="A65" s="299"/>
      <c r="B65" s="299"/>
      <c r="C65" s="299"/>
      <c r="D65" s="299"/>
      <c r="E65" s="299"/>
      <c r="F65" s="299"/>
      <c r="G65" s="299"/>
      <c r="H65" s="299"/>
      <c r="I65" s="299"/>
      <c r="J65" s="299"/>
      <c r="K65" s="299"/>
      <c r="L65" s="299"/>
      <c r="M65" s="299"/>
      <c r="N65" s="299"/>
      <c r="O65" s="299"/>
      <c r="P65" s="299"/>
      <c r="Q65" s="299"/>
      <c r="R65" s="299"/>
      <c r="S65" s="299"/>
      <c r="T65" s="299"/>
      <c r="U65" s="299"/>
      <c r="V65" s="299"/>
      <c r="W65" s="299"/>
      <c r="X65" s="299"/>
      <c r="Y65" s="299"/>
      <c r="Z65" s="299"/>
      <c r="AA65" s="299"/>
      <c r="AB65" s="299"/>
      <c r="AC65" s="299"/>
      <c r="AD65" s="299"/>
      <c r="AE65" s="299"/>
      <c r="AF65" s="299"/>
      <c r="AG65" s="299"/>
      <c r="AH65" s="299"/>
      <c r="AI65" s="299"/>
      <c r="AJ65" s="299"/>
      <c r="AK65" s="299"/>
      <c r="AL65" s="299"/>
      <c r="AM65" s="299"/>
      <c r="AN65" s="299"/>
      <c r="AO65" s="299"/>
    </row>
    <row r="66" spans="1:41" ht="6.95" customHeight="1">
      <c r="A66" s="299"/>
      <c r="B66" s="299"/>
      <c r="C66" s="299"/>
      <c r="D66" s="299"/>
      <c r="E66" s="299"/>
      <c r="F66" s="299"/>
      <c r="G66" s="299"/>
      <c r="H66" s="299"/>
      <c r="I66" s="299"/>
      <c r="J66" s="299"/>
      <c r="K66" s="299"/>
      <c r="L66" s="299"/>
      <c r="M66" s="299"/>
      <c r="N66" s="299"/>
      <c r="O66" s="299"/>
      <c r="P66" s="299"/>
      <c r="Q66" s="299"/>
      <c r="R66" s="299"/>
      <c r="S66" s="299"/>
      <c r="T66" s="299"/>
      <c r="U66" s="299"/>
      <c r="V66" s="299"/>
      <c r="W66" s="299"/>
      <c r="X66" s="299"/>
      <c r="Y66" s="299"/>
      <c r="Z66" s="299"/>
      <c r="AA66" s="299"/>
      <c r="AB66" s="299"/>
      <c r="AC66" s="299"/>
      <c r="AD66" s="299"/>
      <c r="AE66" s="299"/>
      <c r="AF66" s="299"/>
      <c r="AG66" s="299"/>
      <c r="AH66" s="299"/>
      <c r="AI66" s="299"/>
      <c r="AJ66" s="299"/>
      <c r="AK66" s="299"/>
      <c r="AL66" s="299"/>
      <c r="AM66" s="299"/>
      <c r="AN66" s="299"/>
      <c r="AO66" s="299"/>
    </row>
    <row r="67" spans="1:41" ht="6.95" customHeight="1">
      <c r="A67" s="299"/>
      <c r="B67" s="299"/>
      <c r="C67" s="299"/>
      <c r="D67" s="299"/>
      <c r="E67" s="299"/>
      <c r="F67" s="299"/>
      <c r="G67" s="299"/>
      <c r="H67" s="299"/>
      <c r="I67" s="299"/>
      <c r="J67" s="299"/>
      <c r="K67" s="299"/>
      <c r="L67" s="299"/>
      <c r="M67" s="299"/>
      <c r="N67" s="299"/>
      <c r="O67" s="299"/>
      <c r="P67" s="299"/>
      <c r="Q67" s="299"/>
      <c r="R67" s="299"/>
      <c r="S67" s="299"/>
      <c r="T67" s="299"/>
      <c r="U67" s="299"/>
      <c r="V67" s="299"/>
      <c r="W67" s="299"/>
      <c r="X67" s="299"/>
      <c r="Y67" s="299"/>
      <c r="Z67" s="299"/>
      <c r="AA67" s="299"/>
      <c r="AB67" s="299"/>
      <c r="AC67" s="299"/>
      <c r="AD67" s="299"/>
      <c r="AE67" s="299"/>
      <c r="AF67" s="299"/>
      <c r="AG67" s="299"/>
      <c r="AH67" s="299"/>
      <c r="AI67" s="299"/>
      <c r="AJ67" s="299"/>
      <c r="AK67" s="299"/>
      <c r="AL67" s="299"/>
      <c r="AM67" s="299"/>
      <c r="AN67" s="299"/>
      <c r="AO67" s="299"/>
    </row>
    <row r="68" spans="1:41" ht="6.95" customHeight="1">
      <c r="A68" s="299"/>
      <c r="B68" s="299"/>
      <c r="C68" s="299"/>
      <c r="D68" s="299"/>
      <c r="E68" s="299"/>
      <c r="F68" s="299"/>
      <c r="G68" s="299"/>
      <c r="H68" s="299"/>
      <c r="I68" s="299"/>
      <c r="J68" s="299"/>
      <c r="K68" s="299"/>
      <c r="L68" s="299"/>
      <c r="M68" s="299"/>
      <c r="N68" s="299"/>
      <c r="O68" s="299"/>
      <c r="P68" s="299"/>
      <c r="Q68" s="299"/>
      <c r="R68" s="299"/>
      <c r="S68" s="299"/>
      <c r="T68" s="299"/>
      <c r="U68" s="299"/>
      <c r="V68" s="299"/>
      <c r="W68" s="299"/>
      <c r="X68" s="299"/>
      <c r="Y68" s="299"/>
      <c r="Z68" s="299"/>
      <c r="AA68" s="299"/>
      <c r="AB68" s="299"/>
      <c r="AC68" s="299"/>
      <c r="AD68" s="299"/>
      <c r="AE68" s="299"/>
      <c r="AF68" s="299"/>
      <c r="AG68" s="299"/>
      <c r="AH68" s="299"/>
      <c r="AI68" s="299"/>
      <c r="AJ68" s="299"/>
      <c r="AK68" s="299"/>
      <c r="AL68" s="299"/>
      <c r="AM68" s="299"/>
      <c r="AN68" s="299"/>
      <c r="AO68" s="299"/>
    </row>
    <row r="69" spans="1:41" ht="6.95" customHeight="1">
      <c r="A69" s="299"/>
      <c r="B69" s="299"/>
      <c r="C69" s="299"/>
      <c r="D69" s="299"/>
      <c r="E69" s="299"/>
      <c r="F69" s="299"/>
      <c r="G69" s="299"/>
      <c r="H69" s="299"/>
      <c r="I69" s="299"/>
      <c r="J69" s="299"/>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299"/>
      <c r="AJ69" s="299"/>
      <c r="AK69" s="299"/>
      <c r="AL69" s="299"/>
      <c r="AM69" s="299"/>
      <c r="AN69" s="299"/>
      <c r="AO69" s="299"/>
    </row>
    <row r="70" spans="1:41" ht="6.95" customHeight="1">
      <c r="A70" s="299"/>
      <c r="B70" s="299"/>
      <c r="C70" s="299"/>
      <c r="D70" s="299"/>
      <c r="E70" s="299"/>
      <c r="F70" s="299"/>
      <c r="G70" s="299"/>
      <c r="H70" s="299"/>
      <c r="I70" s="299"/>
      <c r="J70" s="299"/>
      <c r="K70" s="299"/>
      <c r="L70" s="299"/>
      <c r="M70" s="299"/>
      <c r="N70" s="299"/>
      <c r="O70" s="299"/>
      <c r="P70" s="299"/>
      <c r="Q70" s="299"/>
      <c r="R70" s="299"/>
      <c r="S70" s="299"/>
      <c r="T70" s="299"/>
      <c r="U70" s="299"/>
      <c r="V70" s="299"/>
      <c r="W70" s="299"/>
      <c r="X70" s="299"/>
      <c r="Y70" s="299"/>
      <c r="Z70" s="299"/>
      <c r="AA70" s="299"/>
      <c r="AB70" s="299"/>
      <c r="AC70" s="299"/>
      <c r="AD70" s="299"/>
      <c r="AE70" s="299"/>
      <c r="AF70" s="299"/>
      <c r="AG70" s="299"/>
      <c r="AH70" s="299"/>
      <c r="AI70" s="299"/>
      <c r="AJ70" s="299"/>
      <c r="AK70" s="299"/>
      <c r="AL70" s="299"/>
      <c r="AM70" s="299"/>
      <c r="AN70" s="299"/>
      <c r="AO70" s="299"/>
    </row>
    <row r="71" spans="1:41" ht="6.95" customHeight="1">
      <c r="A71" s="299"/>
      <c r="B71" s="299"/>
      <c r="C71" s="299"/>
      <c r="D71" s="299"/>
      <c r="E71" s="299"/>
      <c r="F71" s="299"/>
      <c r="G71" s="299"/>
      <c r="H71" s="299"/>
      <c r="I71" s="299"/>
      <c r="J71" s="299"/>
      <c r="K71" s="299"/>
      <c r="L71" s="299"/>
      <c r="M71" s="299"/>
      <c r="N71" s="299"/>
      <c r="O71" s="299"/>
      <c r="P71" s="299"/>
      <c r="Q71" s="299"/>
      <c r="R71" s="299"/>
      <c r="S71" s="299"/>
      <c r="T71" s="299"/>
      <c r="U71" s="299"/>
      <c r="V71" s="299"/>
      <c r="W71" s="299"/>
      <c r="X71" s="299"/>
      <c r="Y71" s="299"/>
      <c r="Z71" s="299"/>
      <c r="AA71" s="299"/>
      <c r="AB71" s="299"/>
      <c r="AC71" s="299"/>
      <c r="AD71" s="299"/>
      <c r="AE71" s="299"/>
      <c r="AF71" s="299"/>
      <c r="AG71" s="299"/>
      <c r="AH71" s="299"/>
      <c r="AI71" s="299"/>
      <c r="AJ71" s="299"/>
      <c r="AK71" s="299"/>
      <c r="AL71" s="299"/>
      <c r="AM71" s="299"/>
      <c r="AN71" s="299"/>
      <c r="AO71" s="299"/>
    </row>
    <row r="72" spans="1:41" ht="6.95" customHeight="1">
      <c r="A72" s="299"/>
      <c r="B72" s="299"/>
      <c r="C72" s="299"/>
      <c r="D72" s="299"/>
      <c r="E72" s="299"/>
      <c r="F72" s="299"/>
      <c r="G72" s="299"/>
      <c r="H72" s="299"/>
      <c r="I72" s="299"/>
      <c r="J72" s="299"/>
      <c r="K72" s="299"/>
      <c r="L72" s="299"/>
      <c r="M72" s="299"/>
      <c r="N72" s="299"/>
      <c r="O72" s="299"/>
      <c r="P72" s="299"/>
      <c r="Q72" s="299"/>
      <c r="R72" s="299"/>
      <c r="S72" s="299"/>
      <c r="T72" s="299"/>
      <c r="U72" s="299"/>
      <c r="V72" s="299"/>
      <c r="W72" s="299"/>
      <c r="X72" s="299"/>
      <c r="Y72" s="299"/>
      <c r="Z72" s="299"/>
      <c r="AA72" s="299"/>
      <c r="AB72" s="299"/>
      <c r="AC72" s="299"/>
      <c r="AD72" s="299"/>
      <c r="AE72" s="299"/>
      <c r="AF72" s="299"/>
      <c r="AG72" s="299"/>
      <c r="AH72" s="299"/>
      <c r="AI72" s="299"/>
      <c r="AJ72" s="299"/>
      <c r="AK72" s="299"/>
      <c r="AL72" s="299"/>
      <c r="AM72" s="299"/>
      <c r="AN72" s="299"/>
      <c r="AO72" s="299"/>
    </row>
    <row r="73" spans="1:41" ht="6.95" customHeight="1">
      <c r="A73" s="299"/>
      <c r="B73" s="299"/>
      <c r="C73" s="299"/>
      <c r="D73" s="299"/>
      <c r="E73" s="299"/>
      <c r="F73" s="299"/>
      <c r="G73" s="299"/>
      <c r="H73" s="299"/>
      <c r="I73" s="299"/>
      <c r="J73" s="299"/>
      <c r="K73" s="299"/>
      <c r="L73" s="299"/>
      <c r="M73" s="299"/>
      <c r="N73" s="299"/>
      <c r="O73" s="299"/>
      <c r="P73" s="299"/>
      <c r="Q73" s="299"/>
      <c r="R73" s="299"/>
      <c r="S73" s="299"/>
      <c r="T73" s="299"/>
      <c r="U73" s="299"/>
      <c r="V73" s="299"/>
      <c r="W73" s="299"/>
      <c r="X73" s="299"/>
      <c r="Y73" s="299"/>
      <c r="Z73" s="299"/>
      <c r="AA73" s="299"/>
      <c r="AB73" s="299"/>
      <c r="AC73" s="299"/>
      <c r="AD73" s="299"/>
      <c r="AE73" s="299"/>
      <c r="AF73" s="299"/>
      <c r="AG73" s="299"/>
      <c r="AH73" s="299"/>
      <c r="AI73" s="299"/>
      <c r="AJ73" s="299"/>
      <c r="AK73" s="299"/>
      <c r="AL73" s="299"/>
      <c r="AM73" s="299"/>
      <c r="AN73" s="299"/>
      <c r="AO73" s="299"/>
    </row>
    <row r="74" spans="1:41" ht="6.95" customHeight="1">
      <c r="A74" s="299"/>
      <c r="B74" s="299"/>
      <c r="C74" s="299"/>
      <c r="D74" s="299"/>
      <c r="E74" s="299"/>
      <c r="F74" s="299"/>
      <c r="G74" s="299"/>
      <c r="H74" s="299"/>
      <c r="I74" s="299"/>
      <c r="J74" s="299"/>
      <c r="K74" s="299"/>
      <c r="L74" s="299"/>
      <c r="M74" s="299"/>
      <c r="N74" s="299"/>
      <c r="O74" s="299"/>
      <c r="P74" s="299"/>
      <c r="Q74" s="299"/>
      <c r="R74" s="299"/>
      <c r="S74" s="299"/>
      <c r="T74" s="299"/>
      <c r="U74" s="299"/>
      <c r="V74" s="299"/>
      <c r="W74" s="299"/>
      <c r="X74" s="299"/>
      <c r="Y74" s="299"/>
      <c r="Z74" s="299"/>
      <c r="AA74" s="299"/>
      <c r="AB74" s="299"/>
      <c r="AC74" s="299"/>
      <c r="AD74" s="299"/>
      <c r="AE74" s="299"/>
      <c r="AF74" s="299"/>
      <c r="AG74" s="299"/>
      <c r="AH74" s="299"/>
      <c r="AI74" s="299"/>
      <c r="AJ74" s="299"/>
      <c r="AK74" s="299"/>
      <c r="AL74" s="299"/>
      <c r="AM74" s="299"/>
      <c r="AN74" s="299"/>
      <c r="AO74" s="299"/>
    </row>
    <row r="75" spans="1:41" ht="6.95" customHeight="1">
      <c r="A75" s="299"/>
      <c r="B75" s="299"/>
      <c r="C75" s="299"/>
      <c r="D75" s="299"/>
      <c r="E75" s="299"/>
      <c r="F75" s="299"/>
      <c r="G75" s="299"/>
      <c r="H75" s="299"/>
      <c r="I75" s="299"/>
      <c r="J75" s="299"/>
      <c r="K75" s="299"/>
      <c r="L75" s="299"/>
      <c r="M75" s="299"/>
      <c r="N75" s="299"/>
      <c r="O75" s="299"/>
      <c r="P75" s="299"/>
      <c r="Q75" s="299"/>
      <c r="R75" s="299"/>
      <c r="S75" s="299"/>
      <c r="T75" s="299"/>
      <c r="U75" s="299"/>
      <c r="V75" s="299"/>
      <c r="W75" s="299"/>
      <c r="X75" s="299"/>
      <c r="Y75" s="299"/>
      <c r="Z75" s="299"/>
      <c r="AA75" s="299"/>
      <c r="AB75" s="299"/>
      <c r="AC75" s="299"/>
      <c r="AD75" s="299"/>
      <c r="AE75" s="299"/>
      <c r="AF75" s="299"/>
      <c r="AG75" s="299"/>
      <c r="AH75" s="299"/>
      <c r="AI75" s="299"/>
      <c r="AJ75" s="299"/>
      <c r="AK75" s="299"/>
      <c r="AL75" s="299"/>
      <c r="AM75" s="299"/>
      <c r="AN75" s="299"/>
      <c r="AO75" s="299"/>
    </row>
    <row r="76" spans="1:41" ht="6.95" customHeight="1">
      <c r="A76" s="299"/>
      <c r="B76" s="299"/>
      <c r="C76" s="299"/>
      <c r="D76" s="299"/>
      <c r="E76" s="299"/>
      <c r="F76" s="299"/>
      <c r="G76" s="299"/>
      <c r="H76" s="299"/>
      <c r="I76" s="299"/>
      <c r="J76" s="299"/>
      <c r="K76" s="299"/>
      <c r="L76" s="299"/>
      <c r="M76" s="299"/>
      <c r="N76" s="299"/>
      <c r="O76" s="299"/>
      <c r="P76" s="299"/>
      <c r="Q76" s="299"/>
      <c r="R76" s="299"/>
      <c r="S76" s="299"/>
      <c r="T76" s="299"/>
      <c r="U76" s="299"/>
      <c r="V76" s="299"/>
      <c r="W76" s="299"/>
      <c r="X76" s="299"/>
      <c r="Y76" s="299"/>
      <c r="Z76" s="299"/>
      <c r="AA76" s="299"/>
      <c r="AB76" s="299"/>
      <c r="AC76" s="299"/>
      <c r="AD76" s="299"/>
      <c r="AE76" s="299"/>
      <c r="AF76" s="299"/>
      <c r="AG76" s="299"/>
      <c r="AH76" s="299"/>
      <c r="AI76" s="299"/>
      <c r="AJ76" s="299"/>
      <c r="AK76" s="299"/>
      <c r="AL76" s="299"/>
      <c r="AM76" s="299"/>
      <c r="AN76" s="299"/>
      <c r="AO76" s="299"/>
    </row>
    <row r="77" spans="1:41" ht="6.95" customHeight="1">
      <c r="A77" s="299"/>
      <c r="B77" s="299"/>
      <c r="C77" s="299"/>
      <c r="D77" s="299"/>
      <c r="E77" s="299"/>
      <c r="F77" s="299"/>
      <c r="G77" s="299"/>
      <c r="H77" s="299"/>
      <c r="I77" s="299"/>
      <c r="J77" s="299"/>
      <c r="K77" s="299"/>
      <c r="L77" s="299"/>
      <c r="M77" s="299"/>
      <c r="N77" s="299"/>
      <c r="O77" s="299"/>
      <c r="P77" s="299"/>
      <c r="Q77" s="299"/>
      <c r="R77" s="299"/>
      <c r="S77" s="299"/>
      <c r="T77" s="299"/>
      <c r="U77" s="299"/>
      <c r="V77" s="299"/>
      <c r="W77" s="299"/>
      <c r="X77" s="299"/>
      <c r="Y77" s="299"/>
      <c r="Z77" s="299"/>
      <c r="AA77" s="299"/>
      <c r="AB77" s="299"/>
      <c r="AC77" s="299"/>
      <c r="AD77" s="299"/>
      <c r="AE77" s="299"/>
      <c r="AF77" s="299"/>
      <c r="AG77" s="299"/>
      <c r="AH77" s="299"/>
      <c r="AI77" s="299"/>
      <c r="AJ77" s="299"/>
      <c r="AK77" s="299"/>
      <c r="AL77" s="299"/>
      <c r="AM77" s="299"/>
      <c r="AN77" s="299"/>
      <c r="AO77" s="299"/>
    </row>
  </sheetData>
  <mergeCells count="83">
    <mergeCell ref="C11:C12"/>
    <mergeCell ref="D11:D12"/>
    <mergeCell ref="E11:E12"/>
    <mergeCell ref="C17:C18"/>
    <mergeCell ref="E17:E18"/>
    <mergeCell ref="D17:D18"/>
    <mergeCell ref="C10:E10"/>
    <mergeCell ref="C16:E16"/>
    <mergeCell ref="C22:E22"/>
    <mergeCell ref="C54:R54"/>
    <mergeCell ref="C55:L55"/>
    <mergeCell ref="C43:R43"/>
    <mergeCell ref="C32:N33"/>
    <mergeCell ref="O32:P33"/>
    <mergeCell ref="Q33:R33"/>
    <mergeCell ref="C35:R35"/>
    <mergeCell ref="D36:Q36"/>
    <mergeCell ref="D37:R37"/>
    <mergeCell ref="D38:R38"/>
    <mergeCell ref="D39:R39"/>
    <mergeCell ref="D40:R40"/>
    <mergeCell ref="D41:R41"/>
    <mergeCell ref="C57:P57"/>
    <mergeCell ref="D44:R44"/>
    <mergeCell ref="D45:F45"/>
    <mergeCell ref="C47:R47"/>
    <mergeCell ref="C48:J48"/>
    <mergeCell ref="C49:R49"/>
    <mergeCell ref="C50:N51"/>
    <mergeCell ref="O50:P53"/>
    <mergeCell ref="Q51:R53"/>
    <mergeCell ref="C52:K52"/>
    <mergeCell ref="C53:E53"/>
    <mergeCell ref="D42:P42"/>
    <mergeCell ref="C29:H29"/>
    <mergeCell ref="I29:J31"/>
    <mergeCell ref="L29:M29"/>
    <mergeCell ref="O29:R31"/>
    <mergeCell ref="C30:H30"/>
    <mergeCell ref="L30:N31"/>
    <mergeCell ref="C31:H31"/>
    <mergeCell ref="I26:J28"/>
    <mergeCell ref="L26:N26"/>
    <mergeCell ref="O26:R28"/>
    <mergeCell ref="C27:H27"/>
    <mergeCell ref="L27:N28"/>
    <mergeCell ref="C28:H28"/>
    <mergeCell ref="F15:H19"/>
    <mergeCell ref="I15:N16"/>
    <mergeCell ref="O15:R19"/>
    <mergeCell ref="I18:N19"/>
    <mergeCell ref="C21:E21"/>
    <mergeCell ref="F21:H25"/>
    <mergeCell ref="I21:N22"/>
    <mergeCell ref="O21:R25"/>
    <mergeCell ref="I24:N25"/>
    <mergeCell ref="C23:C24"/>
    <mergeCell ref="D23:D24"/>
    <mergeCell ref="E23:E24"/>
    <mergeCell ref="F14:H14"/>
    <mergeCell ref="S6:S57"/>
    <mergeCell ref="T6:T58"/>
    <mergeCell ref="F7:H7"/>
    <mergeCell ref="P7:Q7"/>
    <mergeCell ref="F8:G8"/>
    <mergeCell ref="O8:R13"/>
    <mergeCell ref="O14:P14"/>
    <mergeCell ref="F20:H20"/>
    <mergeCell ref="O20:P20"/>
    <mergeCell ref="C26:H26"/>
    <mergeCell ref="C9:E9"/>
    <mergeCell ref="F9:H13"/>
    <mergeCell ref="I9:N10"/>
    <mergeCell ref="I12:N13"/>
    <mergeCell ref="C15:E15"/>
    <mergeCell ref="B2:F2"/>
    <mergeCell ref="C4:Q4"/>
    <mergeCell ref="C5:E7"/>
    <mergeCell ref="F5:H5"/>
    <mergeCell ref="J5:N7"/>
    <mergeCell ref="P5:Q5"/>
    <mergeCell ref="F6:H6"/>
    <mergeCell ref="P6:Q6"/>
  </mergeCells>
  <phoneticPr fontId="12"/>
  <printOptions horizontalCentered="1" verticalCentered="1"/>
  <pageMargins left="0" right="0" top="0" bottom="0" header="0" footer="0"/>
  <pageSetup paperSize="9" scale="73" orientation="portrait"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80"/>
  <sheetViews>
    <sheetView zoomScaleNormal="100" workbookViewId="0">
      <selection activeCell="AP103" sqref="AP103"/>
    </sheetView>
  </sheetViews>
  <sheetFormatPr defaultColWidth="9" defaultRowHeight="15" customHeight="1"/>
  <cols>
    <col min="1" max="1" width="10.75" style="300" customWidth="1"/>
    <col min="2" max="2" width="2.75" style="300" customWidth="1"/>
    <col min="3" max="4" width="1.75" style="300" customWidth="1"/>
    <col min="5" max="5" width="2.5" style="300" customWidth="1"/>
    <col min="6" max="6" width="1.75" style="300" customWidth="1"/>
    <col min="7" max="7" width="3" style="300" customWidth="1"/>
    <col min="8" max="9" width="2" style="300" customWidth="1"/>
    <col min="10" max="10" width="4.625" style="300" customWidth="1"/>
    <col min="11" max="11" width="9.125" style="300" customWidth="1"/>
    <col min="12" max="12" width="4.375" style="300" customWidth="1"/>
    <col min="13" max="13" width="9" style="300" customWidth="1"/>
    <col min="14" max="14" width="14" style="300" customWidth="1"/>
    <col min="15" max="15" width="0.875" style="300" customWidth="1"/>
    <col min="16" max="16" width="2.375" style="300" customWidth="1"/>
    <col min="17" max="17" width="1.875" style="300" customWidth="1"/>
    <col min="18" max="18" width="2.25" style="300" customWidth="1"/>
    <col min="19" max="19" width="5.625" style="300" customWidth="1"/>
    <col min="20" max="20" width="2" style="300" customWidth="1"/>
    <col min="21" max="21" width="2.75" style="300" customWidth="1"/>
    <col min="22" max="22" width="3.25" style="300" customWidth="1"/>
    <col min="23" max="23" width="1.125" style="300" customWidth="1"/>
    <col min="24" max="24" width="2.5" style="300" customWidth="1"/>
    <col min="25" max="25" width="2" style="300" customWidth="1"/>
    <col min="26" max="26" width="1.5" style="300" customWidth="1"/>
    <col min="27" max="27" width="0.875" style="300" customWidth="1"/>
    <col min="28" max="28" width="3.5" style="300" customWidth="1"/>
    <col min="29" max="29" width="5.125" style="300" customWidth="1"/>
    <col min="30" max="30" width="4.375" style="300" customWidth="1"/>
    <col min="31" max="31" width="1.25" style="300" customWidth="1"/>
    <col min="32" max="32" width="0.625" style="300" customWidth="1"/>
    <col min="33" max="33" width="3.75" style="300" customWidth="1"/>
    <col min="34" max="35" width="1" style="300" customWidth="1"/>
    <col min="36" max="36" width="2.875" style="300" customWidth="1"/>
    <col min="37" max="41" width="1.625" style="300" customWidth="1"/>
    <col min="42" max="42" width="1.375" style="300" customWidth="1"/>
    <col min="43" max="45" width="1.625" style="300" customWidth="1"/>
    <col min="46" max="16384" width="9" style="300"/>
  </cols>
  <sheetData>
    <row r="1" spans="1:46" ht="36" customHeight="1">
      <c r="A1" s="53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row>
    <row r="2" spans="1:46" ht="24" customHeight="1">
      <c r="A2" s="534"/>
      <c r="B2" s="534"/>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5"/>
      <c r="AF2" s="535"/>
      <c r="AG2" s="535"/>
      <c r="AH2" s="535"/>
      <c r="AI2" s="535"/>
      <c r="AJ2" s="534"/>
      <c r="AK2" s="534"/>
      <c r="AL2" s="534"/>
      <c r="AM2" s="534"/>
      <c r="AN2" s="534"/>
      <c r="AO2" s="534"/>
      <c r="AP2" s="534"/>
      <c r="AQ2" s="534"/>
      <c r="AR2" s="534"/>
      <c r="AS2" s="534"/>
      <c r="AT2" s="534"/>
    </row>
    <row r="3" spans="1:46" ht="17.25" customHeight="1">
      <c r="A3" s="534"/>
      <c r="B3" s="534"/>
      <c r="C3" s="534"/>
      <c r="D3" s="534"/>
      <c r="E3" s="534"/>
      <c r="F3" s="534"/>
      <c r="G3" s="534"/>
      <c r="H3" s="534"/>
      <c r="I3" s="534"/>
      <c r="J3" s="534"/>
      <c r="K3" s="534"/>
      <c r="L3" s="534"/>
      <c r="M3" s="534"/>
      <c r="N3" s="534"/>
      <c r="O3" s="534"/>
      <c r="P3" s="534"/>
      <c r="Q3" s="534"/>
      <c r="R3" s="534"/>
      <c r="S3" s="534"/>
      <c r="T3" s="534"/>
      <c r="U3" s="534"/>
      <c r="V3" s="534"/>
      <c r="W3" s="534"/>
      <c r="X3" s="534"/>
      <c r="Y3" s="534"/>
      <c r="Z3" s="534"/>
      <c r="AA3" s="534"/>
      <c r="AB3" s="534"/>
      <c r="AC3" s="534"/>
      <c r="AD3" s="534"/>
      <c r="AE3" s="534"/>
      <c r="AF3" s="534"/>
      <c r="AG3" s="534"/>
      <c r="AH3" s="534"/>
      <c r="AI3" s="534"/>
      <c r="AJ3" s="534"/>
      <c r="AK3" s="534"/>
      <c r="AL3" s="534"/>
      <c r="AM3" s="534"/>
      <c r="AN3" s="534"/>
      <c r="AO3" s="534"/>
      <c r="AP3" s="534"/>
      <c r="AQ3" s="534"/>
      <c r="AR3" s="534"/>
      <c r="AS3" s="534"/>
      <c r="AT3" s="534"/>
    </row>
    <row r="4" spans="1:46" ht="15.75" customHeight="1">
      <c r="A4" s="534"/>
      <c r="B4" s="534"/>
      <c r="C4" s="536"/>
      <c r="D4" s="536"/>
      <c r="E4" s="536"/>
      <c r="F4" s="536"/>
      <c r="G4" s="536"/>
      <c r="H4" s="536"/>
      <c r="I4" s="536"/>
      <c r="J4" s="536"/>
      <c r="K4" s="536"/>
      <c r="L4" s="536"/>
      <c r="M4" s="536"/>
      <c r="N4" s="536"/>
      <c r="O4" s="536"/>
      <c r="P4" s="536"/>
      <c r="Q4" s="536"/>
      <c r="R4" s="536"/>
      <c r="S4" s="536"/>
      <c r="T4" s="536"/>
      <c r="U4" s="534"/>
      <c r="V4" s="534"/>
      <c r="W4" s="534"/>
      <c r="X4" s="534"/>
      <c r="Y4" s="534"/>
      <c r="Z4" s="534"/>
      <c r="AA4" s="6995" t="s">
        <v>292</v>
      </c>
      <c r="AB4" s="6995"/>
      <c r="AC4" s="6995"/>
      <c r="AD4" s="537" t="str">
        <f>株式譲渡一面!AC4</f>
        <v>06</v>
      </c>
      <c r="AE4" s="6996" t="s">
        <v>293</v>
      </c>
      <c r="AF4" s="6996"/>
      <c r="AG4" s="6996"/>
      <c r="AH4" s="6996"/>
      <c r="AI4" s="6996"/>
      <c r="AJ4" s="534"/>
      <c r="AK4" s="534"/>
      <c r="AL4" s="534"/>
      <c r="AM4" s="534"/>
      <c r="AN4" s="534"/>
      <c r="AO4" s="534"/>
      <c r="AP4" s="534"/>
      <c r="AQ4" s="534"/>
      <c r="AR4" s="534"/>
      <c r="AS4" s="534"/>
      <c r="AT4" s="534"/>
    </row>
    <row r="5" spans="1:46" ht="8.25" customHeight="1">
      <c r="A5" s="534"/>
      <c r="B5" s="534"/>
      <c r="C5" s="538"/>
      <c r="D5" s="538"/>
      <c r="E5" s="538"/>
      <c r="F5" s="6997" t="s">
        <v>294</v>
      </c>
      <c r="G5" s="6997"/>
      <c r="H5" s="6997"/>
      <c r="I5" s="6997"/>
      <c r="J5" s="6997"/>
      <c r="K5" s="6997"/>
      <c r="L5" s="6997"/>
      <c r="M5" s="6997"/>
      <c r="N5" s="6997"/>
      <c r="O5" s="6997"/>
      <c r="P5" s="6997"/>
      <c r="Q5" s="6997"/>
      <c r="R5" s="6997"/>
      <c r="S5" s="538"/>
      <c r="T5" s="536"/>
      <c r="U5" s="534"/>
      <c r="V5" s="534"/>
      <c r="W5" s="534"/>
      <c r="X5" s="534"/>
      <c r="Y5" s="534"/>
      <c r="Z5" s="534"/>
      <c r="AA5" s="534"/>
      <c r="AB5" s="534"/>
      <c r="AC5" s="534"/>
      <c r="AD5" s="534"/>
      <c r="AE5" s="534"/>
      <c r="AF5" s="534"/>
      <c r="AG5" s="534"/>
      <c r="AH5" s="534"/>
      <c r="AI5" s="534"/>
      <c r="AJ5" s="534"/>
      <c r="AK5" s="534"/>
      <c r="AL5" s="534"/>
      <c r="AM5" s="534"/>
      <c r="AN5" s="534"/>
      <c r="AO5" s="534"/>
      <c r="AP5" s="534"/>
      <c r="AQ5" s="534"/>
      <c r="AR5" s="534"/>
      <c r="AS5" s="534"/>
      <c r="AT5" s="534"/>
    </row>
    <row r="6" spans="1:46" ht="30.75" customHeight="1">
      <c r="A6" s="534"/>
      <c r="B6" s="534"/>
      <c r="C6" s="538"/>
      <c r="D6" s="538"/>
      <c r="E6" s="538"/>
      <c r="F6" s="6997"/>
      <c r="G6" s="6997"/>
      <c r="H6" s="6997"/>
      <c r="I6" s="6997"/>
      <c r="J6" s="6997"/>
      <c r="K6" s="6997"/>
      <c r="L6" s="6997"/>
      <c r="M6" s="6997"/>
      <c r="N6" s="6997"/>
      <c r="O6" s="6997"/>
      <c r="P6" s="6997"/>
      <c r="Q6" s="6997"/>
      <c r="R6" s="6997"/>
      <c r="S6" s="538"/>
      <c r="T6" s="536"/>
      <c r="U6" s="534"/>
      <c r="V6" s="534"/>
      <c r="W6" s="6998" t="s">
        <v>295</v>
      </c>
      <c r="X6" s="6998"/>
      <c r="Y6" s="6998"/>
      <c r="Z6" s="6998"/>
      <c r="AA6" s="6998"/>
      <c r="AB6" s="6998"/>
      <c r="AC6" s="6999" t="str">
        <f>株式譲渡一面!AB6</f>
        <v>12345678</v>
      </c>
      <c r="AD6" s="7000"/>
      <c r="AE6" s="7000"/>
      <c r="AF6" s="7000"/>
      <c r="AG6" s="7000"/>
      <c r="AH6" s="7000"/>
      <c r="AI6" s="7000"/>
      <c r="AJ6" s="534"/>
      <c r="AK6" s="534"/>
      <c r="AL6" s="534"/>
      <c r="AM6" s="534"/>
      <c r="AN6" s="534"/>
      <c r="AO6" s="534"/>
      <c r="AP6" s="534"/>
      <c r="AQ6" s="534"/>
      <c r="AR6" s="534"/>
      <c r="AS6" s="534"/>
      <c r="AT6" s="534"/>
    </row>
    <row r="7" spans="1:46" ht="6.75" customHeight="1">
      <c r="A7" s="534"/>
      <c r="B7" s="534"/>
      <c r="C7" s="536"/>
      <c r="D7" s="536"/>
      <c r="E7" s="536"/>
      <c r="F7" s="536"/>
      <c r="G7" s="536"/>
      <c r="H7" s="536"/>
      <c r="I7" s="536"/>
      <c r="J7" s="536"/>
      <c r="K7" s="536"/>
      <c r="L7" s="536"/>
      <c r="M7" s="536"/>
      <c r="N7" s="536"/>
      <c r="O7" s="536"/>
      <c r="P7" s="536"/>
      <c r="Q7" s="536"/>
      <c r="R7" s="536"/>
      <c r="S7" s="536"/>
      <c r="T7" s="536"/>
      <c r="U7" s="534"/>
      <c r="V7" s="534"/>
      <c r="W7" s="534"/>
      <c r="X7" s="534"/>
      <c r="Y7" s="534"/>
      <c r="Z7" s="534"/>
      <c r="AA7" s="534"/>
      <c r="AB7" s="534"/>
      <c r="AC7" s="534"/>
      <c r="AD7" s="534"/>
      <c r="AE7" s="534"/>
      <c r="AF7" s="534"/>
      <c r="AG7" s="534"/>
      <c r="AH7" s="534"/>
      <c r="AI7" s="534"/>
      <c r="AJ7" s="534"/>
      <c r="AK7" s="534"/>
      <c r="AL7" s="534"/>
      <c r="AM7" s="534"/>
      <c r="AN7" s="534"/>
      <c r="AO7" s="534"/>
      <c r="AP7" s="534"/>
      <c r="AQ7" s="534"/>
      <c r="AR7" s="534"/>
      <c r="AS7" s="534"/>
      <c r="AT7" s="534"/>
    </row>
    <row r="8" spans="1:46" ht="27" customHeight="1">
      <c r="A8" s="534"/>
      <c r="B8" s="534"/>
      <c r="C8" s="539"/>
      <c r="D8" s="7004" t="s">
        <v>296</v>
      </c>
      <c r="E8" s="7004"/>
      <c r="F8" s="7004"/>
      <c r="G8" s="7004"/>
      <c r="H8" s="7004"/>
      <c r="I8" s="7004"/>
      <c r="J8" s="7004"/>
      <c r="K8" s="7004"/>
      <c r="L8" s="7004"/>
      <c r="M8" s="7004"/>
      <c r="N8" s="7004"/>
      <c r="O8" s="7004"/>
      <c r="P8" s="7004"/>
      <c r="Q8" s="7004"/>
      <c r="R8" s="7004"/>
      <c r="S8" s="7004"/>
      <c r="T8" s="536"/>
      <c r="U8" s="534"/>
      <c r="V8" s="534"/>
      <c r="W8" s="7005" t="s">
        <v>297</v>
      </c>
      <c r="X8" s="7006"/>
      <c r="Y8" s="7006"/>
      <c r="Z8" s="7007">
        <v>2</v>
      </c>
      <c r="AA8" s="7007"/>
      <c r="AB8" s="7007"/>
      <c r="AC8" s="7006" t="s">
        <v>298</v>
      </c>
      <c r="AD8" s="7006"/>
      <c r="AE8" s="7006"/>
      <c r="AF8" s="7006"/>
      <c r="AG8" s="7007">
        <v>1</v>
      </c>
      <c r="AH8" s="7007"/>
      <c r="AI8" s="540"/>
      <c r="AJ8" s="534"/>
      <c r="AK8" s="534"/>
      <c r="AL8" s="534"/>
      <c r="AM8" s="534"/>
      <c r="AN8" s="534"/>
      <c r="AO8" s="534"/>
      <c r="AP8" s="534"/>
      <c r="AQ8" s="534"/>
      <c r="AR8" s="534"/>
      <c r="AS8" s="534"/>
      <c r="AT8" s="534"/>
    </row>
    <row r="9" spans="1:46" ht="5.25" customHeight="1">
      <c r="A9" s="534"/>
      <c r="B9" s="534"/>
      <c r="C9" s="536"/>
      <c r="D9" s="536"/>
      <c r="E9" s="536"/>
      <c r="F9" s="536"/>
      <c r="G9" s="536"/>
      <c r="H9" s="536"/>
      <c r="I9" s="536"/>
      <c r="J9" s="536"/>
      <c r="K9" s="536"/>
      <c r="L9" s="536"/>
      <c r="M9" s="536"/>
      <c r="N9" s="536"/>
      <c r="O9" s="536"/>
      <c r="P9" s="536"/>
      <c r="Q9" s="536"/>
      <c r="R9" s="536"/>
      <c r="S9" s="536"/>
      <c r="T9" s="536"/>
      <c r="U9" s="534"/>
      <c r="V9" s="534"/>
      <c r="W9" s="541"/>
      <c r="X9" s="542"/>
      <c r="Y9" s="542"/>
      <c r="Z9" s="7001"/>
      <c r="AA9" s="7001"/>
      <c r="AB9" s="7001"/>
      <c r="AC9" s="543"/>
      <c r="AD9" s="542"/>
      <c r="AE9" s="542"/>
      <c r="AF9" s="542"/>
      <c r="AG9" s="7001"/>
      <c r="AH9" s="7001"/>
      <c r="AI9" s="7002"/>
      <c r="AJ9" s="534"/>
      <c r="AK9" s="534"/>
      <c r="AL9" s="534"/>
      <c r="AM9" s="534"/>
      <c r="AN9" s="534"/>
      <c r="AO9" s="534"/>
      <c r="AP9" s="534"/>
      <c r="AQ9" s="534"/>
      <c r="AR9" s="534"/>
      <c r="AS9" s="534"/>
      <c r="AT9" s="534"/>
    </row>
    <row r="10" spans="1:46" ht="21.75" customHeight="1">
      <c r="A10" s="534"/>
      <c r="B10" s="534"/>
      <c r="C10" s="534"/>
      <c r="D10" s="534"/>
      <c r="E10" s="534"/>
      <c r="F10" s="534"/>
      <c r="G10" s="534"/>
      <c r="H10" s="534"/>
      <c r="I10" s="534"/>
      <c r="J10" s="534"/>
      <c r="K10" s="534"/>
      <c r="L10" s="534"/>
      <c r="M10" s="534"/>
      <c r="N10" s="534"/>
      <c r="O10" s="534"/>
      <c r="P10" s="534"/>
      <c r="Q10" s="534"/>
      <c r="R10" s="534"/>
      <c r="S10" s="534"/>
      <c r="T10" s="534"/>
      <c r="U10" s="534"/>
      <c r="V10" s="534"/>
      <c r="W10" s="534"/>
      <c r="X10" s="534"/>
      <c r="Y10" s="534"/>
      <c r="Z10" s="534"/>
      <c r="AA10" s="534"/>
      <c r="AB10" s="534"/>
      <c r="AC10" s="534"/>
      <c r="AD10" s="534"/>
      <c r="AE10" s="534"/>
      <c r="AF10" s="534"/>
      <c r="AG10" s="534"/>
      <c r="AH10" s="534"/>
      <c r="AI10" s="534"/>
      <c r="AJ10" s="534"/>
      <c r="AK10" s="534"/>
      <c r="AL10" s="534"/>
      <c r="AM10" s="534"/>
      <c r="AN10" s="534"/>
      <c r="AO10" s="534"/>
      <c r="AP10" s="534"/>
      <c r="AQ10" s="534"/>
      <c r="AR10" s="534"/>
      <c r="AS10" s="534"/>
      <c r="AT10" s="534"/>
    </row>
    <row r="11" spans="1:46" ht="16.5" customHeight="1">
      <c r="A11" s="534"/>
      <c r="B11" s="534"/>
      <c r="C11" s="534"/>
      <c r="D11" s="7003" t="s">
        <v>1246</v>
      </c>
      <c r="E11" s="7003"/>
      <c r="F11" s="7003"/>
      <c r="G11" s="7003"/>
      <c r="H11" s="7003"/>
      <c r="I11" s="7003"/>
      <c r="J11" s="7003"/>
      <c r="K11" s="7003"/>
      <c r="L11" s="7003"/>
      <c r="M11" s="7003"/>
      <c r="N11" s="7003"/>
      <c r="O11" s="7003"/>
      <c r="P11" s="7003"/>
      <c r="Q11" s="7003"/>
      <c r="R11" s="7003"/>
      <c r="S11" s="7003"/>
      <c r="T11" s="7003"/>
      <c r="U11" s="7003"/>
      <c r="V11" s="7003"/>
      <c r="W11" s="7003"/>
      <c r="X11" s="7003"/>
      <c r="Y11" s="7003"/>
      <c r="Z11" s="7003"/>
      <c r="AA11" s="7003"/>
      <c r="AB11" s="7003"/>
      <c r="AC11" s="7003"/>
      <c r="AD11" s="7003"/>
      <c r="AE11" s="7003"/>
      <c r="AF11" s="7003"/>
      <c r="AG11" s="7003"/>
      <c r="AH11" s="534"/>
      <c r="AI11" s="534"/>
      <c r="AJ11" s="534"/>
      <c r="AK11" s="534"/>
      <c r="AL11" s="534"/>
      <c r="AM11" s="534"/>
      <c r="AN11" s="534"/>
      <c r="AO11" s="534"/>
      <c r="AP11" s="534"/>
      <c r="AQ11" s="534"/>
      <c r="AR11" s="534"/>
      <c r="AS11" s="534"/>
      <c r="AT11" s="534"/>
    </row>
    <row r="12" spans="1:46" ht="16.5" customHeight="1">
      <c r="A12" s="534"/>
      <c r="B12" s="534"/>
      <c r="C12" s="534"/>
      <c r="D12" s="7003" t="s">
        <v>1247</v>
      </c>
      <c r="E12" s="7003"/>
      <c r="F12" s="7003"/>
      <c r="G12" s="7003"/>
      <c r="H12" s="7003"/>
      <c r="I12" s="7003"/>
      <c r="J12" s="7003"/>
      <c r="K12" s="7003"/>
      <c r="L12" s="7003"/>
      <c r="M12" s="7003"/>
      <c r="N12" s="7003"/>
      <c r="O12" s="7003"/>
      <c r="P12" s="7003"/>
      <c r="Q12" s="7003"/>
      <c r="R12" s="7003"/>
      <c r="S12" s="7003"/>
      <c r="T12" s="7003"/>
      <c r="U12" s="7003"/>
      <c r="V12" s="7003"/>
      <c r="W12" s="7003"/>
      <c r="X12" s="7003"/>
      <c r="Y12" s="7003"/>
      <c r="Z12" s="7003"/>
      <c r="AA12" s="7003"/>
      <c r="AB12" s="7003"/>
      <c r="AC12" s="7003"/>
      <c r="AD12" s="7003"/>
      <c r="AE12" s="7003"/>
      <c r="AF12" s="7003"/>
      <c r="AG12" s="7003"/>
      <c r="AH12" s="534"/>
      <c r="AI12" s="534"/>
      <c r="AJ12" s="534"/>
      <c r="AK12" s="534"/>
      <c r="AL12" s="534"/>
      <c r="AM12" s="534"/>
      <c r="AN12" s="534"/>
      <c r="AO12" s="534"/>
      <c r="AP12" s="534"/>
      <c r="AQ12" s="534"/>
      <c r="AR12" s="534"/>
      <c r="AS12" s="534"/>
      <c r="AT12" s="534"/>
    </row>
    <row r="13" spans="1:46" ht="16.5" customHeight="1">
      <c r="A13" s="534"/>
      <c r="B13" s="534"/>
      <c r="C13" s="534"/>
      <c r="D13" s="7003" t="s">
        <v>1248</v>
      </c>
      <c r="E13" s="7003"/>
      <c r="F13" s="7003"/>
      <c r="G13" s="7003"/>
      <c r="H13" s="7003"/>
      <c r="I13" s="7003"/>
      <c r="J13" s="7003"/>
      <c r="K13" s="7003"/>
      <c r="L13" s="7003"/>
      <c r="M13" s="7003"/>
      <c r="N13" s="7003"/>
      <c r="O13" s="7003"/>
      <c r="P13" s="7003"/>
      <c r="Q13" s="7003"/>
      <c r="R13" s="7003"/>
      <c r="S13" s="7003"/>
      <c r="T13" s="7003"/>
      <c r="U13" s="7003"/>
      <c r="V13" s="7003"/>
      <c r="W13" s="7003"/>
      <c r="X13" s="7003"/>
      <c r="Y13" s="7003"/>
      <c r="Z13" s="7003"/>
      <c r="AA13" s="534"/>
      <c r="AB13" s="534"/>
      <c r="AC13" s="534"/>
      <c r="AD13" s="534"/>
      <c r="AE13" s="534"/>
      <c r="AF13" s="534"/>
      <c r="AG13" s="534"/>
      <c r="AH13" s="534"/>
      <c r="AI13" s="534"/>
      <c r="AJ13" s="534"/>
      <c r="AK13" s="534"/>
      <c r="AL13" s="534"/>
      <c r="AM13" s="534"/>
      <c r="AN13" s="534"/>
      <c r="AO13" s="534"/>
      <c r="AP13" s="534"/>
      <c r="AQ13" s="534"/>
      <c r="AR13" s="534"/>
      <c r="AS13" s="534"/>
      <c r="AT13" s="534"/>
    </row>
    <row r="14" spans="1:46" ht="16.5" customHeight="1">
      <c r="A14" s="534"/>
      <c r="B14" s="534"/>
      <c r="C14" s="534"/>
      <c r="D14" s="7003" t="s">
        <v>1272</v>
      </c>
      <c r="E14" s="7003"/>
      <c r="F14" s="7003"/>
      <c r="G14" s="7003"/>
      <c r="H14" s="7003"/>
      <c r="I14" s="7003"/>
      <c r="J14" s="7003"/>
      <c r="K14" s="7003"/>
      <c r="L14" s="7003"/>
      <c r="M14" s="7003"/>
      <c r="N14" s="7003"/>
      <c r="O14" s="7003"/>
      <c r="P14" s="7003"/>
      <c r="Q14" s="7003"/>
      <c r="R14" s="7003"/>
      <c r="S14" s="7003"/>
      <c r="T14" s="7003"/>
      <c r="U14" s="7003"/>
      <c r="V14" s="7003"/>
      <c r="W14" s="7003"/>
      <c r="X14" s="7003"/>
      <c r="Y14" s="7003"/>
      <c r="Z14" s="7003"/>
      <c r="AA14" s="7003"/>
      <c r="AB14" s="7003"/>
      <c r="AC14" s="7003"/>
      <c r="AD14" s="7003"/>
      <c r="AE14" s="7003"/>
      <c r="AF14" s="7003"/>
      <c r="AG14" s="7003"/>
      <c r="AH14" s="534"/>
      <c r="AI14" s="534"/>
      <c r="AJ14" s="534"/>
      <c r="AK14" s="534"/>
      <c r="AL14" s="534"/>
      <c r="AM14" s="534"/>
      <c r="AN14" s="534"/>
      <c r="AO14" s="534"/>
      <c r="AP14" s="534"/>
      <c r="AQ14" s="534"/>
      <c r="AR14" s="534"/>
      <c r="AS14" s="534"/>
      <c r="AT14" s="534"/>
    </row>
    <row r="15" spans="1:46" ht="16.5" customHeight="1">
      <c r="A15" s="534"/>
      <c r="B15" s="534"/>
      <c r="C15" s="534"/>
      <c r="D15" s="7003" t="s">
        <v>1271</v>
      </c>
      <c r="E15" s="7003"/>
      <c r="F15" s="7003"/>
      <c r="G15" s="7003"/>
      <c r="H15" s="7003"/>
      <c r="I15" s="7003"/>
      <c r="J15" s="7003"/>
      <c r="K15" s="7003"/>
      <c r="L15" s="7003"/>
      <c r="M15" s="7003"/>
      <c r="N15" s="7003"/>
      <c r="O15" s="7003"/>
      <c r="P15" s="534"/>
      <c r="Q15" s="534"/>
      <c r="R15" s="534"/>
      <c r="S15" s="534"/>
      <c r="T15" s="534"/>
      <c r="U15" s="534"/>
      <c r="V15" s="534"/>
      <c r="W15" s="534"/>
      <c r="X15" s="534"/>
      <c r="Y15" s="534"/>
      <c r="Z15" s="534"/>
      <c r="AA15" s="534"/>
      <c r="AB15" s="534"/>
      <c r="AC15" s="534"/>
      <c r="AD15" s="534"/>
      <c r="AE15" s="534"/>
      <c r="AF15" s="534"/>
      <c r="AG15" s="534"/>
      <c r="AH15" s="534"/>
      <c r="AI15" s="534"/>
      <c r="AJ15" s="534"/>
      <c r="AK15" s="534"/>
      <c r="AL15" s="534"/>
      <c r="AM15" s="534"/>
      <c r="AN15" s="534"/>
      <c r="AO15" s="534"/>
      <c r="AP15" s="534"/>
      <c r="AQ15" s="534"/>
      <c r="AR15" s="534"/>
      <c r="AS15" s="534"/>
      <c r="AT15" s="534"/>
    </row>
    <row r="16" spans="1:46" ht="13.5" customHeight="1">
      <c r="A16" s="534"/>
      <c r="B16" s="1426"/>
      <c r="C16" s="1426"/>
      <c r="D16" s="1426"/>
      <c r="E16" s="1426"/>
      <c r="F16" s="1426"/>
      <c r="G16" s="1426"/>
      <c r="H16" s="1426"/>
      <c r="I16" s="1426"/>
      <c r="J16" s="547"/>
      <c r="K16" s="534"/>
      <c r="L16" s="534"/>
      <c r="M16" s="534"/>
      <c r="N16" s="534"/>
      <c r="O16" s="534"/>
      <c r="P16" s="534"/>
      <c r="Q16" s="534"/>
      <c r="R16" s="534"/>
      <c r="S16" s="534"/>
      <c r="T16" s="534"/>
      <c r="U16" s="534"/>
      <c r="V16" s="534"/>
      <c r="W16" s="534"/>
      <c r="X16" s="534"/>
      <c r="Y16" s="534"/>
      <c r="Z16" s="534"/>
      <c r="AA16" s="534"/>
      <c r="AB16" s="534"/>
      <c r="AC16" s="534"/>
      <c r="AD16" s="534"/>
      <c r="AE16" s="534"/>
      <c r="AF16" s="534"/>
      <c r="AG16" s="534"/>
      <c r="AH16" s="534"/>
      <c r="AI16" s="534"/>
      <c r="AJ16" s="534"/>
      <c r="AK16" s="534"/>
      <c r="AL16" s="534"/>
      <c r="AM16" s="534"/>
      <c r="AN16" s="534"/>
      <c r="AO16" s="534"/>
      <c r="AP16" s="534"/>
      <c r="AQ16" s="534"/>
      <c r="AR16" s="534"/>
      <c r="AS16" s="534"/>
      <c r="AT16" s="534"/>
    </row>
    <row r="17" spans="1:46" ht="5.25" customHeight="1">
      <c r="A17" s="534"/>
      <c r="B17" s="534"/>
      <c r="C17" s="534"/>
      <c r="D17" s="534"/>
      <c r="E17" s="534"/>
      <c r="F17" s="534"/>
      <c r="G17" s="534"/>
      <c r="H17" s="534"/>
      <c r="I17" s="534"/>
      <c r="J17" s="534"/>
      <c r="K17" s="534"/>
      <c r="L17" s="534"/>
      <c r="M17" s="534"/>
      <c r="N17" s="534"/>
      <c r="O17" s="534"/>
      <c r="P17" s="534"/>
      <c r="Q17" s="534"/>
      <c r="R17" s="534"/>
      <c r="S17" s="534"/>
      <c r="T17" s="534"/>
      <c r="U17" s="534"/>
      <c r="V17" s="534"/>
      <c r="W17" s="534"/>
      <c r="X17" s="534"/>
      <c r="Y17" s="534"/>
      <c r="Z17" s="534"/>
      <c r="AA17" s="534"/>
      <c r="AB17" s="534"/>
      <c r="AC17" s="534"/>
      <c r="AD17" s="534"/>
      <c r="AE17" s="534"/>
      <c r="AF17" s="534"/>
      <c r="AG17" s="534"/>
      <c r="AH17" s="534"/>
      <c r="AI17" s="534"/>
      <c r="AJ17" s="534"/>
      <c r="AK17" s="534"/>
      <c r="AL17" s="534"/>
      <c r="AM17" s="534"/>
      <c r="AN17" s="534"/>
      <c r="AO17" s="534"/>
      <c r="AP17" s="534"/>
      <c r="AQ17" s="534"/>
      <c r="AR17" s="534"/>
      <c r="AS17" s="534"/>
      <c r="AT17" s="534"/>
    </row>
    <row r="18" spans="1:46" ht="18.75" customHeight="1">
      <c r="A18" s="534"/>
      <c r="B18" s="7012" t="s">
        <v>1061</v>
      </c>
      <c r="C18" s="7012"/>
      <c r="D18" s="7012"/>
      <c r="E18" s="7012"/>
      <c r="F18" s="7012"/>
      <c r="G18" s="548"/>
      <c r="H18" s="7024" t="str">
        <f>株式譲渡一面!I13</f>
        <v>A市××町１－２３－45</v>
      </c>
      <c r="I18" s="7024"/>
      <c r="J18" s="7024"/>
      <c r="K18" s="7024"/>
      <c r="L18" s="7024"/>
      <c r="M18" s="7024"/>
      <c r="N18" s="7024"/>
      <c r="O18" s="7024"/>
      <c r="P18" s="549"/>
      <c r="Q18" s="6992" t="s">
        <v>299</v>
      </c>
      <c r="R18" s="6993"/>
      <c r="S18" s="6994"/>
      <c r="T18" s="550"/>
      <c r="U18" s="6991" t="str">
        <f>株式譲渡一面!Y13</f>
        <v>コクゼイ　タロウ</v>
      </c>
      <c r="V18" s="6991"/>
      <c r="W18" s="6991"/>
      <c r="X18" s="6991"/>
      <c r="Y18" s="6991"/>
      <c r="Z18" s="6991"/>
      <c r="AA18" s="6991"/>
      <c r="AB18" s="6991"/>
      <c r="AC18" s="6991"/>
      <c r="AD18" s="6991"/>
      <c r="AE18" s="6991"/>
      <c r="AF18" s="6991"/>
      <c r="AG18" s="6991"/>
      <c r="AH18" s="550"/>
      <c r="AI18" s="536"/>
      <c r="AJ18" s="534"/>
      <c r="AK18" s="534"/>
      <c r="AL18" s="534"/>
      <c r="AM18" s="534"/>
      <c r="AN18" s="534"/>
      <c r="AO18" s="534"/>
      <c r="AP18" s="534"/>
      <c r="AQ18" s="534"/>
      <c r="AR18" s="534"/>
      <c r="AS18" s="534"/>
      <c r="AT18" s="534"/>
    </row>
    <row r="19" spans="1:46" ht="16.5" customHeight="1">
      <c r="A19" s="534"/>
      <c r="B19" s="7012"/>
      <c r="C19" s="7012"/>
      <c r="D19" s="7012"/>
      <c r="E19" s="7012"/>
      <c r="F19" s="7012"/>
      <c r="G19" s="551"/>
      <c r="H19" s="7024"/>
      <c r="I19" s="7024"/>
      <c r="J19" s="7024"/>
      <c r="K19" s="7024"/>
      <c r="L19" s="7024"/>
      <c r="M19" s="7024"/>
      <c r="N19" s="7024"/>
      <c r="O19" s="7024"/>
      <c r="P19" s="552"/>
      <c r="Q19" s="7017" t="s">
        <v>300</v>
      </c>
      <c r="R19" s="7018"/>
      <c r="S19" s="7019"/>
      <c r="T19" s="536"/>
      <c r="U19" s="7033" t="str">
        <f>株式譲渡一面!Y14</f>
        <v>国税　太郎</v>
      </c>
      <c r="V19" s="7033"/>
      <c r="W19" s="7033"/>
      <c r="X19" s="7033"/>
      <c r="Y19" s="7033"/>
      <c r="Z19" s="7033"/>
      <c r="AA19" s="7033"/>
      <c r="AB19" s="7033"/>
      <c r="AC19" s="7033"/>
      <c r="AD19" s="7033"/>
      <c r="AE19" s="7033"/>
      <c r="AF19" s="7033"/>
      <c r="AG19" s="7033"/>
      <c r="AH19" s="550"/>
      <c r="AI19" s="536"/>
      <c r="AJ19" s="534"/>
      <c r="AK19" s="534"/>
      <c r="AL19" s="534"/>
      <c r="AM19" s="534"/>
      <c r="AN19" s="534"/>
      <c r="AO19" s="534"/>
      <c r="AP19" s="534"/>
      <c r="AQ19" s="534"/>
      <c r="AR19" s="534"/>
      <c r="AS19" s="534"/>
      <c r="AT19" s="534"/>
    </row>
    <row r="20" spans="1:46" ht="18.75" customHeight="1">
      <c r="A20" s="534"/>
      <c r="B20" s="7012"/>
      <c r="C20" s="7012"/>
      <c r="D20" s="7012"/>
      <c r="E20" s="7012"/>
      <c r="F20" s="7012"/>
      <c r="G20" s="548" t="s">
        <v>301</v>
      </c>
      <c r="H20" s="7010"/>
      <c r="I20" s="7010"/>
      <c r="J20" s="7010"/>
      <c r="K20" s="7010"/>
      <c r="L20" s="7010"/>
      <c r="M20" s="7010"/>
      <c r="N20" s="7010"/>
      <c r="O20" s="7010"/>
      <c r="P20" s="549" t="s">
        <v>302</v>
      </c>
      <c r="Q20" s="7017"/>
      <c r="R20" s="7018"/>
      <c r="S20" s="7019"/>
      <c r="T20" s="550"/>
      <c r="U20" s="7033"/>
      <c r="V20" s="7033"/>
      <c r="W20" s="7033"/>
      <c r="X20" s="7033"/>
      <c r="Y20" s="7033"/>
      <c r="Z20" s="7033"/>
      <c r="AA20" s="7033"/>
      <c r="AB20" s="7033"/>
      <c r="AC20" s="7033"/>
      <c r="AD20" s="7033"/>
      <c r="AE20" s="7033"/>
      <c r="AF20" s="7033"/>
      <c r="AG20" s="7033"/>
      <c r="AH20" s="550"/>
      <c r="AI20" s="536"/>
      <c r="AJ20" s="534"/>
      <c r="AK20" s="534"/>
      <c r="AL20" s="534"/>
      <c r="AM20" s="534"/>
      <c r="AN20" s="534"/>
      <c r="AO20" s="534"/>
      <c r="AP20" s="534"/>
      <c r="AQ20" s="534"/>
      <c r="AR20" s="534"/>
      <c r="AS20" s="534"/>
      <c r="AT20" s="534"/>
    </row>
    <row r="21" spans="1:46" ht="20.25" customHeight="1">
      <c r="A21" s="534"/>
      <c r="B21" s="7011" t="s">
        <v>1062</v>
      </c>
      <c r="C21" s="7011"/>
      <c r="D21" s="7011"/>
      <c r="E21" s="7011"/>
      <c r="F21" s="7011"/>
      <c r="G21" s="553"/>
      <c r="H21" s="7013" t="str">
        <f>株式譲渡一面!H16</f>
        <v>123-456-7890</v>
      </c>
      <c r="I21" s="7013"/>
      <c r="J21" s="7013"/>
      <c r="K21" s="7013"/>
      <c r="L21" s="7013"/>
      <c r="M21" s="7013"/>
      <c r="N21" s="7013"/>
      <c r="O21" s="7013"/>
      <c r="P21" s="540"/>
      <c r="Q21" s="7014" t="s">
        <v>303</v>
      </c>
      <c r="R21" s="7015"/>
      <c r="S21" s="7016"/>
      <c r="T21" s="554"/>
      <c r="U21" s="7013" t="str">
        <f>株式譲渡一面!N16</f>
        <v>〇〇小売業</v>
      </c>
      <c r="V21" s="7013"/>
      <c r="W21" s="7013"/>
      <c r="X21" s="7013"/>
      <c r="Y21" s="7013"/>
      <c r="Z21" s="7013"/>
      <c r="AA21" s="7013"/>
      <c r="AB21" s="7013"/>
      <c r="AC21" s="7013"/>
      <c r="AD21" s="7013"/>
      <c r="AE21" s="7013"/>
      <c r="AF21" s="7013"/>
      <c r="AG21" s="7013"/>
      <c r="AH21" s="554"/>
      <c r="AI21" s="555"/>
      <c r="AJ21" s="534"/>
      <c r="AK21" s="534"/>
      <c r="AL21" s="534"/>
      <c r="AM21" s="534"/>
      <c r="AN21" s="534"/>
      <c r="AO21" s="534"/>
      <c r="AP21" s="534"/>
      <c r="AQ21" s="534"/>
      <c r="AR21" s="534"/>
      <c r="AS21" s="534"/>
      <c r="AT21" s="534"/>
    </row>
    <row r="22" spans="1:46" ht="22.5" customHeight="1">
      <c r="A22" s="534"/>
      <c r="B22" s="7012"/>
      <c r="C22" s="7012"/>
      <c r="D22" s="7012"/>
      <c r="E22" s="7012"/>
      <c r="F22" s="7012"/>
      <c r="G22" s="548"/>
      <c r="H22" s="7020"/>
      <c r="I22" s="7020"/>
      <c r="J22" s="7020"/>
      <c r="K22" s="7020"/>
      <c r="L22" s="7020"/>
      <c r="M22" s="7020"/>
      <c r="N22" s="7020"/>
      <c r="O22" s="7020"/>
      <c r="P22" s="549"/>
      <c r="Q22" s="7017"/>
      <c r="R22" s="7018"/>
      <c r="S22" s="7019"/>
      <c r="T22" s="550"/>
      <c r="U22" s="7020"/>
      <c r="V22" s="7020"/>
      <c r="W22" s="7020"/>
      <c r="X22" s="7020"/>
      <c r="Y22" s="7020"/>
      <c r="Z22" s="7020"/>
      <c r="AA22" s="7020"/>
      <c r="AB22" s="7020"/>
      <c r="AC22" s="7020"/>
      <c r="AD22" s="7020"/>
      <c r="AE22" s="7020"/>
      <c r="AF22" s="7020"/>
      <c r="AG22" s="7020"/>
      <c r="AH22" s="550"/>
      <c r="AI22" s="536"/>
      <c r="AJ22" s="534"/>
      <c r="AK22" s="534"/>
      <c r="AL22" s="534"/>
      <c r="AM22" s="534"/>
      <c r="AN22" s="534"/>
      <c r="AO22" s="534"/>
      <c r="AP22" s="534"/>
      <c r="AQ22" s="534"/>
      <c r="AR22" s="534"/>
      <c r="AS22" s="534"/>
      <c r="AT22" s="534"/>
    </row>
    <row r="23" spans="1:46" ht="23.25" customHeight="1">
      <c r="A23" s="534"/>
      <c r="B23" s="534"/>
      <c r="C23" s="7021" t="s">
        <v>304</v>
      </c>
      <c r="D23" s="7021"/>
      <c r="E23" s="7021"/>
      <c r="F23" s="7021"/>
      <c r="G23" s="7021"/>
      <c r="H23" s="7021"/>
      <c r="I23" s="7021"/>
      <c r="J23" s="7021"/>
      <c r="K23" s="7021"/>
      <c r="L23" s="7021"/>
      <c r="M23" s="7021"/>
      <c r="N23" s="7021"/>
      <c r="O23" s="7021"/>
      <c r="P23" s="7021"/>
      <c r="Q23" s="7021"/>
      <c r="R23" s="7021"/>
      <c r="S23" s="7021"/>
      <c r="T23" s="7021"/>
      <c r="U23" s="7021"/>
      <c r="V23" s="7021"/>
      <c r="W23" s="7021"/>
      <c r="X23" s="7021"/>
      <c r="Y23" s="534"/>
      <c r="Z23" s="534"/>
      <c r="AA23" s="534"/>
      <c r="AB23" s="534"/>
      <c r="AC23" s="534"/>
      <c r="AD23" s="534"/>
      <c r="AE23" s="534"/>
      <c r="AF23" s="534"/>
      <c r="AG23" s="534"/>
      <c r="AH23" s="534"/>
      <c r="AI23" s="534"/>
      <c r="AJ23" s="534"/>
      <c r="AK23" s="534"/>
      <c r="AL23" s="534"/>
      <c r="AM23" s="534"/>
      <c r="AN23" s="534"/>
      <c r="AO23" s="534"/>
      <c r="AP23" s="534"/>
      <c r="AQ23" s="534"/>
      <c r="AR23" s="534"/>
      <c r="AS23" s="534"/>
      <c r="AT23" s="534"/>
    </row>
    <row r="24" spans="1:46" ht="19.5" customHeight="1">
      <c r="A24" s="534"/>
      <c r="B24" s="534"/>
      <c r="C24" s="534"/>
      <c r="D24" s="534"/>
      <c r="E24" s="534"/>
      <c r="F24" s="534"/>
      <c r="G24" s="534"/>
      <c r="H24" s="534"/>
      <c r="I24" s="534"/>
      <c r="J24" s="534"/>
      <c r="K24" s="534"/>
      <c r="L24" s="534"/>
      <c r="M24" s="534"/>
      <c r="N24" s="534"/>
      <c r="O24" s="534"/>
      <c r="P24" s="534"/>
      <c r="Q24" s="534"/>
      <c r="R24" s="556"/>
      <c r="S24" s="556"/>
      <c r="T24" s="7018" t="s">
        <v>305</v>
      </c>
      <c r="U24" s="7018"/>
      <c r="V24" s="7018"/>
      <c r="W24" s="7018"/>
      <c r="X24" s="7018"/>
      <c r="Y24" s="7018"/>
      <c r="Z24" s="7018"/>
      <c r="AA24" s="7018"/>
      <c r="AB24" s="7018"/>
      <c r="AC24" s="7018"/>
      <c r="AD24" s="7018"/>
      <c r="AE24" s="7018"/>
      <c r="AF24" s="7018"/>
      <c r="AG24" s="556"/>
      <c r="AH24" s="556"/>
      <c r="AI24" s="556"/>
      <c r="AJ24" s="534"/>
      <c r="AK24" s="534"/>
      <c r="AL24" s="534"/>
      <c r="AM24" s="534"/>
      <c r="AN24" s="534"/>
      <c r="AO24" s="534"/>
      <c r="AP24" s="534"/>
      <c r="AQ24" s="534"/>
      <c r="AR24" s="534"/>
      <c r="AS24" s="534"/>
      <c r="AT24" s="534"/>
    </row>
    <row r="25" spans="1:46" ht="38.25" customHeight="1">
      <c r="A25" s="534"/>
      <c r="B25" s="534"/>
      <c r="C25" s="534"/>
      <c r="D25" s="534"/>
      <c r="E25" s="534"/>
      <c r="F25" s="534"/>
      <c r="G25" s="534"/>
      <c r="H25" s="534"/>
      <c r="I25" s="534"/>
      <c r="J25" s="534"/>
      <c r="K25" s="534"/>
      <c r="L25" s="534"/>
      <c r="M25" s="534"/>
      <c r="N25" s="534"/>
      <c r="O25" s="534"/>
      <c r="P25" s="534"/>
      <c r="Q25" s="534"/>
      <c r="R25" s="554"/>
      <c r="S25" s="7022" t="str">
        <f>'2-入力用'!AK71</f>
        <v>京都　四郎</v>
      </c>
      <c r="T25" s="7022"/>
      <c r="U25" s="7022"/>
      <c r="V25" s="7022"/>
      <c r="W25" s="7022"/>
      <c r="X25" s="7022"/>
      <c r="Y25" s="7022"/>
      <c r="Z25" s="7022"/>
      <c r="AA25" s="7022"/>
      <c r="AB25" s="7022"/>
      <c r="AC25" s="7022"/>
      <c r="AD25" s="7022"/>
      <c r="AE25" s="7022"/>
      <c r="AF25" s="7022"/>
      <c r="AG25" s="7022"/>
      <c r="AH25" s="554"/>
      <c r="AI25" s="555"/>
      <c r="AJ25" s="534"/>
      <c r="AK25" s="534"/>
      <c r="AL25" s="534"/>
      <c r="AM25" s="534"/>
      <c r="AN25" s="534"/>
      <c r="AO25" s="534"/>
      <c r="AP25" s="534"/>
      <c r="AQ25" s="534"/>
      <c r="AR25" s="534"/>
      <c r="AS25" s="534"/>
      <c r="AT25" s="534"/>
    </row>
    <row r="26" spans="1:46" ht="12" customHeight="1">
      <c r="A26" s="534"/>
      <c r="B26" s="534"/>
      <c r="C26" s="534"/>
      <c r="D26" s="534"/>
      <c r="E26" s="534"/>
      <c r="F26" s="534"/>
      <c r="G26" s="534"/>
      <c r="H26" s="534"/>
      <c r="I26" s="534"/>
      <c r="J26" s="534"/>
      <c r="K26" s="534"/>
      <c r="L26" s="534"/>
      <c r="M26" s="534"/>
      <c r="N26" s="534"/>
      <c r="O26" s="534"/>
      <c r="P26" s="534"/>
      <c r="Q26" s="534"/>
      <c r="R26" s="536"/>
      <c r="S26" s="550"/>
      <c r="T26" s="536"/>
      <c r="U26" s="536"/>
      <c r="V26" s="7023" t="s">
        <v>306</v>
      </c>
      <c r="W26" s="7023"/>
      <c r="X26" s="7023"/>
      <c r="Y26" s="6822" t="str">
        <f>'2-入力用'!AL73</f>
        <v>〇〇〇-〇〇〇-〇〇〇〇</v>
      </c>
      <c r="Z26" s="6822"/>
      <c r="AA26" s="6822"/>
      <c r="AB26" s="6822"/>
      <c r="AC26" s="6822"/>
      <c r="AD26" s="6822"/>
      <c r="AE26" s="6822"/>
      <c r="AF26" s="6822"/>
      <c r="AG26" s="6822"/>
      <c r="AH26" s="7009" t="s">
        <v>307</v>
      </c>
      <c r="AI26" s="7009"/>
      <c r="AJ26" s="534"/>
      <c r="AK26" s="534"/>
      <c r="AL26" s="534"/>
      <c r="AM26" s="534"/>
      <c r="AN26" s="534"/>
      <c r="AO26" s="534"/>
      <c r="AP26" s="534"/>
      <c r="AQ26" s="534"/>
      <c r="AR26" s="534"/>
      <c r="AS26" s="534"/>
      <c r="AT26" s="534"/>
    </row>
    <row r="27" spans="1:46" ht="12" customHeight="1">
      <c r="A27" s="534"/>
      <c r="B27" s="534"/>
      <c r="C27" s="534"/>
      <c r="D27" s="534"/>
      <c r="E27" s="534"/>
      <c r="F27" s="534"/>
      <c r="G27" s="534"/>
      <c r="H27" s="534"/>
      <c r="I27" s="534"/>
      <c r="J27" s="534"/>
      <c r="K27" s="534"/>
      <c r="L27" s="534"/>
      <c r="M27" s="534"/>
      <c r="N27" s="534"/>
      <c r="O27" s="534"/>
      <c r="P27" s="534"/>
      <c r="Q27" s="534"/>
      <c r="R27" s="534"/>
      <c r="S27" s="534"/>
      <c r="T27" s="534"/>
      <c r="U27" s="534"/>
      <c r="V27" s="534"/>
      <c r="W27" s="534"/>
      <c r="X27" s="534"/>
      <c r="Y27" s="534"/>
      <c r="Z27" s="534"/>
      <c r="AA27" s="534"/>
      <c r="AB27" s="534"/>
      <c r="AC27" s="534"/>
      <c r="AD27" s="534"/>
      <c r="AE27" s="534"/>
      <c r="AF27" s="534"/>
      <c r="AG27" s="534"/>
      <c r="AH27" s="534"/>
      <c r="AI27" s="534"/>
      <c r="AJ27" s="534"/>
      <c r="AK27" s="534"/>
      <c r="AL27" s="534"/>
      <c r="AM27" s="534"/>
      <c r="AN27" s="534"/>
      <c r="AO27" s="534"/>
      <c r="AP27" s="534"/>
      <c r="AQ27" s="534"/>
      <c r="AR27" s="534"/>
      <c r="AS27" s="534"/>
      <c r="AT27" s="534"/>
    </row>
    <row r="28" spans="1:46" ht="9" customHeight="1">
      <c r="A28" s="534"/>
      <c r="B28" s="534"/>
      <c r="C28" s="534"/>
      <c r="D28" s="534"/>
      <c r="E28" s="7035" t="s">
        <v>308</v>
      </c>
      <c r="F28" s="7035"/>
      <c r="G28" s="7035"/>
      <c r="H28" s="7035"/>
      <c r="I28" s="7035"/>
      <c r="J28" s="7035"/>
      <c r="K28" s="7035"/>
      <c r="L28" s="7035"/>
      <c r="M28" s="534"/>
      <c r="N28" s="534"/>
      <c r="O28" s="534"/>
      <c r="P28" s="534"/>
      <c r="Q28" s="534"/>
      <c r="R28" s="534"/>
      <c r="S28" s="534"/>
      <c r="T28" s="534"/>
      <c r="U28" s="534"/>
      <c r="V28" s="534"/>
      <c r="W28" s="534"/>
      <c r="X28" s="534"/>
      <c r="Y28" s="534"/>
      <c r="Z28" s="534"/>
      <c r="AA28" s="534"/>
      <c r="AB28" s="534"/>
      <c r="AC28" s="534"/>
      <c r="AD28" s="534"/>
      <c r="AE28" s="534"/>
      <c r="AF28" s="534"/>
      <c r="AG28" s="534"/>
      <c r="AH28" s="534"/>
      <c r="AI28" s="534"/>
      <c r="AJ28" s="534"/>
      <c r="AK28" s="534"/>
      <c r="AL28" s="534"/>
      <c r="AM28" s="534"/>
      <c r="AN28" s="534"/>
      <c r="AO28" s="534"/>
      <c r="AP28" s="534"/>
      <c r="AQ28" s="534"/>
      <c r="AR28" s="534"/>
      <c r="AS28" s="534"/>
      <c r="AT28" s="534"/>
    </row>
    <row r="29" spans="1:46" ht="12" customHeight="1">
      <c r="A29" s="534"/>
      <c r="B29" s="534"/>
      <c r="C29" s="557"/>
      <c r="D29" s="558"/>
      <c r="E29" s="7035"/>
      <c r="F29" s="7035"/>
      <c r="G29" s="7035"/>
      <c r="H29" s="7035"/>
      <c r="I29" s="7035"/>
      <c r="J29" s="7035"/>
      <c r="K29" s="7035"/>
      <c r="L29" s="7035"/>
      <c r="M29" s="558"/>
      <c r="N29" s="558"/>
      <c r="O29" s="558"/>
      <c r="P29" s="558"/>
      <c r="Q29" s="558"/>
      <c r="R29" s="558"/>
      <c r="S29" s="558"/>
      <c r="T29" s="558"/>
      <c r="U29" s="558"/>
      <c r="V29" s="558"/>
      <c r="W29" s="558"/>
      <c r="X29" s="558"/>
      <c r="Y29" s="558"/>
      <c r="Z29" s="558"/>
      <c r="AA29" s="558"/>
      <c r="AB29" s="558"/>
      <c r="AC29" s="558"/>
      <c r="AD29" s="558"/>
      <c r="AE29" s="558"/>
      <c r="AF29" s="558"/>
      <c r="AG29" s="559"/>
      <c r="AH29" s="534"/>
      <c r="AI29" s="534"/>
      <c r="AJ29" s="534"/>
      <c r="AK29" s="534"/>
      <c r="AL29" s="534"/>
      <c r="AM29" s="534"/>
      <c r="AN29" s="534"/>
      <c r="AO29" s="534"/>
      <c r="AP29" s="534"/>
      <c r="AQ29" s="534"/>
      <c r="AR29" s="534"/>
      <c r="AS29" s="534"/>
      <c r="AT29" s="534"/>
    </row>
    <row r="30" spans="1:46" ht="6.75" customHeight="1">
      <c r="A30" s="534"/>
      <c r="B30" s="534"/>
      <c r="C30" s="560"/>
      <c r="D30" s="534"/>
      <c r="E30" s="534"/>
      <c r="F30" s="534"/>
      <c r="G30" s="534"/>
      <c r="H30" s="534"/>
      <c r="I30" s="534"/>
      <c r="J30" s="534"/>
      <c r="K30" s="534"/>
      <c r="L30" s="534"/>
      <c r="M30" s="534"/>
      <c r="N30" s="534"/>
      <c r="O30" s="534"/>
      <c r="P30" s="534"/>
      <c r="Q30" s="534"/>
      <c r="R30" s="534"/>
      <c r="S30" s="534"/>
      <c r="T30" s="534"/>
      <c r="U30" s="534"/>
      <c r="V30" s="534"/>
      <c r="W30" s="534"/>
      <c r="X30" s="534"/>
      <c r="Y30" s="534"/>
      <c r="Z30" s="534"/>
      <c r="AA30" s="534"/>
      <c r="AB30" s="534"/>
      <c r="AC30" s="534"/>
      <c r="AD30" s="534"/>
      <c r="AE30" s="534"/>
      <c r="AF30" s="534"/>
      <c r="AG30" s="561"/>
      <c r="AH30" s="534"/>
      <c r="AI30" s="534"/>
      <c r="AJ30" s="534"/>
      <c r="AK30" s="534"/>
      <c r="AL30" s="534"/>
      <c r="AM30" s="534"/>
      <c r="AN30" s="534"/>
      <c r="AO30" s="534"/>
      <c r="AP30" s="534"/>
      <c r="AQ30" s="534"/>
      <c r="AR30" s="534"/>
      <c r="AS30" s="534"/>
      <c r="AT30" s="534"/>
    </row>
    <row r="31" spans="1:46" ht="15.95" customHeight="1">
      <c r="A31" s="534"/>
      <c r="B31" s="534"/>
      <c r="C31" s="560"/>
      <c r="D31" s="534"/>
      <c r="E31" s="534"/>
      <c r="F31" s="534"/>
      <c r="G31" s="7008" t="s">
        <v>1250</v>
      </c>
      <c r="H31" s="7008"/>
      <c r="I31" s="7008"/>
      <c r="J31" s="7008"/>
      <c r="K31" s="7008"/>
      <c r="L31" s="7008"/>
      <c r="M31" s="7008"/>
      <c r="N31" s="7008"/>
      <c r="O31" s="7008"/>
      <c r="P31" s="7008"/>
      <c r="Q31" s="7008"/>
      <c r="R31" s="7008"/>
      <c r="S31" s="7008"/>
      <c r="T31" s="7008"/>
      <c r="U31" s="7008"/>
      <c r="V31" s="7008"/>
      <c r="W31" s="7008"/>
      <c r="X31" s="7008"/>
      <c r="Y31" s="7008"/>
      <c r="Z31" s="7008"/>
      <c r="AA31" s="7008"/>
      <c r="AB31" s="7008"/>
      <c r="AC31" s="7008"/>
      <c r="AD31" s="7008"/>
      <c r="AE31" s="7008"/>
      <c r="AF31" s="7008"/>
      <c r="AG31" s="561"/>
      <c r="AH31" s="534"/>
      <c r="AI31" s="534"/>
      <c r="AJ31" s="534"/>
      <c r="AK31" s="534"/>
      <c r="AL31" s="534"/>
      <c r="AM31" s="534"/>
      <c r="AN31" s="534"/>
      <c r="AO31" s="534"/>
      <c r="AP31" s="534"/>
      <c r="AQ31" s="534"/>
      <c r="AR31" s="534"/>
      <c r="AS31" s="534"/>
      <c r="AT31" s="534"/>
    </row>
    <row r="32" spans="1:46" ht="15.95" customHeight="1">
      <c r="A32" s="534"/>
      <c r="B32" s="534"/>
      <c r="C32" s="560"/>
      <c r="D32" s="534"/>
      <c r="E32" s="534"/>
      <c r="F32" s="534"/>
      <c r="G32" s="562"/>
      <c r="H32" s="7036" t="s">
        <v>1249</v>
      </c>
      <c r="I32" s="7036"/>
      <c r="J32" s="7036"/>
      <c r="K32" s="7036"/>
      <c r="L32" s="7036"/>
      <c r="M32" s="7036"/>
      <c r="N32" s="562"/>
      <c r="O32" s="562"/>
      <c r="P32" s="562"/>
      <c r="Q32" s="562"/>
      <c r="R32" s="562"/>
      <c r="S32" s="562"/>
      <c r="T32" s="562"/>
      <c r="U32" s="562"/>
      <c r="V32" s="562"/>
      <c r="W32" s="562"/>
      <c r="X32" s="562"/>
      <c r="Y32" s="562"/>
      <c r="Z32" s="562"/>
      <c r="AA32" s="562"/>
      <c r="AB32" s="562"/>
      <c r="AC32" s="562"/>
      <c r="AD32" s="562"/>
      <c r="AE32" s="562"/>
      <c r="AF32" s="562"/>
      <c r="AG32" s="561"/>
      <c r="AH32" s="534"/>
      <c r="AI32" s="534"/>
      <c r="AJ32" s="534"/>
      <c r="AK32" s="534"/>
      <c r="AL32" s="534"/>
      <c r="AM32" s="534"/>
      <c r="AN32" s="534"/>
      <c r="AO32" s="534"/>
      <c r="AP32" s="534"/>
      <c r="AQ32" s="534"/>
      <c r="AR32" s="534"/>
      <c r="AS32" s="534"/>
      <c r="AT32" s="534"/>
    </row>
    <row r="33" spans="1:46" ht="15.95" customHeight="1">
      <c r="A33" s="534"/>
      <c r="B33" s="534"/>
      <c r="C33" s="560"/>
      <c r="D33" s="534"/>
      <c r="E33" s="534"/>
      <c r="F33" s="534"/>
      <c r="G33" s="562"/>
      <c r="H33" s="562"/>
      <c r="I33" s="7008" t="s">
        <v>1251</v>
      </c>
      <c r="J33" s="7008"/>
      <c r="K33" s="7008"/>
      <c r="L33" s="7008"/>
      <c r="M33" s="7008"/>
      <c r="N33" s="7008"/>
      <c r="O33" s="7008"/>
      <c r="P33" s="7008"/>
      <c r="Q33" s="7008"/>
      <c r="R33" s="7008"/>
      <c r="S33" s="7008"/>
      <c r="T33" s="7008"/>
      <c r="U33" s="7008"/>
      <c r="V33" s="7008"/>
      <c r="W33" s="7008"/>
      <c r="X33" s="7008"/>
      <c r="Y33" s="7008"/>
      <c r="Z33" s="7008"/>
      <c r="AA33" s="7008"/>
      <c r="AB33" s="7008"/>
      <c r="AC33" s="7008"/>
      <c r="AD33" s="7008"/>
      <c r="AE33" s="7008"/>
      <c r="AF33" s="7008"/>
      <c r="AG33" s="561"/>
      <c r="AH33" s="534"/>
      <c r="AI33" s="534"/>
      <c r="AJ33" s="534"/>
      <c r="AK33" s="534"/>
      <c r="AL33" s="534"/>
      <c r="AM33" s="534"/>
      <c r="AN33" s="534"/>
      <c r="AO33" s="534"/>
      <c r="AP33" s="534"/>
      <c r="AQ33" s="534"/>
      <c r="AR33" s="534"/>
      <c r="AS33" s="534"/>
      <c r="AT33" s="534"/>
    </row>
    <row r="34" spans="1:46" ht="15.95" customHeight="1">
      <c r="A34" s="534"/>
      <c r="B34" s="534"/>
      <c r="C34" s="560"/>
      <c r="D34" s="534"/>
      <c r="E34" s="534"/>
      <c r="F34" s="534"/>
      <c r="G34" s="562"/>
      <c r="H34" s="7036" t="s">
        <v>1252</v>
      </c>
      <c r="I34" s="7036"/>
      <c r="J34" s="7036"/>
      <c r="K34" s="7036"/>
      <c r="L34" s="7036"/>
      <c r="M34" s="7036"/>
      <c r="N34" s="562"/>
      <c r="O34" s="562"/>
      <c r="P34" s="562"/>
      <c r="Q34" s="562"/>
      <c r="R34" s="562"/>
      <c r="S34" s="562"/>
      <c r="T34" s="562"/>
      <c r="U34" s="562"/>
      <c r="V34" s="562"/>
      <c r="W34" s="562"/>
      <c r="X34" s="562"/>
      <c r="Y34" s="562"/>
      <c r="Z34" s="562"/>
      <c r="AA34" s="562"/>
      <c r="AB34" s="562"/>
      <c r="AC34" s="562"/>
      <c r="AD34" s="562"/>
      <c r="AE34" s="562"/>
      <c r="AF34" s="545"/>
      <c r="AG34" s="561"/>
      <c r="AH34" s="534"/>
      <c r="AI34" s="534"/>
      <c r="AJ34" s="534"/>
      <c r="AK34" s="534"/>
      <c r="AL34" s="534"/>
      <c r="AM34" s="534"/>
      <c r="AN34" s="534"/>
      <c r="AO34" s="534"/>
      <c r="AP34" s="534"/>
      <c r="AQ34" s="534"/>
      <c r="AR34" s="534"/>
      <c r="AS34" s="534"/>
      <c r="AT34" s="534"/>
    </row>
    <row r="35" spans="1:46" ht="15.95" customHeight="1">
      <c r="A35" s="534"/>
      <c r="B35" s="534"/>
      <c r="C35" s="560"/>
      <c r="D35" s="534"/>
      <c r="E35" s="534"/>
      <c r="F35" s="534"/>
      <c r="G35" s="562"/>
      <c r="H35" s="7037" t="s">
        <v>1262</v>
      </c>
      <c r="I35" s="7037"/>
      <c r="J35" s="7037"/>
      <c r="K35" s="7037"/>
      <c r="L35" s="7037"/>
      <c r="M35" s="7037"/>
      <c r="N35" s="7037"/>
      <c r="O35" s="7037"/>
      <c r="P35" s="7037"/>
      <c r="Q35" s="7037"/>
      <c r="R35" s="7037"/>
      <c r="S35" s="7037"/>
      <c r="T35" s="7037"/>
      <c r="U35" s="7037"/>
      <c r="V35" s="7037"/>
      <c r="W35" s="7037"/>
      <c r="X35" s="7037"/>
      <c r="Y35" s="7037"/>
      <c r="Z35" s="7037"/>
      <c r="AA35" s="7037"/>
      <c r="AB35" s="7037"/>
      <c r="AC35" s="7037"/>
      <c r="AD35" s="7037"/>
      <c r="AE35" s="7037"/>
      <c r="AF35" s="7037"/>
      <c r="AG35" s="561"/>
      <c r="AH35" s="534"/>
      <c r="AI35" s="534"/>
      <c r="AJ35" s="534"/>
      <c r="AK35" s="534"/>
      <c r="AL35" s="534"/>
      <c r="AM35" s="534"/>
      <c r="AN35" s="534"/>
      <c r="AO35" s="534"/>
      <c r="AP35" s="534"/>
      <c r="AQ35" s="534"/>
      <c r="AR35" s="534"/>
      <c r="AS35" s="534"/>
      <c r="AT35" s="534"/>
    </row>
    <row r="36" spans="1:46" ht="15.95" customHeight="1">
      <c r="A36" s="534"/>
      <c r="B36" s="534"/>
      <c r="C36" s="560"/>
      <c r="D36" s="534"/>
      <c r="E36" s="534"/>
      <c r="F36" s="534"/>
      <c r="G36" s="562"/>
      <c r="H36" s="1434"/>
      <c r="I36" s="7037" t="s">
        <v>1263</v>
      </c>
      <c r="J36" s="7037"/>
      <c r="K36" s="7037"/>
      <c r="L36" s="7037"/>
      <c r="M36" s="7037"/>
      <c r="N36" s="7037"/>
      <c r="O36" s="7037"/>
      <c r="P36" s="7037"/>
      <c r="Q36" s="7037"/>
      <c r="R36" s="7037"/>
      <c r="S36" s="7037"/>
      <c r="T36" s="7037"/>
      <c r="U36" s="7037"/>
      <c r="V36" s="7037"/>
      <c r="W36" s="7037"/>
      <c r="X36" s="7037"/>
      <c r="Y36" s="7037"/>
      <c r="Z36" s="7037"/>
      <c r="AA36" s="7037"/>
      <c r="AB36" s="7037"/>
      <c r="AC36" s="7037"/>
      <c r="AD36" s="7037"/>
      <c r="AE36" s="7037"/>
      <c r="AF36" s="7037"/>
      <c r="AG36" s="561"/>
      <c r="AH36" s="534"/>
      <c r="AI36" s="534"/>
      <c r="AJ36" s="534"/>
      <c r="AK36" s="534"/>
      <c r="AL36" s="534"/>
      <c r="AM36" s="534"/>
      <c r="AN36" s="534"/>
      <c r="AO36" s="534"/>
      <c r="AP36" s="534"/>
      <c r="AQ36" s="534"/>
      <c r="AR36" s="534"/>
      <c r="AS36" s="534"/>
      <c r="AT36" s="534"/>
    </row>
    <row r="37" spans="1:46" ht="15.95" customHeight="1">
      <c r="A37" s="534"/>
      <c r="B37" s="534"/>
      <c r="C37" s="560"/>
      <c r="D37" s="534"/>
      <c r="E37" s="534"/>
      <c r="F37" s="534"/>
      <c r="G37" s="562"/>
      <c r="H37" s="767"/>
      <c r="I37" s="7038" t="s">
        <v>1264</v>
      </c>
      <c r="J37" s="7038"/>
      <c r="K37" s="7038"/>
      <c r="L37" s="7038"/>
      <c r="M37" s="7038"/>
      <c r="N37" s="7038"/>
      <c r="O37" s="7038"/>
      <c r="P37" s="7038"/>
      <c r="Q37" s="7038"/>
      <c r="R37" s="7038"/>
      <c r="S37" s="767"/>
      <c r="T37" s="767"/>
      <c r="U37" s="767"/>
      <c r="V37" s="767"/>
      <c r="W37" s="767"/>
      <c r="X37" s="767"/>
      <c r="Y37" s="767"/>
      <c r="Z37" s="767"/>
      <c r="AA37" s="767"/>
      <c r="AB37" s="767"/>
      <c r="AC37" s="767"/>
      <c r="AD37" s="767"/>
      <c r="AE37" s="767"/>
      <c r="AF37" s="534"/>
      <c r="AG37" s="561"/>
      <c r="AH37" s="534"/>
      <c r="AI37" s="534"/>
      <c r="AJ37" s="534"/>
      <c r="AK37" s="534"/>
      <c r="AL37" s="534"/>
      <c r="AM37" s="534"/>
      <c r="AN37" s="534"/>
      <c r="AO37" s="534"/>
      <c r="AP37" s="534"/>
      <c r="AQ37" s="534"/>
      <c r="AR37" s="534"/>
      <c r="AS37" s="534"/>
      <c r="AT37" s="534"/>
    </row>
    <row r="38" spans="1:46" ht="7.5" customHeight="1">
      <c r="A38" s="534"/>
      <c r="B38" s="534"/>
      <c r="C38" s="560"/>
      <c r="D38" s="534"/>
      <c r="E38" s="534"/>
      <c r="F38" s="534"/>
      <c r="G38" s="562"/>
      <c r="H38" s="562"/>
      <c r="I38" s="1428"/>
      <c r="J38" s="1428"/>
      <c r="K38" s="1428"/>
      <c r="L38" s="1428"/>
      <c r="M38" s="1428"/>
      <c r="N38" s="1428"/>
      <c r="O38" s="1428"/>
      <c r="P38" s="1428"/>
      <c r="Q38" s="1428"/>
      <c r="R38" s="1428"/>
      <c r="S38" s="562"/>
      <c r="T38" s="562"/>
      <c r="U38" s="562"/>
      <c r="V38" s="562"/>
      <c r="W38" s="562"/>
      <c r="X38" s="562"/>
      <c r="Y38" s="562"/>
      <c r="Z38" s="562"/>
      <c r="AA38" s="562"/>
      <c r="AB38" s="562"/>
      <c r="AC38" s="562"/>
      <c r="AD38" s="562"/>
      <c r="AE38" s="562"/>
      <c r="AF38" s="545"/>
      <c r="AG38" s="561"/>
      <c r="AH38" s="534"/>
      <c r="AI38" s="534"/>
      <c r="AJ38" s="534"/>
      <c r="AK38" s="534"/>
      <c r="AL38" s="534"/>
      <c r="AM38" s="534"/>
      <c r="AN38" s="534"/>
      <c r="AO38" s="534"/>
      <c r="AP38" s="534"/>
      <c r="AQ38" s="534"/>
      <c r="AR38" s="534"/>
      <c r="AS38" s="534"/>
      <c r="AT38" s="534"/>
    </row>
    <row r="39" spans="1:46" ht="15.95" customHeight="1">
      <c r="A39" s="534"/>
      <c r="B39" s="534"/>
      <c r="C39" s="560"/>
      <c r="D39" s="534"/>
      <c r="E39" s="534"/>
      <c r="F39" s="534"/>
      <c r="G39" s="7008" t="s">
        <v>309</v>
      </c>
      <c r="H39" s="7008"/>
      <c r="I39" s="7008"/>
      <c r="J39" s="7008"/>
      <c r="K39" s="7008"/>
      <c r="L39" s="7008"/>
      <c r="M39" s="7008"/>
      <c r="N39" s="7008"/>
      <c r="O39" s="7008"/>
      <c r="P39" s="7008"/>
      <c r="Q39" s="7008"/>
      <c r="R39" s="7008"/>
      <c r="S39" s="7008"/>
      <c r="T39" s="7008"/>
      <c r="U39" s="7008"/>
      <c r="V39" s="7008"/>
      <c r="W39" s="7008"/>
      <c r="X39" s="7008"/>
      <c r="Y39" s="7008"/>
      <c r="Z39" s="7008"/>
      <c r="AA39" s="7008"/>
      <c r="AB39" s="7008"/>
      <c r="AC39" s="7008"/>
      <c r="AD39" s="7008"/>
      <c r="AE39" s="7008"/>
      <c r="AF39" s="7008"/>
      <c r="AG39" s="561"/>
      <c r="AH39" s="534"/>
      <c r="AI39" s="534"/>
      <c r="AJ39" s="534"/>
      <c r="AK39" s="534"/>
      <c r="AL39" s="534"/>
      <c r="AM39" s="534"/>
      <c r="AN39" s="534"/>
      <c r="AO39" s="534"/>
      <c r="AP39" s="534"/>
      <c r="AQ39" s="534"/>
      <c r="AR39" s="534"/>
      <c r="AS39" s="534"/>
      <c r="AT39" s="534"/>
    </row>
    <row r="40" spans="1:46" ht="15.95" customHeight="1">
      <c r="A40" s="534"/>
      <c r="B40" s="534"/>
      <c r="C40" s="560"/>
      <c r="D40" s="534"/>
      <c r="E40" s="534"/>
      <c r="F40" s="534"/>
      <c r="G40" s="563"/>
      <c r="H40" s="7008" t="s">
        <v>310</v>
      </c>
      <c r="I40" s="7008"/>
      <c r="J40" s="7008"/>
      <c r="K40" s="7008"/>
      <c r="L40" s="7008"/>
      <c r="M40" s="7008"/>
      <c r="N40" s="7008"/>
      <c r="O40" s="7008"/>
      <c r="P40" s="7008"/>
      <c r="Q40" s="7008"/>
      <c r="R40" s="7008"/>
      <c r="S40" s="7008"/>
      <c r="T40" s="7008"/>
      <c r="U40" s="7008"/>
      <c r="V40" s="7008"/>
      <c r="W40" s="7008"/>
      <c r="X40" s="7008"/>
      <c r="Y40" s="7008"/>
      <c r="Z40" s="7008"/>
      <c r="AA40" s="7008"/>
      <c r="AB40" s="7008"/>
      <c r="AC40" s="7008"/>
      <c r="AD40" s="7008"/>
      <c r="AE40" s="7008"/>
      <c r="AF40" s="7008"/>
      <c r="AG40" s="561"/>
      <c r="AH40" s="534"/>
      <c r="AI40" s="534"/>
      <c r="AJ40" s="534"/>
      <c r="AK40" s="534"/>
      <c r="AL40" s="534"/>
      <c r="AM40" s="534"/>
      <c r="AN40" s="534"/>
      <c r="AO40" s="534"/>
      <c r="AP40" s="534"/>
      <c r="AQ40" s="534"/>
      <c r="AR40" s="534"/>
      <c r="AS40" s="534"/>
      <c r="AT40" s="534"/>
    </row>
    <row r="41" spans="1:46" ht="15.95" customHeight="1">
      <c r="A41" s="534"/>
      <c r="B41" s="534"/>
      <c r="C41" s="560"/>
      <c r="D41" s="534"/>
      <c r="E41" s="534"/>
      <c r="F41" s="534"/>
      <c r="G41" s="562"/>
      <c r="H41" s="7008" t="s">
        <v>311</v>
      </c>
      <c r="I41" s="7008"/>
      <c r="J41" s="7008"/>
      <c r="K41" s="7008"/>
      <c r="L41" s="7008"/>
      <c r="M41" s="7008"/>
      <c r="N41" s="562"/>
      <c r="O41" s="562"/>
      <c r="P41" s="562"/>
      <c r="Q41" s="562"/>
      <c r="R41" s="562"/>
      <c r="S41" s="562"/>
      <c r="T41" s="562"/>
      <c r="U41" s="562"/>
      <c r="V41" s="562"/>
      <c r="W41" s="562"/>
      <c r="X41" s="562"/>
      <c r="Y41" s="562"/>
      <c r="Z41" s="562"/>
      <c r="AA41" s="562"/>
      <c r="AB41" s="562"/>
      <c r="AC41" s="562"/>
      <c r="AD41" s="562"/>
      <c r="AE41" s="562"/>
      <c r="AF41" s="545"/>
      <c r="AG41" s="561"/>
      <c r="AH41" s="534"/>
      <c r="AI41" s="534"/>
      <c r="AJ41" s="534"/>
      <c r="AK41" s="534"/>
      <c r="AL41" s="534"/>
      <c r="AM41" s="534"/>
      <c r="AN41" s="534"/>
      <c r="AO41" s="534"/>
      <c r="AP41" s="534"/>
      <c r="AQ41" s="534"/>
      <c r="AR41" s="534"/>
      <c r="AS41" s="534"/>
      <c r="AT41" s="534"/>
    </row>
    <row r="42" spans="1:46" ht="7.5" customHeight="1">
      <c r="A42" s="534"/>
      <c r="B42" s="534"/>
      <c r="C42" s="560"/>
      <c r="D42" s="534"/>
      <c r="E42" s="534"/>
      <c r="F42" s="534"/>
      <c r="G42" s="545"/>
      <c r="H42" s="545"/>
      <c r="I42" s="545"/>
      <c r="J42" s="545"/>
      <c r="K42" s="545"/>
      <c r="L42" s="545"/>
      <c r="M42" s="545"/>
      <c r="N42" s="545"/>
      <c r="O42" s="545"/>
      <c r="P42" s="545"/>
      <c r="Q42" s="545"/>
      <c r="R42" s="545"/>
      <c r="S42" s="545"/>
      <c r="T42" s="545"/>
      <c r="U42" s="545"/>
      <c r="V42" s="545"/>
      <c r="W42" s="545"/>
      <c r="X42" s="545"/>
      <c r="Y42" s="545"/>
      <c r="Z42" s="545"/>
      <c r="AA42" s="545"/>
      <c r="AB42" s="545"/>
      <c r="AC42" s="545"/>
      <c r="AD42" s="545"/>
      <c r="AE42" s="545"/>
      <c r="AF42" s="545"/>
      <c r="AG42" s="561"/>
      <c r="AH42" s="534"/>
      <c r="AI42" s="534"/>
      <c r="AJ42" s="534"/>
      <c r="AK42" s="534"/>
      <c r="AL42" s="534"/>
      <c r="AM42" s="534"/>
      <c r="AN42" s="534"/>
      <c r="AO42" s="534"/>
      <c r="AP42" s="534"/>
      <c r="AQ42" s="534"/>
      <c r="AR42" s="534"/>
      <c r="AS42" s="534"/>
      <c r="AT42" s="534"/>
    </row>
    <row r="43" spans="1:46" ht="15.95" customHeight="1">
      <c r="A43" s="534"/>
      <c r="B43" s="534"/>
      <c r="C43" s="560"/>
      <c r="D43" s="534"/>
      <c r="E43" s="534"/>
      <c r="F43" s="534"/>
      <c r="G43" s="7008" t="s">
        <v>312</v>
      </c>
      <c r="H43" s="7008"/>
      <c r="I43" s="7008"/>
      <c r="J43" s="7008"/>
      <c r="K43" s="7008"/>
      <c r="L43" s="7008"/>
      <c r="M43" s="7008"/>
      <c r="N43" s="7008"/>
      <c r="O43" s="7008"/>
      <c r="P43" s="7008"/>
      <c r="Q43" s="7008"/>
      <c r="R43" s="7008"/>
      <c r="S43" s="7008"/>
      <c r="T43" s="7008"/>
      <c r="U43" s="7008"/>
      <c r="V43" s="7008"/>
      <c r="W43" s="7008"/>
      <c r="X43" s="7008"/>
      <c r="Y43" s="7008"/>
      <c r="Z43" s="7008"/>
      <c r="AA43" s="7008"/>
      <c r="AB43" s="7008"/>
      <c r="AC43" s="7008"/>
      <c r="AD43" s="564"/>
      <c r="AE43" s="545"/>
      <c r="AF43" s="545"/>
      <c r="AG43" s="561"/>
      <c r="AH43" s="534"/>
      <c r="AI43" s="534"/>
      <c r="AJ43" s="534"/>
      <c r="AK43" s="534"/>
      <c r="AL43" s="534"/>
      <c r="AM43" s="534"/>
      <c r="AN43" s="534"/>
      <c r="AO43" s="534"/>
      <c r="AP43" s="534"/>
      <c r="AQ43" s="534"/>
      <c r="AR43" s="534"/>
      <c r="AS43" s="534"/>
      <c r="AT43" s="534"/>
    </row>
    <row r="44" spans="1:46" ht="15.95" customHeight="1">
      <c r="A44" s="534"/>
      <c r="B44" s="534"/>
      <c r="C44" s="560"/>
      <c r="D44" s="534"/>
      <c r="E44" s="534"/>
      <c r="F44" s="534"/>
      <c r="G44" s="564"/>
      <c r="H44" s="7008" t="s">
        <v>313</v>
      </c>
      <c r="I44" s="7008"/>
      <c r="J44" s="7008"/>
      <c r="K44" s="7008"/>
      <c r="L44" s="7008"/>
      <c r="M44" s="7008"/>
      <c r="N44" s="7008"/>
      <c r="O44" s="7008"/>
      <c r="P44" s="7008"/>
      <c r="Q44" s="7008"/>
      <c r="R44" s="7008"/>
      <c r="S44" s="7008"/>
      <c r="T44" s="7008"/>
      <c r="U44" s="7008"/>
      <c r="V44" s="7008"/>
      <c r="W44" s="7008"/>
      <c r="X44" s="7008"/>
      <c r="Y44" s="7008"/>
      <c r="Z44" s="7008"/>
      <c r="AA44" s="7008"/>
      <c r="AB44" s="7008"/>
      <c r="AC44" s="7008"/>
      <c r="AD44" s="7008"/>
      <c r="AE44" s="7008"/>
      <c r="AF44" s="7008"/>
      <c r="AG44" s="561"/>
      <c r="AH44" s="534"/>
      <c r="AI44" s="534"/>
      <c r="AJ44" s="534"/>
      <c r="AK44" s="534"/>
      <c r="AL44" s="534"/>
      <c r="AM44" s="534"/>
      <c r="AN44" s="534"/>
      <c r="AO44" s="534"/>
      <c r="AP44" s="534"/>
      <c r="AQ44" s="534"/>
      <c r="AR44" s="534"/>
      <c r="AS44" s="534"/>
      <c r="AT44" s="534"/>
    </row>
    <row r="45" spans="1:46" ht="15.95" customHeight="1">
      <c r="A45" s="534"/>
      <c r="B45" s="534"/>
      <c r="C45" s="560"/>
      <c r="D45" s="534"/>
      <c r="E45" s="534"/>
      <c r="F45" s="534"/>
      <c r="G45" s="545"/>
      <c r="H45" s="545"/>
      <c r="I45" s="545" t="s">
        <v>314</v>
      </c>
      <c r="J45" s="545"/>
      <c r="K45" s="545"/>
      <c r="L45" s="545"/>
      <c r="M45" s="545"/>
      <c r="N45" s="545"/>
      <c r="O45" s="545"/>
      <c r="P45" s="545"/>
      <c r="Q45" s="545"/>
      <c r="R45" s="545"/>
      <c r="S45" s="545"/>
      <c r="T45" s="545"/>
      <c r="U45" s="545"/>
      <c r="V45" s="545"/>
      <c r="W45" s="545"/>
      <c r="X45" s="545"/>
      <c r="Y45" s="545"/>
      <c r="Z45" s="545"/>
      <c r="AA45" s="545"/>
      <c r="AB45" s="545"/>
      <c r="AC45" s="545"/>
      <c r="AD45" s="545"/>
      <c r="AE45" s="545"/>
      <c r="AF45" s="545"/>
      <c r="AG45" s="561"/>
      <c r="AH45" s="534"/>
      <c r="AI45" s="534"/>
      <c r="AJ45" s="534"/>
      <c r="AK45" s="534"/>
      <c r="AL45" s="534"/>
      <c r="AM45" s="534"/>
      <c r="AN45" s="534"/>
      <c r="AO45" s="534"/>
      <c r="AP45" s="534"/>
      <c r="AQ45" s="534"/>
      <c r="AR45" s="534"/>
      <c r="AS45" s="534"/>
      <c r="AT45" s="534"/>
    </row>
    <row r="46" spans="1:46" ht="15.95" customHeight="1">
      <c r="A46" s="534"/>
      <c r="B46" s="534"/>
      <c r="C46" s="560"/>
      <c r="D46" s="534"/>
      <c r="E46" s="534"/>
      <c r="F46" s="534"/>
      <c r="G46" s="562" t="s">
        <v>315</v>
      </c>
      <c r="H46" s="544"/>
      <c r="I46" s="544"/>
      <c r="J46" s="544"/>
      <c r="K46" s="544"/>
      <c r="L46" s="565" t="s">
        <v>316</v>
      </c>
      <c r="M46" s="544"/>
      <c r="N46" s="544"/>
      <c r="O46" s="544"/>
      <c r="P46" s="544"/>
      <c r="Q46" s="544"/>
      <c r="R46" s="544"/>
      <c r="S46" s="544"/>
      <c r="T46" s="562"/>
      <c r="U46" s="562"/>
      <c r="V46" s="562"/>
      <c r="W46" s="562"/>
      <c r="X46" s="562"/>
      <c r="Y46" s="562"/>
      <c r="Z46" s="562"/>
      <c r="AA46" s="562"/>
      <c r="AB46" s="562"/>
      <c r="AC46" s="562"/>
      <c r="AD46" s="562"/>
      <c r="AE46" s="562"/>
      <c r="AF46" s="545"/>
      <c r="AG46" s="561"/>
      <c r="AH46" s="534"/>
      <c r="AI46" s="534"/>
      <c r="AJ46" s="534"/>
      <c r="AK46" s="534"/>
      <c r="AL46" s="534"/>
      <c r="AM46" s="534"/>
      <c r="AN46" s="534"/>
      <c r="AO46" s="534"/>
      <c r="AP46" s="534"/>
      <c r="AQ46" s="534"/>
      <c r="AR46" s="534"/>
      <c r="AS46" s="534"/>
      <c r="AT46" s="534"/>
    </row>
    <row r="47" spans="1:46" ht="15.95" customHeight="1">
      <c r="A47" s="534"/>
      <c r="B47" s="534"/>
      <c r="C47" s="560"/>
      <c r="D47" s="534"/>
      <c r="E47" s="534"/>
      <c r="F47" s="534"/>
      <c r="G47" s="566"/>
      <c r="H47" s="7008" t="s">
        <v>317</v>
      </c>
      <c r="I47" s="7008"/>
      <c r="J47" s="7008"/>
      <c r="K47" s="7008"/>
      <c r="L47" s="7008"/>
      <c r="M47" s="7008"/>
      <c r="N47" s="7008"/>
      <c r="O47" s="7008"/>
      <c r="P47" s="7008"/>
      <c r="Q47" s="7008"/>
      <c r="R47" s="544"/>
      <c r="S47" s="544"/>
      <c r="T47" s="544"/>
      <c r="U47" s="544"/>
      <c r="V47" s="544"/>
      <c r="W47" s="544"/>
      <c r="X47" s="544"/>
      <c r="Y47" s="544"/>
      <c r="Z47" s="544"/>
      <c r="AA47" s="544"/>
      <c r="AB47" s="544"/>
      <c r="AC47" s="544"/>
      <c r="AD47" s="544"/>
      <c r="AE47" s="544"/>
      <c r="AF47" s="544"/>
      <c r="AG47" s="561"/>
      <c r="AH47" s="534"/>
      <c r="AI47" s="534"/>
      <c r="AJ47" s="534"/>
      <c r="AK47" s="534"/>
      <c r="AL47" s="534"/>
      <c r="AM47" s="534"/>
      <c r="AN47" s="534"/>
      <c r="AO47" s="534"/>
      <c r="AP47" s="534"/>
      <c r="AQ47" s="534"/>
      <c r="AR47" s="534"/>
      <c r="AS47" s="534"/>
      <c r="AT47" s="534"/>
    </row>
    <row r="48" spans="1:46" ht="15.95" customHeight="1">
      <c r="A48" s="534"/>
      <c r="B48" s="534"/>
      <c r="C48" s="560"/>
      <c r="D48" s="534"/>
      <c r="E48" s="534"/>
      <c r="F48" s="534"/>
      <c r="G48" s="566"/>
      <c r="H48" s="546"/>
      <c r="I48" s="546"/>
      <c r="J48" s="546"/>
      <c r="K48" s="546"/>
      <c r="L48" s="565" t="s">
        <v>318</v>
      </c>
      <c r="M48" s="546"/>
      <c r="N48" s="546"/>
      <c r="O48" s="546"/>
      <c r="P48" s="546"/>
      <c r="Q48" s="546"/>
      <c r="R48" s="544"/>
      <c r="S48" s="544"/>
      <c r="T48" s="544"/>
      <c r="U48" s="544"/>
      <c r="V48" s="544"/>
      <c r="W48" s="544"/>
      <c r="X48" s="544"/>
      <c r="Y48" s="544"/>
      <c r="Z48" s="544"/>
      <c r="AA48" s="544"/>
      <c r="AB48" s="544"/>
      <c r="AC48" s="544"/>
      <c r="AD48" s="544"/>
      <c r="AE48" s="544"/>
      <c r="AF48" s="544"/>
      <c r="AG48" s="561"/>
      <c r="AH48" s="534"/>
      <c r="AI48" s="534"/>
      <c r="AJ48" s="534"/>
      <c r="AK48" s="534"/>
      <c r="AL48" s="534"/>
      <c r="AM48" s="534"/>
      <c r="AN48" s="534"/>
      <c r="AO48" s="534"/>
      <c r="AP48" s="534"/>
      <c r="AQ48" s="534"/>
      <c r="AR48" s="534"/>
      <c r="AS48" s="534"/>
      <c r="AT48" s="534"/>
    </row>
    <row r="49" spans="1:46" ht="15.95" customHeight="1">
      <c r="A49" s="534"/>
      <c r="B49" s="534"/>
      <c r="C49" s="560"/>
      <c r="D49" s="534"/>
      <c r="E49" s="534"/>
      <c r="F49" s="534"/>
      <c r="G49" s="566"/>
      <c r="H49" s="7008" t="s">
        <v>319</v>
      </c>
      <c r="I49" s="7008"/>
      <c r="J49" s="7008"/>
      <c r="K49" s="7008"/>
      <c r="L49" s="7008"/>
      <c r="M49" s="7008"/>
      <c r="N49" s="7008"/>
      <c r="O49" s="7008"/>
      <c r="P49" s="7008"/>
      <c r="Q49" s="7008"/>
      <c r="R49" s="7008"/>
      <c r="S49" s="7008"/>
      <c r="T49" s="7008"/>
      <c r="U49" s="7008"/>
      <c r="V49" s="7008"/>
      <c r="W49" s="7008"/>
      <c r="X49" s="7008"/>
      <c r="Y49" s="7008"/>
      <c r="Z49" s="7008"/>
      <c r="AA49" s="7008"/>
      <c r="AB49" s="7008"/>
      <c r="AC49" s="7008"/>
      <c r="AD49" s="544"/>
      <c r="AE49" s="544"/>
      <c r="AF49" s="544"/>
      <c r="AG49" s="561"/>
      <c r="AH49" s="534"/>
      <c r="AI49" s="534"/>
      <c r="AJ49" s="534"/>
      <c r="AK49" s="534"/>
      <c r="AL49" s="534"/>
      <c r="AM49" s="534"/>
      <c r="AN49" s="534"/>
      <c r="AO49" s="534"/>
      <c r="AP49" s="534"/>
      <c r="AQ49" s="534"/>
      <c r="AR49" s="534"/>
      <c r="AS49" s="534"/>
      <c r="AT49" s="534"/>
    </row>
    <row r="50" spans="1:46" ht="17.25" customHeight="1">
      <c r="A50" s="534"/>
      <c r="B50" s="534"/>
      <c r="C50" s="560"/>
      <c r="D50" s="534"/>
      <c r="E50" s="534"/>
      <c r="F50" s="534"/>
      <c r="G50" s="566"/>
      <c r="H50" s="544"/>
      <c r="I50" s="544"/>
      <c r="J50" s="544"/>
      <c r="K50" s="544"/>
      <c r="L50" s="565" t="s">
        <v>320</v>
      </c>
      <c r="M50" s="544"/>
      <c r="N50" s="544"/>
      <c r="O50" s="544"/>
      <c r="P50" s="544"/>
      <c r="Q50" s="544"/>
      <c r="R50" s="544"/>
      <c r="S50" s="544"/>
      <c r="T50" s="544"/>
      <c r="U50" s="544"/>
      <c r="V50" s="544"/>
      <c r="W50" s="544"/>
      <c r="X50" s="544"/>
      <c r="Y50" s="544"/>
      <c r="Z50" s="544"/>
      <c r="AA50" s="544"/>
      <c r="AB50" s="544"/>
      <c r="AC50" s="544"/>
      <c r="AD50" s="544"/>
      <c r="AE50" s="544"/>
      <c r="AF50" s="544"/>
      <c r="AG50" s="561"/>
      <c r="AH50" s="534"/>
      <c r="AI50" s="534"/>
      <c r="AJ50" s="534"/>
      <c r="AK50" s="534"/>
      <c r="AL50" s="534"/>
      <c r="AM50" s="534"/>
      <c r="AN50" s="534"/>
      <c r="AO50" s="534"/>
      <c r="AP50" s="534"/>
      <c r="AQ50" s="534"/>
      <c r="AR50" s="534"/>
      <c r="AS50" s="534"/>
      <c r="AT50" s="534"/>
    </row>
    <row r="51" spans="1:46" ht="17.25" customHeight="1">
      <c r="A51" s="534"/>
      <c r="B51" s="534"/>
      <c r="C51" s="560"/>
      <c r="D51" s="534"/>
      <c r="E51" s="534"/>
      <c r="F51" s="534"/>
      <c r="G51" s="566"/>
      <c r="H51" s="544"/>
      <c r="I51" s="544"/>
      <c r="J51" s="544"/>
      <c r="K51" s="544"/>
      <c r="L51" s="544"/>
      <c r="M51" s="7008" t="s">
        <v>321</v>
      </c>
      <c r="N51" s="7008"/>
      <c r="O51" s="7008"/>
      <c r="P51" s="7008"/>
      <c r="Q51" s="7008"/>
      <c r="R51" s="7008"/>
      <c r="S51" s="7008"/>
      <c r="T51" s="7008"/>
      <c r="U51" s="7008"/>
      <c r="V51" s="7008"/>
      <c r="W51" s="7008"/>
      <c r="X51" s="7008"/>
      <c r="Y51" s="7008"/>
      <c r="Z51" s="7008"/>
      <c r="AA51" s="7008"/>
      <c r="AB51" s="7008"/>
      <c r="AC51" s="544"/>
      <c r="AD51" s="544"/>
      <c r="AE51" s="544"/>
      <c r="AF51" s="544"/>
      <c r="AG51" s="561"/>
      <c r="AH51" s="534"/>
      <c r="AI51" s="534"/>
      <c r="AJ51" s="534"/>
      <c r="AK51" s="534"/>
      <c r="AL51" s="534"/>
      <c r="AM51" s="534"/>
      <c r="AN51" s="534"/>
      <c r="AO51" s="534"/>
      <c r="AP51" s="534"/>
      <c r="AQ51" s="534"/>
      <c r="AR51" s="534"/>
      <c r="AS51" s="534"/>
      <c r="AT51" s="534"/>
    </row>
    <row r="52" spans="1:46" ht="15.95" customHeight="1">
      <c r="A52" s="534"/>
      <c r="B52" s="534"/>
      <c r="C52" s="560"/>
      <c r="D52" s="534"/>
      <c r="E52" s="534"/>
      <c r="F52" s="534"/>
      <c r="G52" s="7008" t="s">
        <v>322</v>
      </c>
      <c r="H52" s="7008"/>
      <c r="I52" s="7008"/>
      <c r="J52" s="7008"/>
      <c r="K52" s="7008"/>
      <c r="L52" s="7008"/>
      <c r="M52" s="7008"/>
      <c r="N52" s="7008"/>
      <c r="O52" s="7008"/>
      <c r="P52" s="7008"/>
      <c r="Q52" s="7008"/>
      <c r="R52" s="7008"/>
      <c r="S52" s="7008"/>
      <c r="T52" s="7008"/>
      <c r="U52" s="7008"/>
      <c r="V52" s="7008"/>
      <c r="W52" s="7008"/>
      <c r="X52" s="7008"/>
      <c r="Y52" s="7008"/>
      <c r="Z52" s="7008"/>
      <c r="AA52" s="7008"/>
      <c r="AB52" s="7008"/>
      <c r="AC52" s="7008"/>
      <c r="AD52" s="7008"/>
      <c r="AE52" s="564"/>
      <c r="AF52" s="545"/>
      <c r="AG52" s="561"/>
      <c r="AH52" s="534"/>
      <c r="AI52" s="534"/>
      <c r="AJ52" s="534"/>
      <c r="AK52" s="534"/>
      <c r="AL52" s="534"/>
      <c r="AM52" s="534"/>
      <c r="AN52" s="534"/>
      <c r="AO52" s="534"/>
      <c r="AP52" s="534"/>
      <c r="AQ52" s="534"/>
      <c r="AR52" s="534"/>
      <c r="AS52" s="534"/>
      <c r="AT52" s="534"/>
    </row>
    <row r="53" spans="1:46" ht="15.95" customHeight="1">
      <c r="A53" s="534"/>
      <c r="B53" s="534"/>
      <c r="C53" s="560"/>
      <c r="D53" s="534"/>
      <c r="E53" s="534"/>
      <c r="F53" s="534"/>
      <c r="G53" s="564"/>
      <c r="H53" s="7008" t="s">
        <v>323</v>
      </c>
      <c r="I53" s="7008"/>
      <c r="J53" s="7008"/>
      <c r="K53" s="7008"/>
      <c r="L53" s="7008"/>
      <c r="M53" s="7008"/>
      <c r="N53" s="7008"/>
      <c r="O53" s="7008"/>
      <c r="P53" s="7008"/>
      <c r="Q53" s="7008"/>
      <c r="R53" s="7008"/>
      <c r="S53" s="564"/>
      <c r="T53" s="564"/>
      <c r="U53" s="564"/>
      <c r="V53" s="564"/>
      <c r="W53" s="564"/>
      <c r="X53" s="564"/>
      <c r="Y53" s="564"/>
      <c r="Z53" s="564"/>
      <c r="AA53" s="564"/>
      <c r="AB53" s="564"/>
      <c r="AC53" s="564"/>
      <c r="AD53" s="564"/>
      <c r="AE53" s="564"/>
      <c r="AF53" s="545"/>
      <c r="AG53" s="561"/>
      <c r="AH53" s="534"/>
      <c r="AI53" s="534"/>
      <c r="AJ53" s="534"/>
      <c r="AK53" s="534"/>
      <c r="AL53" s="534"/>
      <c r="AM53" s="534"/>
      <c r="AN53" s="534"/>
      <c r="AO53" s="534"/>
      <c r="AP53" s="534"/>
      <c r="AQ53" s="534"/>
      <c r="AR53" s="534"/>
      <c r="AS53" s="534"/>
      <c r="AT53" s="534"/>
    </row>
    <row r="54" spans="1:46" ht="7.5" customHeight="1">
      <c r="A54" s="534"/>
      <c r="B54" s="534"/>
      <c r="C54" s="560"/>
      <c r="D54" s="534"/>
      <c r="E54" s="534"/>
      <c r="F54" s="534"/>
      <c r="G54" s="564"/>
      <c r="H54" s="564"/>
      <c r="I54" s="564"/>
      <c r="J54" s="564"/>
      <c r="K54" s="564"/>
      <c r="L54" s="564"/>
      <c r="M54" s="564"/>
      <c r="N54" s="564"/>
      <c r="O54" s="564"/>
      <c r="P54" s="564"/>
      <c r="Q54" s="564"/>
      <c r="R54" s="564"/>
      <c r="S54" s="564"/>
      <c r="T54" s="564"/>
      <c r="U54" s="564"/>
      <c r="V54" s="564"/>
      <c r="W54" s="564"/>
      <c r="X54" s="564"/>
      <c r="Y54" s="564"/>
      <c r="Z54" s="564"/>
      <c r="AA54" s="564"/>
      <c r="AB54" s="564"/>
      <c r="AC54" s="564"/>
      <c r="AD54" s="564"/>
      <c r="AE54" s="564"/>
      <c r="AF54" s="545"/>
      <c r="AG54" s="561"/>
      <c r="AH54" s="534"/>
      <c r="AI54" s="534"/>
      <c r="AJ54" s="534"/>
      <c r="AK54" s="534"/>
      <c r="AL54" s="534"/>
      <c r="AM54" s="534"/>
      <c r="AN54" s="534"/>
      <c r="AO54" s="534"/>
      <c r="AP54" s="534"/>
      <c r="AQ54" s="534"/>
      <c r="AR54" s="534"/>
      <c r="AS54" s="534"/>
      <c r="AT54" s="534"/>
    </row>
    <row r="55" spans="1:46" ht="16.5" customHeight="1">
      <c r="A55" s="534"/>
      <c r="B55" s="534"/>
      <c r="C55" s="560"/>
      <c r="D55" s="534"/>
      <c r="E55" s="534"/>
      <c r="F55" s="534"/>
      <c r="G55" s="7008" t="s">
        <v>324</v>
      </c>
      <c r="H55" s="7008"/>
      <c r="I55" s="7008"/>
      <c r="J55" s="7008"/>
      <c r="K55" s="7008"/>
      <c r="L55" s="7008"/>
      <c r="M55" s="7008"/>
      <c r="N55" s="7008"/>
      <c r="O55" s="7008"/>
      <c r="P55" s="7008"/>
      <c r="Q55" s="7008"/>
      <c r="R55" s="7008"/>
      <c r="S55" s="564"/>
      <c r="T55" s="564"/>
      <c r="U55" s="564"/>
      <c r="V55" s="564"/>
      <c r="W55" s="564"/>
      <c r="X55" s="564"/>
      <c r="Y55" s="564"/>
      <c r="Z55" s="564"/>
      <c r="AA55" s="564"/>
      <c r="AB55" s="564"/>
      <c r="AC55" s="564"/>
      <c r="AD55" s="564"/>
      <c r="AE55" s="564"/>
      <c r="AF55" s="545"/>
      <c r="AG55" s="561"/>
      <c r="AH55" s="534"/>
      <c r="AI55" s="534"/>
      <c r="AJ55" s="534"/>
      <c r="AK55" s="534"/>
      <c r="AL55" s="534"/>
      <c r="AM55" s="534"/>
      <c r="AN55" s="534"/>
      <c r="AO55" s="534"/>
      <c r="AP55" s="534"/>
      <c r="AQ55" s="534"/>
      <c r="AR55" s="534"/>
      <c r="AS55" s="534"/>
      <c r="AT55" s="534"/>
    </row>
    <row r="56" spans="1:46" ht="7.5" customHeight="1">
      <c r="A56" s="534"/>
      <c r="B56" s="534"/>
      <c r="C56" s="560"/>
      <c r="D56" s="534"/>
      <c r="E56" s="534"/>
      <c r="F56" s="534"/>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545"/>
      <c r="AG56" s="561"/>
      <c r="AH56" s="534"/>
      <c r="AI56" s="534"/>
      <c r="AJ56" s="534"/>
      <c r="AK56" s="534"/>
      <c r="AL56" s="534"/>
      <c r="AM56" s="534"/>
      <c r="AN56" s="534"/>
      <c r="AO56" s="534"/>
      <c r="AP56" s="534"/>
      <c r="AQ56" s="534"/>
      <c r="AR56" s="534"/>
      <c r="AS56" s="534"/>
      <c r="AT56" s="534"/>
    </row>
    <row r="57" spans="1:46" ht="15" customHeight="1">
      <c r="A57" s="534"/>
      <c r="B57" s="534"/>
      <c r="C57" s="560"/>
      <c r="D57" s="534"/>
      <c r="E57" s="534"/>
      <c r="F57" s="534"/>
      <c r="G57" s="545"/>
      <c r="H57" s="545"/>
      <c r="I57" s="7027" t="s">
        <v>325</v>
      </c>
      <c r="J57" s="7027"/>
      <c r="K57" s="7027"/>
      <c r="L57" s="7027" t="s">
        <v>326</v>
      </c>
      <c r="M57" s="7027"/>
      <c r="N57" s="567" t="s">
        <v>327</v>
      </c>
      <c r="O57" s="7028" t="s">
        <v>328</v>
      </c>
      <c r="P57" s="7028"/>
      <c r="Q57" s="7028"/>
      <c r="R57" s="7028"/>
      <c r="S57" s="7028"/>
      <c r="T57" s="7028"/>
      <c r="U57" s="7027" t="s">
        <v>329</v>
      </c>
      <c r="V57" s="7027"/>
      <c r="W57" s="7027"/>
      <c r="X57" s="7027"/>
      <c r="Y57" s="7027"/>
      <c r="Z57" s="7027"/>
      <c r="AA57" s="7027"/>
      <c r="AB57" s="7027" t="s">
        <v>330</v>
      </c>
      <c r="AC57" s="7027"/>
      <c r="AD57" s="7027"/>
      <c r="AE57" s="7027"/>
      <c r="AF57" s="545"/>
      <c r="AG57" s="561"/>
      <c r="AH57" s="534"/>
      <c r="AI57" s="534"/>
      <c r="AJ57" s="534"/>
      <c r="AK57" s="534"/>
      <c r="AL57" s="534"/>
      <c r="AM57" s="534"/>
      <c r="AN57" s="534"/>
      <c r="AO57" s="534"/>
      <c r="AP57" s="534"/>
      <c r="AQ57" s="534"/>
      <c r="AR57" s="534"/>
      <c r="AS57" s="534"/>
      <c r="AT57" s="534"/>
    </row>
    <row r="58" spans="1:46" ht="15" customHeight="1">
      <c r="A58" s="534"/>
      <c r="B58" s="534"/>
      <c r="C58" s="560"/>
      <c r="D58" s="534"/>
      <c r="E58" s="534"/>
      <c r="F58" s="534"/>
      <c r="G58" s="545"/>
      <c r="H58" s="545"/>
      <c r="I58" s="7027"/>
      <c r="J58" s="7027"/>
      <c r="K58" s="7027"/>
      <c r="L58" s="7027"/>
      <c r="M58" s="7027"/>
      <c r="N58" s="568" t="s">
        <v>331</v>
      </c>
      <c r="O58" s="7029" t="s">
        <v>332</v>
      </c>
      <c r="P58" s="7029"/>
      <c r="Q58" s="7029"/>
      <c r="R58" s="7029"/>
      <c r="S58" s="7029"/>
      <c r="T58" s="7029"/>
      <c r="U58" s="7027"/>
      <c r="V58" s="7027"/>
      <c r="W58" s="7027"/>
      <c r="X58" s="7027"/>
      <c r="Y58" s="7027"/>
      <c r="Z58" s="7027"/>
      <c r="AA58" s="7027"/>
      <c r="AB58" s="7027"/>
      <c r="AC58" s="7027"/>
      <c r="AD58" s="7027"/>
      <c r="AE58" s="7027"/>
      <c r="AF58" s="545"/>
      <c r="AG58" s="561"/>
      <c r="AH58" s="534"/>
      <c r="AI58" s="534"/>
      <c r="AJ58" s="534"/>
      <c r="AK58" s="534"/>
      <c r="AL58" s="534"/>
      <c r="AM58" s="534"/>
      <c r="AN58" s="534"/>
      <c r="AO58" s="534"/>
      <c r="AP58" s="534"/>
      <c r="AQ58" s="534"/>
      <c r="AR58" s="534"/>
      <c r="AS58" s="534"/>
      <c r="AT58" s="534"/>
    </row>
    <row r="59" spans="1:46" ht="21.75" customHeight="1">
      <c r="A59" s="534"/>
      <c r="B59" s="534"/>
      <c r="C59" s="560"/>
      <c r="D59" s="534"/>
      <c r="E59" s="534"/>
      <c r="F59" s="534"/>
      <c r="G59" s="545"/>
      <c r="H59" s="545"/>
      <c r="I59" s="7030" t="s">
        <v>333</v>
      </c>
      <c r="J59" s="7030"/>
      <c r="K59" s="7030"/>
      <c r="L59" s="7034">
        <v>3.1E-2</v>
      </c>
      <c r="M59" s="7034"/>
      <c r="N59" s="569">
        <v>3.4000000000000002E-2</v>
      </c>
      <c r="O59" s="7034">
        <v>1.4999999999999999E-2</v>
      </c>
      <c r="P59" s="7034"/>
      <c r="Q59" s="7034"/>
      <c r="R59" s="7034"/>
      <c r="S59" s="7034"/>
      <c r="T59" s="7034"/>
      <c r="U59" s="7034">
        <v>3.5999999999999997E-2</v>
      </c>
      <c r="V59" s="7034"/>
      <c r="W59" s="7034"/>
      <c r="X59" s="7034"/>
      <c r="Y59" s="7034"/>
      <c r="Z59" s="7034"/>
      <c r="AA59" s="7034"/>
      <c r="AB59" s="7034">
        <v>2.5000000000000001E-2</v>
      </c>
      <c r="AC59" s="7034"/>
      <c r="AD59" s="7034"/>
      <c r="AE59" s="7034"/>
      <c r="AF59" s="545"/>
      <c r="AG59" s="561"/>
      <c r="AH59" s="534"/>
      <c r="AI59" s="534"/>
      <c r="AJ59" s="534"/>
      <c r="AK59" s="534"/>
      <c r="AL59" s="534"/>
      <c r="AM59" s="534"/>
      <c r="AN59" s="534"/>
      <c r="AO59" s="534"/>
      <c r="AP59" s="534"/>
      <c r="AQ59" s="534"/>
      <c r="AR59" s="534"/>
      <c r="AS59" s="534"/>
      <c r="AT59" s="534"/>
    </row>
    <row r="60" spans="1:46" ht="6.75" customHeight="1">
      <c r="A60" s="534"/>
      <c r="B60" s="534"/>
      <c r="C60" s="560"/>
      <c r="D60" s="534"/>
      <c r="E60" s="534"/>
      <c r="F60" s="534"/>
      <c r="G60" s="545"/>
      <c r="H60" s="545"/>
      <c r="I60" s="545"/>
      <c r="J60" s="545"/>
      <c r="K60" s="545"/>
      <c r="L60" s="545"/>
      <c r="M60" s="545"/>
      <c r="N60" s="545"/>
      <c r="O60" s="545"/>
      <c r="P60" s="545"/>
      <c r="Q60" s="545"/>
      <c r="R60" s="545"/>
      <c r="S60" s="545"/>
      <c r="T60" s="545"/>
      <c r="U60" s="545"/>
      <c r="V60" s="545"/>
      <c r="W60" s="545"/>
      <c r="X60" s="545"/>
      <c r="Y60" s="545"/>
      <c r="Z60" s="545"/>
      <c r="AA60" s="545"/>
      <c r="AB60" s="545"/>
      <c r="AC60" s="545"/>
      <c r="AD60" s="545"/>
      <c r="AE60" s="545"/>
      <c r="AF60" s="545"/>
      <c r="AG60" s="561"/>
      <c r="AH60" s="534"/>
      <c r="AI60" s="534"/>
      <c r="AJ60" s="534"/>
      <c r="AK60" s="534"/>
      <c r="AL60" s="534"/>
      <c r="AM60" s="534"/>
      <c r="AN60" s="534"/>
      <c r="AO60" s="534"/>
      <c r="AP60" s="534"/>
      <c r="AQ60" s="534"/>
      <c r="AR60" s="534"/>
      <c r="AS60" s="534"/>
      <c r="AT60" s="534"/>
    </row>
    <row r="61" spans="1:46" ht="19.5" customHeight="1">
      <c r="A61" s="534"/>
      <c r="B61" s="534"/>
      <c r="C61" s="560"/>
      <c r="D61" s="534"/>
      <c r="E61" s="534"/>
      <c r="F61" s="534"/>
      <c r="G61" s="534"/>
      <c r="H61" s="534"/>
      <c r="I61" s="7026" t="s">
        <v>334</v>
      </c>
      <c r="J61" s="7026"/>
      <c r="K61" s="7026"/>
      <c r="L61" s="7026"/>
      <c r="M61" s="7026"/>
      <c r="N61" s="7026"/>
      <c r="O61" s="7026"/>
      <c r="P61" s="7026"/>
      <c r="Q61" s="7026"/>
      <c r="R61" s="7026"/>
      <c r="S61" s="7026"/>
      <c r="T61" s="7026"/>
      <c r="U61" s="7026"/>
      <c r="V61" s="570"/>
      <c r="W61" s="570"/>
      <c r="X61" s="570"/>
      <c r="Y61" s="571"/>
      <c r="Z61" s="534"/>
      <c r="AA61" s="534"/>
      <c r="AB61" s="534"/>
      <c r="AC61" s="534"/>
      <c r="AD61" s="534"/>
      <c r="AE61" s="534"/>
      <c r="AF61" s="534"/>
      <c r="AG61" s="561"/>
      <c r="AH61" s="534"/>
      <c r="AI61" s="534"/>
      <c r="AJ61" s="534"/>
      <c r="AK61" s="534"/>
      <c r="AL61" s="534"/>
      <c r="AM61" s="534"/>
      <c r="AN61" s="534"/>
      <c r="AO61" s="534"/>
      <c r="AP61" s="534"/>
      <c r="AQ61" s="534"/>
      <c r="AR61" s="534"/>
      <c r="AS61" s="534"/>
      <c r="AT61" s="534"/>
    </row>
    <row r="62" spans="1:46" ht="19.5" customHeight="1">
      <c r="A62" s="534"/>
      <c r="B62" s="534"/>
      <c r="C62" s="560"/>
      <c r="D62" s="534"/>
      <c r="E62" s="534"/>
      <c r="F62" s="534"/>
      <c r="G62" s="534"/>
      <c r="H62" s="534"/>
      <c r="I62" s="572"/>
      <c r="J62" s="7032" t="s">
        <v>335</v>
      </c>
      <c r="K62" s="7032"/>
      <c r="L62" s="7032"/>
      <c r="M62" s="7032"/>
      <c r="N62" s="7032"/>
      <c r="O62" s="7032"/>
      <c r="P62" s="7032"/>
      <c r="Q62" s="7032"/>
      <c r="R62" s="7032"/>
      <c r="S62" s="7032"/>
      <c r="T62" s="7032"/>
      <c r="U62" s="7032"/>
      <c r="V62" s="7032"/>
      <c r="W62" s="7032"/>
      <c r="X62" s="7032"/>
      <c r="Y62" s="573"/>
      <c r="Z62" s="534"/>
      <c r="AA62" s="534"/>
      <c r="AB62" s="534"/>
      <c r="AC62" s="534"/>
      <c r="AD62" s="534"/>
      <c r="AE62" s="534"/>
      <c r="AF62" s="534"/>
      <c r="AG62" s="561"/>
      <c r="AH62" s="534"/>
      <c r="AI62" s="534"/>
      <c r="AJ62" s="534"/>
      <c r="AK62" s="534"/>
      <c r="AL62" s="534"/>
      <c r="AM62" s="534"/>
      <c r="AN62" s="534"/>
      <c r="AO62" s="534"/>
      <c r="AP62" s="534"/>
      <c r="AQ62" s="534"/>
      <c r="AR62" s="534"/>
      <c r="AS62" s="534"/>
      <c r="AT62" s="534"/>
    </row>
    <row r="63" spans="1:46" ht="6" customHeight="1">
      <c r="A63" s="534"/>
      <c r="B63" s="534"/>
      <c r="C63" s="558"/>
      <c r="D63" s="558"/>
      <c r="E63" s="558"/>
      <c r="F63" s="558"/>
      <c r="G63" s="558"/>
      <c r="H63" s="558"/>
      <c r="I63" s="558"/>
      <c r="J63" s="558"/>
      <c r="K63" s="558"/>
      <c r="L63" s="558"/>
      <c r="M63" s="558"/>
      <c r="N63" s="558"/>
      <c r="O63" s="558"/>
      <c r="P63" s="558"/>
      <c r="Q63" s="558"/>
      <c r="R63" s="558"/>
      <c r="S63" s="558"/>
      <c r="T63" s="558"/>
      <c r="U63" s="558"/>
      <c r="V63" s="558"/>
      <c r="W63" s="558"/>
      <c r="X63" s="558"/>
      <c r="Y63" s="558"/>
      <c r="Z63" s="558"/>
      <c r="AA63" s="558"/>
      <c r="AB63" s="558"/>
      <c r="AC63" s="558"/>
      <c r="AD63" s="558"/>
      <c r="AE63" s="558"/>
      <c r="AF63" s="558"/>
      <c r="AG63" s="558"/>
      <c r="AH63" s="534"/>
      <c r="AI63" s="534"/>
      <c r="AJ63" s="534"/>
      <c r="AK63" s="534"/>
      <c r="AL63" s="534"/>
      <c r="AM63" s="534"/>
      <c r="AN63" s="534"/>
      <c r="AO63" s="534"/>
      <c r="AP63" s="534"/>
      <c r="AQ63" s="534"/>
      <c r="AR63" s="534"/>
      <c r="AS63" s="534"/>
      <c r="AT63" s="534"/>
    </row>
    <row r="64" spans="1:46" ht="27" customHeight="1">
      <c r="A64" s="534"/>
      <c r="B64" s="534"/>
      <c r="C64" s="7039" t="s">
        <v>336</v>
      </c>
      <c r="D64" s="7040"/>
      <c r="E64" s="7040"/>
      <c r="F64" s="7040"/>
      <c r="G64" s="7041"/>
      <c r="H64" s="7042"/>
      <c r="I64" s="7042"/>
      <c r="J64" s="7043"/>
      <c r="K64" s="534"/>
      <c r="L64" s="534"/>
      <c r="M64" s="534"/>
      <c r="N64" s="534"/>
      <c r="O64" s="534"/>
      <c r="P64" s="534"/>
      <c r="Q64" s="534"/>
      <c r="R64" s="534"/>
      <c r="S64" s="534"/>
      <c r="T64" s="534"/>
      <c r="U64" s="534"/>
      <c r="V64" s="534"/>
      <c r="W64" s="534"/>
      <c r="X64" s="534"/>
      <c r="Y64" s="534"/>
      <c r="Z64" s="534"/>
      <c r="AA64" s="534"/>
      <c r="AB64" s="534"/>
      <c r="AC64" s="534"/>
      <c r="AD64" s="534"/>
      <c r="AE64" s="534"/>
      <c r="AF64" s="534"/>
      <c r="AG64" s="534"/>
      <c r="AH64" s="534"/>
      <c r="AI64" s="534"/>
      <c r="AJ64" s="534"/>
      <c r="AK64" s="534"/>
      <c r="AL64" s="534"/>
      <c r="AM64" s="534"/>
      <c r="AN64" s="534"/>
      <c r="AO64" s="534"/>
      <c r="AP64" s="534"/>
      <c r="AQ64" s="534"/>
      <c r="AR64" s="534"/>
      <c r="AS64" s="534"/>
      <c r="AT64" s="534"/>
    </row>
    <row r="65" spans="1:46" ht="17.25" customHeight="1">
      <c r="A65" s="534"/>
      <c r="B65" s="534"/>
      <c r="C65" s="534"/>
      <c r="D65" s="534"/>
      <c r="E65" s="534"/>
      <c r="F65" s="534"/>
      <c r="G65" s="534"/>
      <c r="H65" s="534"/>
      <c r="I65" s="534"/>
      <c r="J65" s="534"/>
      <c r="K65" s="534"/>
      <c r="L65" s="534"/>
      <c r="M65" s="534"/>
      <c r="N65" s="534"/>
      <c r="O65" s="534"/>
      <c r="P65" s="534"/>
      <c r="Q65" s="534"/>
      <c r="R65" s="534"/>
      <c r="S65" s="534"/>
      <c r="T65" s="534"/>
      <c r="U65" s="534"/>
      <c r="V65" s="534"/>
      <c r="W65" s="534"/>
      <c r="X65" s="534"/>
      <c r="Y65" s="534"/>
      <c r="Z65" s="534"/>
      <c r="AA65" s="7031" t="s">
        <v>1288</v>
      </c>
      <c r="AB65" s="7031"/>
      <c r="AC65" s="7031"/>
      <c r="AD65" s="7031"/>
      <c r="AE65" s="7031"/>
      <c r="AF65" s="7031"/>
      <c r="AG65" s="7031"/>
      <c r="AH65" s="7031"/>
      <c r="AI65" s="534"/>
      <c r="AJ65" s="534"/>
      <c r="AK65" s="534"/>
      <c r="AL65" s="534"/>
      <c r="AM65" s="534"/>
      <c r="AN65" s="534"/>
      <c r="AO65" s="534"/>
      <c r="AP65" s="534"/>
      <c r="AQ65" s="534"/>
      <c r="AR65" s="534"/>
      <c r="AS65" s="534"/>
      <c r="AT65" s="534"/>
    </row>
    <row r="66" spans="1:46" ht="9" customHeight="1">
      <c r="A66" s="534"/>
      <c r="B66" s="534"/>
      <c r="C66" s="534"/>
      <c r="D66" s="534"/>
      <c r="E66" s="534"/>
      <c r="F66" s="534"/>
      <c r="G66" s="534"/>
      <c r="H66" s="534"/>
      <c r="I66" s="534"/>
      <c r="J66" s="534"/>
      <c r="K66" s="534"/>
      <c r="L66" s="534"/>
      <c r="M66" s="534"/>
      <c r="N66" s="534"/>
      <c r="O66" s="534"/>
      <c r="P66" s="534"/>
      <c r="Q66" s="534"/>
      <c r="R66" s="534"/>
      <c r="S66" s="534"/>
      <c r="T66" s="534"/>
      <c r="U66" s="534"/>
      <c r="V66" s="534"/>
      <c r="W66" s="534"/>
      <c r="X66" s="534"/>
      <c r="Y66" s="534"/>
      <c r="Z66" s="534"/>
      <c r="AA66" s="534"/>
      <c r="AB66" s="534"/>
      <c r="AC66" s="534"/>
      <c r="AD66" s="534"/>
      <c r="AE66" s="534"/>
      <c r="AF66" s="534"/>
      <c r="AG66" s="534"/>
      <c r="AH66" s="534"/>
      <c r="AI66" s="534"/>
      <c r="AJ66" s="534"/>
      <c r="AK66" s="534"/>
      <c r="AL66" s="534"/>
      <c r="AM66" s="534"/>
      <c r="AN66" s="534"/>
      <c r="AO66" s="534"/>
      <c r="AP66" s="534"/>
      <c r="AQ66" s="534"/>
      <c r="AR66" s="534"/>
      <c r="AS66" s="534"/>
      <c r="AT66" s="534"/>
    </row>
    <row r="67" spans="1:46" ht="13.5" customHeight="1">
      <c r="A67" s="534"/>
      <c r="B67" s="534"/>
      <c r="C67" s="534"/>
      <c r="D67" s="534"/>
      <c r="E67" s="534"/>
      <c r="F67" s="534"/>
      <c r="G67" s="534"/>
      <c r="H67" s="534"/>
      <c r="I67" s="534"/>
      <c r="J67" s="534"/>
      <c r="K67" s="534"/>
      <c r="L67" s="534"/>
      <c r="M67" s="534"/>
      <c r="N67" s="534"/>
      <c r="O67" s="534"/>
      <c r="P67" s="534"/>
      <c r="Q67" s="534"/>
      <c r="R67" s="534"/>
      <c r="S67" s="534"/>
      <c r="T67" s="534"/>
      <c r="U67" s="534"/>
      <c r="V67" s="534"/>
      <c r="W67" s="534"/>
      <c r="X67" s="534"/>
      <c r="Y67" s="534"/>
      <c r="Z67" s="534"/>
      <c r="AA67" s="534"/>
      <c r="AB67" s="534"/>
      <c r="AC67" s="534"/>
      <c r="AD67" s="534"/>
      <c r="AE67" s="534"/>
      <c r="AF67" s="534"/>
      <c r="AG67" s="7025" t="s">
        <v>1289</v>
      </c>
      <c r="AH67" s="7025"/>
      <c r="AI67" s="7025"/>
      <c r="AJ67" s="7025"/>
      <c r="AK67" s="534"/>
      <c r="AL67" s="534"/>
      <c r="AM67" s="534"/>
      <c r="AN67" s="534"/>
      <c r="AO67" s="534"/>
      <c r="AP67" s="534"/>
      <c r="AQ67" s="534"/>
      <c r="AR67" s="534"/>
      <c r="AS67" s="534"/>
      <c r="AT67" s="534"/>
    </row>
    <row r="68" spans="1:46" ht="17.25" customHeight="1">
      <c r="A68" s="534"/>
      <c r="B68" s="534"/>
      <c r="C68" s="534"/>
      <c r="D68" s="534"/>
      <c r="E68" s="534"/>
      <c r="F68" s="534"/>
      <c r="G68" s="534"/>
      <c r="H68" s="534"/>
      <c r="I68" s="534"/>
      <c r="J68" s="534"/>
      <c r="K68" s="534"/>
      <c r="L68" s="534"/>
      <c r="M68" s="534"/>
      <c r="N68" s="534"/>
      <c r="O68" s="534"/>
      <c r="P68" s="534"/>
      <c r="Q68" s="534"/>
      <c r="R68" s="534"/>
      <c r="S68" s="534"/>
      <c r="T68" s="534"/>
      <c r="U68" s="534"/>
      <c r="V68" s="534"/>
      <c r="W68" s="534"/>
      <c r="X68" s="534"/>
      <c r="Y68" s="534"/>
      <c r="Z68" s="534"/>
      <c r="AA68" s="534"/>
      <c r="AB68" s="534"/>
      <c r="AC68" s="534"/>
      <c r="AD68" s="534"/>
      <c r="AE68" s="534"/>
      <c r="AF68" s="534"/>
      <c r="AG68" s="534"/>
      <c r="AH68" s="534"/>
      <c r="AI68" s="534"/>
      <c r="AJ68" s="534"/>
      <c r="AK68" s="534"/>
      <c r="AL68" s="534"/>
      <c r="AM68" s="534"/>
      <c r="AN68" s="534"/>
      <c r="AO68" s="534"/>
      <c r="AP68" s="534"/>
      <c r="AQ68" s="534"/>
      <c r="AR68" s="534"/>
      <c r="AS68" s="534"/>
      <c r="AT68" s="534"/>
    </row>
    <row r="69" spans="1:46" ht="15" customHeight="1">
      <c r="A69" s="534"/>
      <c r="B69" s="534"/>
      <c r="C69" s="534"/>
      <c r="D69" s="534"/>
      <c r="E69" s="534"/>
      <c r="F69" s="534"/>
      <c r="G69" s="534"/>
      <c r="H69" s="534"/>
      <c r="I69" s="534"/>
      <c r="J69" s="534"/>
      <c r="K69" s="534"/>
      <c r="L69" s="534"/>
      <c r="M69" s="534"/>
      <c r="N69" s="534"/>
      <c r="O69" s="534"/>
      <c r="P69" s="534"/>
      <c r="Q69" s="534"/>
      <c r="R69" s="534"/>
      <c r="S69" s="534"/>
      <c r="T69" s="534"/>
      <c r="U69" s="534"/>
      <c r="V69" s="534"/>
      <c r="W69" s="534"/>
      <c r="X69" s="534"/>
      <c r="Y69" s="534"/>
      <c r="Z69" s="534"/>
      <c r="AA69" s="534"/>
      <c r="AB69" s="534"/>
      <c r="AC69" s="534"/>
      <c r="AD69" s="534"/>
      <c r="AE69" s="534"/>
      <c r="AF69" s="534"/>
      <c r="AG69" s="534"/>
      <c r="AH69" s="534"/>
      <c r="AI69" s="534"/>
      <c r="AJ69" s="534"/>
      <c r="AK69" s="534"/>
      <c r="AL69" s="534"/>
      <c r="AM69" s="534"/>
      <c r="AN69" s="534"/>
      <c r="AO69" s="534"/>
      <c r="AP69" s="534"/>
      <c r="AQ69" s="534"/>
      <c r="AR69" s="534"/>
      <c r="AS69" s="534"/>
      <c r="AT69" s="534"/>
    </row>
    <row r="70" spans="1:46" ht="15" customHeight="1">
      <c r="A70" s="534"/>
      <c r="B70" s="534"/>
      <c r="C70" s="534"/>
      <c r="D70" s="534"/>
      <c r="E70" s="534"/>
      <c r="F70" s="534"/>
      <c r="G70" s="534"/>
      <c r="H70" s="534"/>
      <c r="I70" s="534"/>
      <c r="J70" s="534"/>
      <c r="K70" s="534"/>
      <c r="L70" s="534"/>
      <c r="M70" s="534"/>
      <c r="N70" s="534"/>
      <c r="O70" s="534"/>
      <c r="P70" s="534"/>
      <c r="Q70" s="534"/>
      <c r="R70" s="534"/>
      <c r="S70" s="534"/>
      <c r="T70" s="534"/>
      <c r="U70" s="534"/>
      <c r="V70" s="534"/>
      <c r="W70" s="534"/>
      <c r="X70" s="534"/>
      <c r="Y70" s="534"/>
      <c r="Z70" s="534"/>
      <c r="AA70" s="534"/>
      <c r="AB70" s="534"/>
      <c r="AC70" s="534"/>
      <c r="AD70" s="534"/>
      <c r="AE70" s="534"/>
      <c r="AF70" s="534"/>
      <c r="AG70" s="534"/>
      <c r="AH70" s="534"/>
      <c r="AI70" s="534"/>
      <c r="AJ70" s="534"/>
      <c r="AK70" s="534"/>
      <c r="AL70" s="534"/>
      <c r="AM70" s="534"/>
      <c r="AN70" s="534"/>
      <c r="AO70" s="534"/>
      <c r="AP70" s="534"/>
      <c r="AQ70" s="534"/>
      <c r="AR70" s="534"/>
      <c r="AS70" s="534"/>
      <c r="AT70" s="534"/>
    </row>
    <row r="71" spans="1:46" ht="15" customHeight="1">
      <c r="A71" s="534"/>
      <c r="B71" s="534"/>
      <c r="C71" s="534"/>
      <c r="D71" s="534"/>
      <c r="E71" s="534"/>
      <c r="F71" s="534"/>
      <c r="G71" s="534"/>
      <c r="H71" s="534"/>
      <c r="I71" s="534"/>
      <c r="J71" s="534"/>
      <c r="K71" s="534"/>
      <c r="L71" s="534"/>
      <c r="M71" s="534"/>
      <c r="N71" s="534"/>
      <c r="O71" s="534"/>
      <c r="P71" s="534"/>
      <c r="Q71" s="534"/>
      <c r="R71" s="534"/>
      <c r="S71" s="534"/>
      <c r="T71" s="534"/>
      <c r="U71" s="534"/>
      <c r="V71" s="534"/>
      <c r="W71" s="534"/>
      <c r="X71" s="534"/>
      <c r="Y71" s="534"/>
      <c r="Z71" s="534"/>
      <c r="AA71" s="534"/>
      <c r="AB71" s="534"/>
      <c r="AC71" s="534"/>
      <c r="AD71" s="534"/>
      <c r="AE71" s="534"/>
      <c r="AF71" s="534"/>
      <c r="AG71" s="534"/>
      <c r="AH71" s="534"/>
      <c r="AI71" s="534"/>
      <c r="AJ71" s="534"/>
      <c r="AK71" s="534"/>
      <c r="AL71" s="534"/>
      <c r="AM71" s="534"/>
      <c r="AN71" s="534"/>
      <c r="AO71" s="534"/>
      <c r="AP71" s="534"/>
      <c r="AQ71" s="534"/>
      <c r="AR71" s="534"/>
      <c r="AS71" s="534"/>
      <c r="AT71" s="534"/>
    </row>
    <row r="72" spans="1:46" ht="15" customHeight="1">
      <c r="A72" s="534"/>
      <c r="B72" s="534"/>
      <c r="C72" s="534"/>
      <c r="D72" s="534"/>
      <c r="E72" s="534"/>
      <c r="F72" s="534"/>
      <c r="G72" s="534"/>
      <c r="H72" s="534"/>
      <c r="I72" s="534"/>
      <c r="J72" s="534"/>
      <c r="K72" s="534"/>
      <c r="L72" s="534"/>
      <c r="M72" s="534"/>
      <c r="N72" s="534"/>
      <c r="O72" s="534"/>
      <c r="P72" s="534"/>
      <c r="Q72" s="534"/>
      <c r="R72" s="534"/>
      <c r="S72" s="534"/>
      <c r="T72" s="534"/>
      <c r="U72" s="534"/>
      <c r="V72" s="534"/>
      <c r="W72" s="534"/>
      <c r="X72" s="534"/>
      <c r="Y72" s="534"/>
      <c r="Z72" s="534"/>
      <c r="AA72" s="534"/>
      <c r="AB72" s="534"/>
      <c r="AC72" s="534"/>
      <c r="AD72" s="534"/>
      <c r="AE72" s="534"/>
      <c r="AF72" s="534"/>
      <c r="AG72" s="534"/>
      <c r="AH72" s="534"/>
      <c r="AI72" s="534"/>
      <c r="AJ72" s="534"/>
      <c r="AK72" s="534"/>
      <c r="AL72" s="534"/>
      <c r="AM72" s="534"/>
      <c r="AN72" s="534"/>
      <c r="AO72" s="534"/>
      <c r="AP72" s="534"/>
      <c r="AQ72" s="534"/>
      <c r="AR72" s="534"/>
      <c r="AS72" s="534"/>
      <c r="AT72" s="534"/>
    </row>
    <row r="73" spans="1:46" ht="15" customHeight="1">
      <c r="A73" s="534"/>
      <c r="B73" s="534"/>
      <c r="C73" s="534"/>
      <c r="D73" s="534"/>
      <c r="E73" s="534"/>
      <c r="F73" s="534"/>
      <c r="G73" s="534"/>
      <c r="H73" s="534"/>
      <c r="I73" s="534"/>
      <c r="J73" s="534"/>
      <c r="K73" s="534"/>
      <c r="L73" s="534"/>
      <c r="M73" s="534"/>
      <c r="N73" s="534"/>
      <c r="O73" s="534"/>
      <c r="P73" s="534"/>
      <c r="Q73" s="534"/>
      <c r="R73" s="534"/>
      <c r="S73" s="534"/>
      <c r="T73" s="534"/>
      <c r="U73" s="534"/>
      <c r="V73" s="534"/>
      <c r="W73" s="534"/>
      <c r="X73" s="534"/>
      <c r="Y73" s="534"/>
      <c r="Z73" s="534"/>
      <c r="AA73" s="534"/>
      <c r="AB73" s="534"/>
      <c r="AC73" s="534"/>
      <c r="AD73" s="534"/>
      <c r="AE73" s="534"/>
      <c r="AF73" s="534"/>
      <c r="AG73" s="534"/>
      <c r="AH73" s="534"/>
      <c r="AI73" s="534"/>
      <c r="AJ73" s="534"/>
      <c r="AK73" s="534"/>
      <c r="AL73" s="534"/>
      <c r="AM73" s="534"/>
      <c r="AN73" s="534"/>
      <c r="AO73" s="534"/>
      <c r="AP73" s="534"/>
      <c r="AQ73" s="534"/>
      <c r="AR73" s="534"/>
      <c r="AS73" s="534"/>
      <c r="AT73" s="534"/>
    </row>
    <row r="74" spans="1:46" ht="15" customHeight="1">
      <c r="A74" s="534"/>
      <c r="B74" s="534"/>
      <c r="C74" s="534"/>
      <c r="D74" s="534"/>
      <c r="E74" s="534"/>
      <c r="F74" s="534"/>
      <c r="G74" s="534"/>
      <c r="H74" s="534"/>
      <c r="I74" s="534"/>
      <c r="J74" s="534"/>
      <c r="K74" s="534"/>
      <c r="L74" s="534"/>
      <c r="M74" s="534"/>
      <c r="N74" s="534"/>
      <c r="O74" s="534"/>
      <c r="P74" s="534"/>
      <c r="Q74" s="534"/>
      <c r="R74" s="534"/>
      <c r="S74" s="534"/>
      <c r="T74" s="534"/>
      <c r="U74" s="534"/>
      <c r="V74" s="534"/>
      <c r="W74" s="534"/>
      <c r="X74" s="534"/>
      <c r="Y74" s="534"/>
      <c r="Z74" s="534"/>
      <c r="AA74" s="534"/>
      <c r="AB74" s="534"/>
      <c r="AC74" s="534"/>
      <c r="AD74" s="534"/>
      <c r="AE74" s="534"/>
      <c r="AF74" s="534"/>
      <c r="AG74" s="534"/>
      <c r="AH74" s="534"/>
      <c r="AI74" s="534"/>
      <c r="AJ74" s="534"/>
      <c r="AK74" s="534"/>
      <c r="AL74" s="534"/>
      <c r="AM74" s="534"/>
      <c r="AN74" s="534"/>
      <c r="AO74" s="534"/>
      <c r="AP74" s="534"/>
      <c r="AQ74" s="534"/>
      <c r="AR74" s="534"/>
      <c r="AS74" s="534"/>
      <c r="AT74" s="534"/>
    </row>
    <row r="75" spans="1:46" ht="15" customHeight="1">
      <c r="A75" s="534"/>
      <c r="B75" s="534"/>
      <c r="C75" s="534"/>
      <c r="D75" s="534"/>
      <c r="E75" s="534"/>
      <c r="F75" s="534"/>
      <c r="G75" s="534"/>
      <c r="H75" s="534"/>
      <c r="I75" s="534"/>
      <c r="J75" s="534"/>
      <c r="K75" s="534"/>
      <c r="L75" s="534"/>
      <c r="M75" s="534"/>
      <c r="N75" s="534"/>
      <c r="O75" s="534"/>
      <c r="P75" s="534"/>
      <c r="Q75" s="534"/>
      <c r="R75" s="534"/>
      <c r="S75" s="534"/>
      <c r="T75" s="534"/>
      <c r="U75" s="534"/>
      <c r="V75" s="534"/>
      <c r="W75" s="534"/>
      <c r="X75" s="534"/>
      <c r="Y75" s="534"/>
      <c r="Z75" s="534"/>
      <c r="AA75" s="534"/>
      <c r="AB75" s="534"/>
      <c r="AC75" s="534"/>
      <c r="AD75" s="534"/>
      <c r="AE75" s="534"/>
      <c r="AF75" s="534"/>
      <c r="AG75" s="534"/>
      <c r="AH75" s="534"/>
      <c r="AI75" s="534"/>
      <c r="AJ75" s="534"/>
      <c r="AK75" s="534"/>
      <c r="AL75" s="534"/>
      <c r="AM75" s="534"/>
      <c r="AN75" s="534"/>
      <c r="AO75" s="534"/>
      <c r="AP75" s="534"/>
      <c r="AQ75" s="534"/>
      <c r="AR75" s="534"/>
      <c r="AS75" s="534"/>
      <c r="AT75" s="534"/>
    </row>
    <row r="76" spans="1:46" ht="15" customHeight="1">
      <c r="A76" s="534"/>
      <c r="B76" s="534"/>
      <c r="C76" s="534"/>
      <c r="D76" s="534"/>
      <c r="E76" s="534"/>
      <c r="F76" s="534"/>
      <c r="G76" s="534"/>
      <c r="H76" s="534"/>
      <c r="I76" s="534"/>
      <c r="J76" s="534"/>
      <c r="K76" s="534"/>
      <c r="L76" s="534"/>
      <c r="M76" s="534"/>
      <c r="N76" s="534"/>
      <c r="O76" s="534"/>
      <c r="P76" s="534"/>
      <c r="Q76" s="534"/>
      <c r="R76" s="534"/>
      <c r="S76" s="534"/>
      <c r="T76" s="534"/>
      <c r="U76" s="534"/>
      <c r="V76" s="534"/>
      <c r="W76" s="534"/>
      <c r="X76" s="534"/>
      <c r="Y76" s="534"/>
      <c r="Z76" s="534"/>
      <c r="AA76" s="534"/>
      <c r="AB76" s="534"/>
      <c r="AC76" s="534"/>
      <c r="AD76" s="534"/>
      <c r="AE76" s="534"/>
      <c r="AF76" s="534"/>
      <c r="AG76" s="534"/>
      <c r="AH76" s="534"/>
      <c r="AI76" s="534"/>
      <c r="AJ76" s="534"/>
      <c r="AK76" s="534"/>
      <c r="AL76" s="534"/>
      <c r="AM76" s="534"/>
      <c r="AN76" s="534"/>
      <c r="AO76" s="534"/>
      <c r="AP76" s="534"/>
      <c r="AQ76" s="534"/>
      <c r="AR76" s="534"/>
      <c r="AS76" s="534"/>
      <c r="AT76" s="534"/>
    </row>
    <row r="77" spans="1:46" ht="15" customHeight="1">
      <c r="A77" s="574"/>
      <c r="B77" s="574"/>
      <c r="C77" s="574"/>
      <c r="D77" s="574"/>
      <c r="E77" s="574"/>
      <c r="F77" s="574"/>
      <c r="G77" s="574"/>
      <c r="H77" s="574"/>
      <c r="I77" s="574"/>
      <c r="J77" s="574"/>
      <c r="K77" s="574"/>
      <c r="L77" s="574"/>
      <c r="M77" s="574"/>
      <c r="N77" s="574"/>
      <c r="O77" s="574"/>
      <c r="P77" s="574"/>
      <c r="Q77" s="574"/>
      <c r="R77" s="574"/>
      <c r="S77" s="574"/>
      <c r="T77" s="574"/>
      <c r="U77" s="574"/>
      <c r="V77" s="574"/>
      <c r="W77" s="574"/>
      <c r="X77" s="574"/>
      <c r="Y77" s="574"/>
      <c r="Z77" s="574"/>
      <c r="AA77" s="574"/>
      <c r="AB77" s="574"/>
      <c r="AC77" s="574"/>
      <c r="AD77" s="574"/>
      <c r="AE77" s="574"/>
      <c r="AF77" s="574"/>
      <c r="AG77" s="574"/>
      <c r="AH77" s="574"/>
      <c r="AI77" s="574"/>
      <c r="AJ77" s="574"/>
      <c r="AK77" s="574"/>
      <c r="AL77" s="574"/>
      <c r="AM77" s="574"/>
      <c r="AN77" s="574"/>
      <c r="AO77" s="574"/>
      <c r="AP77" s="574"/>
      <c r="AQ77" s="574"/>
      <c r="AR77" s="574"/>
      <c r="AS77" s="574"/>
      <c r="AT77" s="574"/>
    </row>
    <row r="78" spans="1:46" ht="15" customHeight="1">
      <c r="A78" s="574"/>
      <c r="B78" s="574"/>
      <c r="C78" s="574"/>
      <c r="D78" s="574"/>
      <c r="E78" s="574"/>
      <c r="F78" s="574"/>
      <c r="G78" s="574"/>
      <c r="H78" s="574"/>
      <c r="I78" s="574"/>
      <c r="J78" s="574"/>
      <c r="K78" s="574"/>
      <c r="L78" s="574"/>
      <c r="M78" s="574"/>
      <c r="N78" s="574"/>
      <c r="O78" s="574"/>
      <c r="P78" s="574"/>
      <c r="Q78" s="574"/>
      <c r="R78" s="574"/>
      <c r="S78" s="574"/>
      <c r="T78" s="574"/>
      <c r="U78" s="574"/>
      <c r="V78" s="574"/>
      <c r="W78" s="574"/>
      <c r="X78" s="574"/>
      <c r="Y78" s="574"/>
      <c r="Z78" s="574"/>
      <c r="AA78" s="574"/>
      <c r="AB78" s="574"/>
      <c r="AC78" s="574"/>
      <c r="AD78" s="574"/>
      <c r="AE78" s="574"/>
      <c r="AF78" s="574"/>
      <c r="AG78" s="574"/>
      <c r="AH78" s="574"/>
      <c r="AI78" s="574"/>
      <c r="AJ78" s="574"/>
      <c r="AK78" s="574"/>
      <c r="AL78" s="574"/>
      <c r="AM78" s="574"/>
      <c r="AN78" s="574"/>
      <c r="AO78" s="574"/>
      <c r="AP78" s="574"/>
      <c r="AQ78" s="574"/>
      <c r="AR78" s="574"/>
      <c r="AS78" s="574"/>
      <c r="AT78" s="574"/>
    </row>
    <row r="79" spans="1:46" ht="15" customHeight="1">
      <c r="A79" s="574"/>
      <c r="B79" s="574"/>
      <c r="C79" s="574"/>
      <c r="D79" s="574"/>
      <c r="E79" s="574"/>
      <c r="F79" s="574"/>
      <c r="G79" s="574"/>
      <c r="H79" s="574"/>
      <c r="I79" s="574"/>
      <c r="J79" s="574"/>
      <c r="K79" s="574"/>
      <c r="L79" s="574"/>
      <c r="M79" s="574"/>
      <c r="N79" s="574"/>
      <c r="O79" s="574"/>
      <c r="P79" s="574"/>
      <c r="Q79" s="574"/>
      <c r="R79" s="574"/>
      <c r="S79" s="574"/>
      <c r="T79" s="574"/>
      <c r="U79" s="574"/>
      <c r="V79" s="574"/>
      <c r="W79" s="574"/>
      <c r="X79" s="574"/>
      <c r="Y79" s="574"/>
      <c r="Z79" s="574"/>
      <c r="AA79" s="574"/>
      <c r="AB79" s="574"/>
      <c r="AC79" s="574"/>
      <c r="AD79" s="574"/>
      <c r="AE79" s="574"/>
      <c r="AF79" s="574"/>
      <c r="AG79" s="574"/>
      <c r="AH79" s="574"/>
      <c r="AI79" s="574"/>
      <c r="AJ79" s="574"/>
      <c r="AK79" s="574"/>
      <c r="AL79" s="574"/>
      <c r="AM79" s="574"/>
      <c r="AN79" s="574"/>
      <c r="AO79" s="574"/>
      <c r="AP79" s="574"/>
      <c r="AQ79" s="574"/>
      <c r="AR79" s="574"/>
      <c r="AS79" s="574"/>
      <c r="AT79" s="574"/>
    </row>
    <row r="80" spans="1:46" ht="15" customHeight="1">
      <c r="A80" s="574"/>
      <c r="B80" s="574"/>
      <c r="C80" s="574"/>
      <c r="D80" s="574"/>
      <c r="E80" s="574"/>
      <c r="F80" s="574"/>
      <c r="G80" s="574"/>
      <c r="H80" s="574"/>
      <c r="I80" s="574"/>
      <c r="J80" s="574"/>
      <c r="K80" s="574"/>
      <c r="L80" s="574"/>
      <c r="M80" s="574"/>
      <c r="N80" s="574"/>
      <c r="O80" s="574"/>
      <c r="P80" s="574"/>
      <c r="Q80" s="574"/>
      <c r="R80" s="574"/>
      <c r="S80" s="574"/>
      <c r="T80" s="574"/>
      <c r="U80" s="574"/>
      <c r="V80" s="574"/>
      <c r="W80" s="574"/>
      <c r="X80" s="574"/>
      <c r="Y80" s="574"/>
      <c r="Z80" s="574"/>
      <c r="AA80" s="574"/>
      <c r="AB80" s="574"/>
      <c r="AC80" s="574"/>
      <c r="AD80" s="574"/>
      <c r="AE80" s="574"/>
      <c r="AF80" s="574"/>
      <c r="AG80" s="574"/>
      <c r="AH80" s="574"/>
      <c r="AI80" s="574"/>
      <c r="AJ80" s="574"/>
      <c r="AK80" s="574"/>
      <c r="AL80" s="574"/>
      <c r="AM80" s="574"/>
      <c r="AN80" s="574"/>
      <c r="AO80" s="574"/>
      <c r="AP80" s="574"/>
      <c r="AQ80" s="574"/>
      <c r="AR80" s="574"/>
      <c r="AS80" s="574"/>
      <c r="AT80" s="574"/>
    </row>
  </sheetData>
  <mergeCells count="71">
    <mergeCell ref="H41:M41"/>
    <mergeCell ref="G43:AC43"/>
    <mergeCell ref="L59:M59"/>
    <mergeCell ref="O59:T59"/>
    <mergeCell ref="C64:F64"/>
    <mergeCell ref="G64:J64"/>
    <mergeCell ref="U59:AA59"/>
    <mergeCell ref="H44:AF44"/>
    <mergeCell ref="D14:AG14"/>
    <mergeCell ref="Q19:S20"/>
    <mergeCell ref="U19:AG20"/>
    <mergeCell ref="AB59:AE59"/>
    <mergeCell ref="H49:AC49"/>
    <mergeCell ref="E28:L29"/>
    <mergeCell ref="G31:AF31"/>
    <mergeCell ref="H32:M32"/>
    <mergeCell ref="I33:AF33"/>
    <mergeCell ref="H34:M34"/>
    <mergeCell ref="G39:AF39"/>
    <mergeCell ref="H40:AF40"/>
    <mergeCell ref="D15:O15"/>
    <mergeCell ref="H35:AF35"/>
    <mergeCell ref="I36:AF36"/>
    <mergeCell ref="I37:R37"/>
    <mergeCell ref="AG67:AJ67"/>
    <mergeCell ref="I61:U61"/>
    <mergeCell ref="M51:AB51"/>
    <mergeCell ref="G52:AD52"/>
    <mergeCell ref="H53:R53"/>
    <mergeCell ref="G55:R55"/>
    <mergeCell ref="I57:K58"/>
    <mergeCell ref="L57:M58"/>
    <mergeCell ref="O57:T57"/>
    <mergeCell ref="U57:AA58"/>
    <mergeCell ref="AB57:AE58"/>
    <mergeCell ref="O58:T58"/>
    <mergeCell ref="I59:K59"/>
    <mergeCell ref="AA65:AH65"/>
    <mergeCell ref="J62:X62"/>
    <mergeCell ref="D13:Z13"/>
    <mergeCell ref="H47:Q47"/>
    <mergeCell ref="AH26:AI26"/>
    <mergeCell ref="H20:O20"/>
    <mergeCell ref="B21:F22"/>
    <mergeCell ref="H21:O21"/>
    <mergeCell ref="Q21:S22"/>
    <mergeCell ref="U21:AG22"/>
    <mergeCell ref="H22:O22"/>
    <mergeCell ref="C23:X23"/>
    <mergeCell ref="T24:AF24"/>
    <mergeCell ref="S25:AG25"/>
    <mergeCell ref="V26:X26"/>
    <mergeCell ref="Y26:AG26"/>
    <mergeCell ref="B18:F20"/>
    <mergeCell ref="H18:O19"/>
    <mergeCell ref="U18:AG18"/>
    <mergeCell ref="Q18:S18"/>
    <mergeCell ref="AA4:AC4"/>
    <mergeCell ref="AE4:AI4"/>
    <mergeCell ref="F5:R6"/>
    <mergeCell ref="W6:AB6"/>
    <mergeCell ref="AC6:AI6"/>
    <mergeCell ref="Z9:AB9"/>
    <mergeCell ref="AG9:AI9"/>
    <mergeCell ref="D11:AG11"/>
    <mergeCell ref="D12:AG12"/>
    <mergeCell ref="D8:S8"/>
    <mergeCell ref="W8:Y8"/>
    <mergeCell ref="Z8:AB8"/>
    <mergeCell ref="AC8:AF8"/>
    <mergeCell ref="AG8:AH8"/>
  </mergeCells>
  <phoneticPr fontId="12"/>
  <printOptions horizontalCentered="1" verticalCentered="1"/>
  <pageMargins left="0" right="0" top="0" bottom="0" header="0" footer="0"/>
  <pageSetup paperSize="9" scale="80" orientation="portrait"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S117"/>
  <sheetViews>
    <sheetView showZeros="0" zoomScale="85" zoomScaleNormal="85" workbookViewId="0">
      <selection activeCell="BN145" sqref="BN145"/>
    </sheetView>
  </sheetViews>
  <sheetFormatPr defaultColWidth="9" defaultRowHeight="15" customHeight="1"/>
  <cols>
    <col min="1" max="1" width="3.25" style="300" customWidth="1"/>
    <col min="2" max="2" width="11.875" style="300" customWidth="1"/>
    <col min="3" max="3" width="1.25" style="300" customWidth="1"/>
    <col min="4" max="4" width="4.375" style="300" customWidth="1"/>
    <col min="5" max="5" width="1.5" style="300" customWidth="1"/>
    <col min="6" max="6" width="2.25" style="300" customWidth="1"/>
    <col min="7" max="7" width="1.375" style="300" customWidth="1"/>
    <col min="8" max="8" width="6.75" style="300" customWidth="1"/>
    <col min="9" max="9" width="1.375" style="300" customWidth="1"/>
    <col min="10" max="10" width="1.25" style="300" customWidth="1"/>
    <col min="11" max="11" width="2.25" style="300" customWidth="1"/>
    <col min="12" max="12" width="0.875" style="300" customWidth="1"/>
    <col min="13" max="13" width="2.375" style="300" customWidth="1"/>
    <col min="14" max="14" width="3.5" style="300" customWidth="1"/>
    <col min="15" max="16" width="1.5" style="300" customWidth="1"/>
    <col min="17" max="17" width="3.125" style="300" customWidth="1"/>
    <col min="18" max="18" width="2.25" style="300" customWidth="1"/>
    <col min="19" max="19" width="1.875" style="300" customWidth="1"/>
    <col min="20" max="20" width="4.25" style="300" customWidth="1"/>
    <col min="21" max="21" width="2.875" style="300" customWidth="1"/>
    <col min="22" max="22" width="3.125" style="300" customWidth="1"/>
    <col min="23" max="23" width="2.625" style="300" customWidth="1"/>
    <col min="24" max="24" width="2.125" style="300" customWidth="1"/>
    <col min="25" max="25" width="2.625" style="300" customWidth="1"/>
    <col min="26" max="26" width="2.5" style="300" customWidth="1"/>
    <col min="27" max="27" width="2.25" style="300" customWidth="1"/>
    <col min="28" max="28" width="1.5" style="300" customWidth="1"/>
    <col min="29" max="29" width="2.75" style="300" customWidth="1"/>
    <col min="30" max="30" width="3.5" style="300" customWidth="1"/>
    <col min="31" max="31" width="2.75" style="300" customWidth="1"/>
    <col min="32" max="32" width="4.125" style="300" customWidth="1"/>
    <col min="33" max="33" width="2.25" style="300" customWidth="1"/>
    <col min="34" max="34" width="2.5" style="300" customWidth="1"/>
    <col min="35" max="35" width="2.875" style="300" customWidth="1"/>
    <col min="36" max="36" width="3.375" style="300" customWidth="1"/>
    <col min="37" max="37" width="4.375" style="300" customWidth="1"/>
    <col min="38" max="38" width="2" style="300" customWidth="1"/>
    <col min="39" max="39" width="1.5" style="300" customWidth="1"/>
    <col min="40" max="40" width="1.25" style="300" customWidth="1"/>
    <col min="41" max="41" width="2.25" style="300" customWidth="1"/>
    <col min="42" max="42" width="3.875" style="300" customWidth="1"/>
    <col min="43" max="43" width="3.75" style="300" customWidth="1"/>
    <col min="44" max="44" width="1.25" style="300" customWidth="1"/>
    <col min="45" max="45" width="1.375" style="300" customWidth="1"/>
    <col min="46" max="46" width="8.375" style="300" customWidth="1"/>
    <col min="47" max="47" width="2.375" style="300" customWidth="1"/>
    <col min="48" max="66" width="1.625" style="300" customWidth="1"/>
    <col min="67" max="73" width="9" style="300" customWidth="1"/>
    <col min="74" max="16384" width="9" style="300"/>
  </cols>
  <sheetData>
    <row r="1" spans="1:66" ht="36.75" customHeight="1">
      <c r="A1" s="574"/>
      <c r="B1" s="545"/>
      <c r="C1" s="545"/>
      <c r="D1" s="545"/>
      <c r="E1" s="545"/>
      <c r="F1" s="545"/>
      <c r="G1" s="545"/>
      <c r="H1" s="545"/>
      <c r="I1" s="545"/>
      <c r="J1" s="545"/>
      <c r="K1" s="545"/>
      <c r="L1" s="545"/>
      <c r="M1" s="545"/>
      <c r="N1" s="545"/>
      <c r="O1" s="545"/>
      <c r="P1" s="545"/>
      <c r="Q1" s="545"/>
      <c r="R1" s="545"/>
      <c r="S1" s="545"/>
      <c r="T1" s="545"/>
      <c r="U1" s="545"/>
      <c r="V1" s="545"/>
      <c r="W1" s="545"/>
      <c r="X1" s="545"/>
      <c r="Y1" s="545"/>
      <c r="Z1" s="545"/>
      <c r="AA1" s="545"/>
      <c r="AB1" s="545"/>
      <c r="AC1" s="545"/>
      <c r="AD1" s="545"/>
      <c r="AE1" s="545"/>
      <c r="AF1" s="545"/>
      <c r="AG1" s="545"/>
      <c r="AH1" s="545"/>
      <c r="AI1" s="545"/>
      <c r="AJ1" s="545"/>
      <c r="AK1" s="545"/>
      <c r="AL1" s="545"/>
      <c r="AM1" s="545"/>
      <c r="AN1" s="545"/>
      <c r="AO1" s="545"/>
      <c r="AP1" s="545"/>
      <c r="AQ1" s="545"/>
      <c r="AR1" s="545"/>
      <c r="AS1" s="545"/>
      <c r="AT1" s="545"/>
      <c r="AU1" s="545"/>
      <c r="AV1" s="545"/>
      <c r="AW1" s="545"/>
      <c r="AX1" s="545"/>
      <c r="AY1" s="545"/>
      <c r="AZ1" s="545"/>
      <c r="BA1" s="545"/>
      <c r="BB1" s="534"/>
      <c r="BC1" s="534"/>
      <c r="BD1" s="534"/>
      <c r="BE1" s="534"/>
      <c r="BF1" s="534"/>
      <c r="BG1" s="574"/>
      <c r="BH1" s="574"/>
      <c r="BI1" s="574"/>
      <c r="BJ1" s="574"/>
      <c r="BK1" s="574"/>
      <c r="BL1" s="574"/>
      <c r="BM1" s="574"/>
      <c r="BN1" s="574"/>
    </row>
    <row r="2" spans="1:66" ht="32.25" customHeight="1">
      <c r="A2" s="574"/>
      <c r="B2" s="545"/>
      <c r="C2" s="535"/>
      <c r="D2" s="535"/>
      <c r="E2" s="535"/>
      <c r="F2" s="535"/>
      <c r="G2" s="545"/>
      <c r="H2" s="545"/>
      <c r="I2" s="545"/>
      <c r="J2" s="545"/>
      <c r="K2" s="545"/>
      <c r="L2" s="545"/>
      <c r="M2" s="545"/>
      <c r="N2" s="545"/>
      <c r="O2" s="545"/>
      <c r="P2" s="545"/>
      <c r="Q2" s="545"/>
      <c r="R2" s="545"/>
      <c r="S2" s="545"/>
      <c r="T2" s="545"/>
      <c r="U2" s="545"/>
      <c r="V2" s="545"/>
      <c r="W2" s="545"/>
      <c r="X2" s="545"/>
      <c r="Y2" s="545"/>
      <c r="Z2" s="545"/>
      <c r="AA2" s="545"/>
      <c r="AB2" s="545"/>
      <c r="AC2" s="545"/>
      <c r="AD2" s="545"/>
      <c r="AE2" s="545"/>
      <c r="AF2" s="545"/>
      <c r="AG2" s="545"/>
      <c r="AH2" s="545"/>
      <c r="AI2" s="545"/>
      <c r="AJ2" s="7044" t="s">
        <v>295</v>
      </c>
      <c r="AK2" s="7044"/>
      <c r="AL2" s="7044"/>
      <c r="AM2" s="7044"/>
      <c r="AN2" s="7044"/>
      <c r="AO2" s="7044"/>
      <c r="AP2" s="7045" t="str">
        <f>土地譲渡１面!AC6</f>
        <v>12345678</v>
      </c>
      <c r="AQ2" s="7046"/>
      <c r="AR2" s="7046"/>
      <c r="AS2" s="7046"/>
      <c r="AT2" s="7046"/>
      <c r="AU2" s="7046"/>
      <c r="AV2" s="545"/>
      <c r="AW2" s="545"/>
      <c r="AX2" s="545"/>
      <c r="AY2" s="545"/>
      <c r="AZ2" s="545"/>
      <c r="BA2" s="545"/>
      <c r="BB2" s="534"/>
      <c r="BC2" s="534"/>
      <c r="BD2" s="534"/>
      <c r="BE2" s="534"/>
      <c r="BF2" s="534"/>
      <c r="BG2" s="574"/>
      <c r="BH2" s="574"/>
      <c r="BI2" s="574"/>
      <c r="BJ2" s="574"/>
      <c r="BK2" s="574"/>
      <c r="BL2" s="574"/>
      <c r="BM2" s="574"/>
      <c r="BN2" s="574"/>
    </row>
    <row r="3" spans="1:66" ht="13.5" customHeight="1">
      <c r="A3" s="574"/>
      <c r="B3" s="545"/>
      <c r="C3" s="545"/>
      <c r="D3" s="545"/>
      <c r="E3" s="545"/>
      <c r="F3" s="545"/>
      <c r="G3" s="545"/>
      <c r="H3" s="545"/>
      <c r="I3" s="545"/>
      <c r="J3" s="545"/>
      <c r="K3" s="545"/>
      <c r="L3" s="545"/>
      <c r="M3" s="545"/>
      <c r="N3" s="545"/>
      <c r="O3" s="545"/>
      <c r="P3" s="545"/>
      <c r="Q3" s="545"/>
      <c r="R3" s="545"/>
      <c r="S3" s="545"/>
      <c r="T3" s="545"/>
      <c r="U3" s="545"/>
      <c r="V3" s="545"/>
      <c r="W3" s="545"/>
      <c r="X3" s="545"/>
      <c r="Y3" s="545"/>
      <c r="Z3" s="545"/>
      <c r="AA3" s="545"/>
      <c r="AB3" s="545"/>
      <c r="AC3" s="545"/>
      <c r="AD3" s="545"/>
      <c r="AE3" s="545"/>
      <c r="AF3" s="545"/>
      <c r="AG3" s="545"/>
      <c r="AH3" s="545"/>
      <c r="AI3" s="545"/>
      <c r="AJ3" s="545"/>
      <c r="AK3" s="545"/>
      <c r="AL3" s="545"/>
      <c r="AM3" s="545"/>
      <c r="AN3" s="545"/>
      <c r="AO3" s="545"/>
      <c r="AP3" s="545"/>
      <c r="AQ3" s="545"/>
      <c r="AR3" s="545"/>
      <c r="AS3" s="545"/>
      <c r="AT3" s="545"/>
      <c r="AU3" s="545"/>
      <c r="AV3" s="545"/>
      <c r="AW3" s="545"/>
      <c r="AX3" s="545"/>
      <c r="AY3" s="545"/>
      <c r="AZ3" s="545"/>
      <c r="BA3" s="545"/>
      <c r="BB3" s="534"/>
      <c r="BC3" s="534"/>
      <c r="BD3" s="534"/>
      <c r="BE3" s="534"/>
      <c r="BF3" s="534"/>
      <c r="BG3" s="574"/>
      <c r="BH3" s="574"/>
      <c r="BI3" s="574"/>
      <c r="BJ3" s="574"/>
      <c r="BK3" s="574"/>
      <c r="BL3" s="574"/>
      <c r="BM3" s="574"/>
      <c r="BN3" s="574"/>
    </row>
    <row r="4" spans="1:66" ht="24" customHeight="1">
      <c r="A4" s="574"/>
      <c r="B4" s="545"/>
      <c r="C4" s="7047" t="s">
        <v>337</v>
      </c>
      <c r="D4" s="7048"/>
      <c r="E4" s="7048"/>
      <c r="F4" s="7048"/>
      <c r="G4" s="7048"/>
      <c r="H4" s="7048"/>
      <c r="I4" s="7048"/>
      <c r="J4" s="7048"/>
      <c r="K4" s="7048"/>
      <c r="L4" s="7048"/>
      <c r="M4" s="7048"/>
      <c r="N4" s="7048"/>
      <c r="O4" s="7048"/>
      <c r="P4" s="7048"/>
      <c r="Q4" s="7048"/>
      <c r="R4" s="7048"/>
      <c r="S4" s="7048"/>
      <c r="T4" s="7048"/>
      <c r="U4" s="7048"/>
      <c r="V4" s="7048"/>
      <c r="W4" s="7048"/>
      <c r="X4" s="7048"/>
      <c r="Y4" s="7048"/>
      <c r="Z4" s="7048"/>
      <c r="AA4" s="7048"/>
      <c r="AB4" s="7048"/>
      <c r="AC4" s="7048"/>
      <c r="AD4" s="7048"/>
      <c r="AE4" s="7048"/>
      <c r="AF4" s="7048"/>
      <c r="AG4" s="7048"/>
      <c r="AH4" s="7048"/>
      <c r="AI4" s="7048"/>
      <c r="AJ4" s="7048"/>
      <c r="AK4" s="7048"/>
      <c r="AL4" s="7048"/>
      <c r="AM4" s="7048"/>
      <c r="AN4" s="7048"/>
      <c r="AO4" s="7048"/>
      <c r="AP4" s="7048"/>
      <c r="AQ4" s="7048"/>
      <c r="AR4" s="7048"/>
      <c r="AS4" s="7048"/>
      <c r="AT4" s="7048"/>
      <c r="AU4" s="7049"/>
      <c r="AV4" s="545"/>
      <c r="AW4" s="545"/>
      <c r="AX4" s="545"/>
      <c r="AY4" s="545"/>
      <c r="AZ4" s="545"/>
      <c r="BA4" s="545"/>
      <c r="BB4" s="534"/>
      <c r="BC4" s="534"/>
      <c r="BD4" s="534"/>
      <c r="BE4" s="534"/>
      <c r="BF4" s="534"/>
      <c r="BG4" s="574"/>
      <c r="BH4" s="574"/>
      <c r="BI4" s="574"/>
      <c r="BJ4" s="574"/>
      <c r="BK4" s="574"/>
      <c r="BL4" s="574"/>
      <c r="BM4" s="574"/>
      <c r="BN4" s="574"/>
    </row>
    <row r="5" spans="1:66" ht="9" customHeight="1">
      <c r="A5" s="574"/>
      <c r="B5" s="545"/>
      <c r="C5" s="545"/>
      <c r="D5" s="545"/>
      <c r="E5" s="545"/>
      <c r="F5" s="545"/>
      <c r="G5" s="545"/>
      <c r="H5" s="545"/>
      <c r="I5" s="545"/>
      <c r="J5" s="545"/>
      <c r="K5" s="545"/>
      <c r="L5" s="545"/>
      <c r="M5" s="545"/>
      <c r="N5" s="545"/>
      <c r="O5" s="545"/>
      <c r="P5" s="545"/>
      <c r="Q5" s="545"/>
      <c r="R5" s="545"/>
      <c r="S5" s="545"/>
      <c r="T5" s="545"/>
      <c r="U5" s="545"/>
      <c r="V5" s="545"/>
      <c r="W5" s="545"/>
      <c r="X5" s="545"/>
      <c r="Y5" s="545"/>
      <c r="Z5" s="545"/>
      <c r="AA5" s="545"/>
      <c r="AB5" s="545"/>
      <c r="AC5" s="545"/>
      <c r="AD5" s="545"/>
      <c r="AE5" s="545"/>
      <c r="AF5" s="545"/>
      <c r="AG5" s="545"/>
      <c r="AH5" s="545"/>
      <c r="AI5" s="545"/>
      <c r="AJ5" s="545"/>
      <c r="AK5" s="545"/>
      <c r="AL5" s="545"/>
      <c r="AM5" s="545"/>
      <c r="AN5" s="545"/>
      <c r="AO5" s="545"/>
      <c r="AP5" s="545"/>
      <c r="AQ5" s="545"/>
      <c r="AR5" s="545"/>
      <c r="AS5" s="545"/>
      <c r="AT5" s="545"/>
      <c r="AU5" s="545"/>
      <c r="AV5" s="545"/>
      <c r="AW5" s="545"/>
      <c r="AX5" s="545"/>
      <c r="AY5" s="545"/>
      <c r="AZ5" s="545"/>
      <c r="BA5" s="545"/>
      <c r="BB5" s="534"/>
      <c r="BC5" s="534"/>
      <c r="BD5" s="534"/>
      <c r="BE5" s="534"/>
      <c r="BF5" s="534"/>
      <c r="BG5" s="574"/>
      <c r="BH5" s="574"/>
      <c r="BI5" s="574"/>
      <c r="BJ5" s="574"/>
      <c r="BK5" s="574"/>
      <c r="BL5" s="574"/>
      <c r="BM5" s="574"/>
      <c r="BN5" s="574"/>
    </row>
    <row r="6" spans="1:66" ht="25.5" customHeight="1">
      <c r="A6" s="574"/>
      <c r="B6" s="545"/>
      <c r="C6" s="7050" t="s">
        <v>338</v>
      </c>
      <c r="D6" s="7050"/>
      <c r="E6" s="7050"/>
      <c r="F6" s="7050"/>
      <c r="G6" s="7050"/>
      <c r="H6" s="7050"/>
      <c r="I6" s="7050"/>
      <c r="J6" s="7050"/>
      <c r="K6" s="7050"/>
      <c r="L6" s="7050"/>
      <c r="M6" s="7050"/>
      <c r="N6" s="7050"/>
      <c r="O6" s="7050"/>
      <c r="P6" s="7050"/>
      <c r="Q6" s="7050"/>
      <c r="R6" s="7050"/>
      <c r="S6" s="7050"/>
      <c r="T6" s="7050"/>
      <c r="U6" s="7050"/>
      <c r="V6" s="7050"/>
      <c r="W6" s="7050"/>
      <c r="X6" s="7050"/>
      <c r="Y6" s="7050"/>
      <c r="Z6" s="7050"/>
      <c r="AA6" s="564"/>
      <c r="AB6" s="545"/>
      <c r="AC6" s="545"/>
      <c r="AD6" s="545"/>
      <c r="AE6" s="545"/>
      <c r="AF6" s="545"/>
      <c r="AG6" s="545"/>
      <c r="AH6" s="545"/>
      <c r="AI6" s="545"/>
      <c r="AJ6" s="545"/>
      <c r="AK6" s="545"/>
      <c r="AL6" s="545"/>
      <c r="AM6" s="545"/>
      <c r="AN6" s="545"/>
      <c r="AO6" s="545"/>
      <c r="AP6" s="545"/>
      <c r="AQ6" s="545"/>
      <c r="AR6" s="545"/>
      <c r="AS6" s="545"/>
      <c r="AT6" s="545"/>
      <c r="AU6" s="545"/>
      <c r="AV6" s="575"/>
      <c r="AW6" s="575"/>
      <c r="AX6" s="575"/>
      <c r="AY6" s="575"/>
      <c r="AZ6" s="545"/>
      <c r="BA6" s="545"/>
      <c r="BB6" s="534"/>
      <c r="BC6" s="534"/>
      <c r="BD6" s="534"/>
      <c r="BE6" s="534"/>
      <c r="BF6" s="534"/>
      <c r="BG6" s="574"/>
      <c r="BH6" s="574"/>
      <c r="BI6" s="574"/>
      <c r="BJ6" s="574"/>
      <c r="BK6" s="574"/>
      <c r="BL6" s="574"/>
      <c r="BM6" s="574"/>
      <c r="BN6" s="574"/>
    </row>
    <row r="7" spans="1:66" ht="5.25" customHeight="1">
      <c r="A7" s="574"/>
      <c r="B7" s="545"/>
      <c r="C7" s="545"/>
      <c r="D7" s="545"/>
      <c r="E7" s="545"/>
      <c r="F7" s="545"/>
      <c r="G7" s="545"/>
      <c r="H7" s="545"/>
      <c r="I7" s="545"/>
      <c r="J7" s="545"/>
      <c r="K7" s="545"/>
      <c r="L7" s="545"/>
      <c r="M7" s="545"/>
      <c r="N7" s="545"/>
      <c r="O7" s="545"/>
      <c r="P7" s="545"/>
      <c r="Q7" s="545"/>
      <c r="R7" s="545"/>
      <c r="S7" s="545"/>
      <c r="T7" s="545"/>
      <c r="U7" s="545"/>
      <c r="V7" s="545"/>
      <c r="W7" s="545"/>
      <c r="X7" s="545"/>
      <c r="Y7" s="545"/>
      <c r="Z7" s="545"/>
      <c r="AA7" s="545"/>
      <c r="AB7" s="545"/>
      <c r="AC7" s="545"/>
      <c r="AD7" s="545"/>
      <c r="AE7" s="545"/>
      <c r="AF7" s="545"/>
      <c r="AG7" s="545"/>
      <c r="AH7" s="545"/>
      <c r="AI7" s="545"/>
      <c r="AJ7" s="545"/>
      <c r="AK7" s="545"/>
      <c r="AL7" s="545"/>
      <c r="AM7" s="545"/>
      <c r="AN7" s="545"/>
      <c r="AO7" s="545"/>
      <c r="AP7" s="545"/>
      <c r="AQ7" s="545"/>
      <c r="AR7" s="545"/>
      <c r="AS7" s="545"/>
      <c r="AT7" s="545"/>
      <c r="AU7" s="545"/>
      <c r="AV7" s="575"/>
      <c r="AW7" s="575"/>
      <c r="AX7" s="575"/>
      <c r="AY7" s="575"/>
      <c r="AZ7" s="545"/>
      <c r="BA7" s="545"/>
      <c r="BB7" s="534"/>
      <c r="BC7" s="534"/>
      <c r="BD7" s="534"/>
      <c r="BE7" s="534"/>
      <c r="BF7" s="534"/>
      <c r="BG7" s="574"/>
      <c r="BH7" s="574"/>
      <c r="BI7" s="574"/>
      <c r="BJ7" s="574"/>
      <c r="BK7" s="574"/>
      <c r="BL7" s="574"/>
      <c r="BM7" s="574"/>
      <c r="BN7" s="574"/>
    </row>
    <row r="8" spans="1:66" ht="27" customHeight="1">
      <c r="A8" s="574"/>
      <c r="B8" s="545"/>
      <c r="C8" s="7051" t="s">
        <v>339</v>
      </c>
      <c r="D8" s="7052"/>
      <c r="E8" s="7053" t="s">
        <v>340</v>
      </c>
      <c r="F8" s="7053"/>
      <c r="G8" s="7053"/>
      <c r="H8" s="7053"/>
      <c r="I8" s="576"/>
      <c r="J8" s="7054" t="s">
        <v>341</v>
      </c>
      <c r="K8" s="7054"/>
      <c r="L8" s="7054"/>
      <c r="M8" s="7054"/>
      <c r="N8" s="7054"/>
      <c r="O8" s="7054"/>
      <c r="P8" s="7054"/>
      <c r="Q8" s="7054"/>
      <c r="R8" s="7054"/>
      <c r="S8" s="7054"/>
      <c r="T8" s="7054"/>
      <c r="U8" s="7054"/>
      <c r="V8" s="7054"/>
      <c r="W8" s="7054"/>
      <c r="X8" s="7054"/>
      <c r="Y8" s="7054"/>
      <c r="Z8" s="7054"/>
      <c r="AA8" s="7054"/>
      <c r="AB8" s="7054"/>
      <c r="AC8" s="7054"/>
      <c r="AD8" s="7054"/>
      <c r="AE8" s="7054"/>
      <c r="AF8" s="7054"/>
      <c r="AG8" s="7054"/>
      <c r="AH8" s="7054"/>
      <c r="AI8" s="7054"/>
      <c r="AJ8" s="7054"/>
      <c r="AK8" s="7054"/>
      <c r="AL8" s="7054"/>
      <c r="AM8" s="7054"/>
      <c r="AN8" s="7054"/>
      <c r="AO8" s="7054"/>
      <c r="AP8" s="7054"/>
      <c r="AQ8" s="7054"/>
      <c r="AR8" s="7054"/>
      <c r="AS8" s="7054"/>
      <c r="AT8" s="7054"/>
      <c r="AU8" s="434"/>
      <c r="AV8" s="575"/>
      <c r="AW8" s="575"/>
      <c r="AX8" s="575"/>
      <c r="AY8" s="575"/>
      <c r="AZ8" s="545"/>
      <c r="BA8" s="545"/>
      <c r="BB8" s="534"/>
      <c r="BC8" s="534"/>
      <c r="BD8" s="534"/>
      <c r="BE8" s="534"/>
      <c r="BF8" s="534"/>
      <c r="BG8" s="574"/>
      <c r="BH8" s="574"/>
      <c r="BI8" s="574"/>
      <c r="BJ8" s="574"/>
      <c r="BK8" s="574"/>
      <c r="BL8" s="574"/>
      <c r="BM8" s="574"/>
      <c r="BN8" s="574"/>
    </row>
    <row r="9" spans="1:66" ht="28.5" customHeight="1">
      <c r="A9" s="574"/>
      <c r="B9" s="545"/>
      <c r="C9" s="7051"/>
      <c r="D9" s="7052"/>
      <c r="E9" s="434"/>
      <c r="F9" s="434"/>
      <c r="G9" s="434"/>
      <c r="H9" s="434"/>
      <c r="I9" s="434"/>
      <c r="J9" s="7055"/>
      <c r="K9" s="7055"/>
      <c r="L9" s="7055"/>
      <c r="M9" s="7055"/>
      <c r="N9" s="7055"/>
      <c r="O9" s="7055"/>
      <c r="P9" s="7055"/>
      <c r="Q9" s="7055"/>
      <c r="R9" s="7055"/>
      <c r="S9" s="7055"/>
      <c r="T9" s="7055"/>
      <c r="U9" s="7055"/>
      <c r="V9" s="7055"/>
      <c r="W9" s="7055"/>
      <c r="X9" s="7055"/>
      <c r="Y9" s="7055"/>
      <c r="Z9" s="7055"/>
      <c r="AA9" s="7055"/>
      <c r="AB9" s="7055"/>
      <c r="AC9" s="7055"/>
      <c r="AD9" s="7055"/>
      <c r="AE9" s="7055"/>
      <c r="AF9" s="7055"/>
      <c r="AG9" s="7055"/>
      <c r="AH9" s="7055"/>
      <c r="AI9" s="7055"/>
      <c r="AJ9" s="7055"/>
      <c r="AK9" s="7055"/>
      <c r="AL9" s="7055"/>
      <c r="AM9" s="7055"/>
      <c r="AN9" s="7055"/>
      <c r="AO9" s="7055"/>
      <c r="AP9" s="7055"/>
      <c r="AQ9" s="7055"/>
      <c r="AR9" s="7055"/>
      <c r="AS9" s="7055"/>
      <c r="AT9" s="7055"/>
      <c r="AU9" s="434"/>
      <c r="AV9" s="575"/>
      <c r="AW9" s="575"/>
      <c r="AX9" s="575"/>
      <c r="AY9" s="575"/>
      <c r="AZ9" s="545"/>
      <c r="BA9" s="545"/>
      <c r="BB9" s="534"/>
      <c r="BC9" s="534"/>
      <c r="BD9" s="534"/>
      <c r="BE9" s="534"/>
      <c r="BF9" s="534"/>
      <c r="BG9" s="574"/>
      <c r="BH9" s="574"/>
      <c r="BI9" s="574"/>
      <c r="BJ9" s="574"/>
      <c r="BK9" s="574"/>
      <c r="BL9" s="574"/>
      <c r="BM9" s="574"/>
      <c r="BN9" s="574"/>
    </row>
    <row r="10" spans="1:66" ht="35.25" customHeight="1">
      <c r="A10" s="574"/>
      <c r="B10" s="545"/>
      <c r="C10" s="7051"/>
      <c r="D10" s="7052"/>
      <c r="E10" s="7053" t="s">
        <v>342</v>
      </c>
      <c r="F10" s="7053"/>
      <c r="G10" s="7053"/>
      <c r="H10" s="7053"/>
      <c r="I10" s="576"/>
      <c r="J10" s="7056" t="s">
        <v>343</v>
      </c>
      <c r="K10" s="7056"/>
      <c r="L10" s="7056"/>
      <c r="M10" s="7056"/>
      <c r="N10" s="7056"/>
      <c r="O10" s="7056"/>
      <c r="P10" s="7056"/>
      <c r="Q10" s="7056"/>
      <c r="R10" s="7056"/>
      <c r="S10" s="7056"/>
      <c r="T10" s="7056"/>
      <c r="U10" s="7056"/>
      <c r="V10" s="7056"/>
      <c r="W10" s="7056"/>
      <c r="X10" s="7056"/>
      <c r="Y10" s="7056"/>
      <c r="Z10" s="7056"/>
      <c r="AA10" s="7056"/>
      <c r="AB10" s="7056"/>
      <c r="AC10" s="7056"/>
      <c r="AD10" s="7056"/>
      <c r="AE10" s="7056"/>
      <c r="AF10" s="7056"/>
      <c r="AG10" s="7056"/>
      <c r="AH10" s="7056"/>
      <c r="AI10" s="7056"/>
      <c r="AJ10" s="7056"/>
      <c r="AK10" s="7056"/>
      <c r="AL10" s="7056"/>
      <c r="AM10" s="7056"/>
      <c r="AN10" s="7056"/>
      <c r="AO10" s="7056"/>
      <c r="AP10" s="7056"/>
      <c r="AQ10" s="7056"/>
      <c r="AR10" s="7056"/>
      <c r="AS10" s="7056"/>
      <c r="AT10" s="7056"/>
      <c r="AU10" s="434"/>
      <c r="AV10" s="575"/>
      <c r="AW10" s="575"/>
      <c r="AX10" s="575"/>
      <c r="AY10" s="575"/>
      <c r="AZ10" s="545"/>
      <c r="BA10" s="545"/>
      <c r="BB10" s="534"/>
      <c r="BC10" s="534"/>
      <c r="BD10" s="534"/>
      <c r="BE10" s="534"/>
      <c r="BF10" s="534"/>
      <c r="BG10" s="574"/>
      <c r="BH10" s="574"/>
      <c r="BI10" s="574"/>
      <c r="BJ10" s="574"/>
      <c r="BK10" s="574"/>
      <c r="BL10" s="574"/>
      <c r="BM10" s="574"/>
      <c r="BN10" s="574"/>
    </row>
    <row r="11" spans="1:66" ht="14.25" customHeight="1">
      <c r="A11" s="574"/>
      <c r="B11" s="545"/>
      <c r="C11" s="545"/>
      <c r="D11" s="545"/>
      <c r="E11" s="545"/>
      <c r="F11" s="545"/>
      <c r="G11" s="545"/>
      <c r="H11" s="545"/>
      <c r="I11" s="545"/>
      <c r="J11" s="545"/>
      <c r="K11" s="545"/>
      <c r="L11" s="545"/>
      <c r="M11" s="545"/>
      <c r="N11" s="545"/>
      <c r="O11" s="545"/>
      <c r="P11" s="545"/>
      <c r="Q11" s="545"/>
      <c r="R11" s="545"/>
      <c r="S11" s="545"/>
      <c r="T11" s="545"/>
      <c r="U11" s="545"/>
      <c r="V11" s="545"/>
      <c r="W11" s="545"/>
      <c r="X11" s="545"/>
      <c r="Y11" s="545"/>
      <c r="Z11" s="545"/>
      <c r="AA11" s="545"/>
      <c r="AB11" s="545"/>
      <c r="AC11" s="545"/>
      <c r="AD11" s="545"/>
      <c r="AE11" s="545"/>
      <c r="AF11" s="545"/>
      <c r="AG11" s="545"/>
      <c r="AH11" s="545"/>
      <c r="AI11" s="545"/>
      <c r="AJ11" s="545"/>
      <c r="AK11" s="545"/>
      <c r="AL11" s="545"/>
      <c r="AM11" s="545"/>
      <c r="AN11" s="545"/>
      <c r="AO11" s="545"/>
      <c r="AP11" s="545"/>
      <c r="AQ11" s="545"/>
      <c r="AR11" s="545"/>
      <c r="AS11" s="545"/>
      <c r="AT11" s="545"/>
      <c r="AU11" s="545"/>
      <c r="AV11" s="575"/>
      <c r="AW11" s="575"/>
      <c r="AX11" s="575"/>
      <c r="AY11" s="575"/>
      <c r="AZ11" s="545"/>
      <c r="BA11" s="545"/>
      <c r="BB11" s="534"/>
      <c r="BC11" s="534"/>
      <c r="BD11" s="534"/>
      <c r="BE11" s="534"/>
      <c r="BF11" s="534"/>
      <c r="BG11" s="574"/>
      <c r="BH11" s="574"/>
      <c r="BI11" s="574"/>
      <c r="BJ11" s="574"/>
      <c r="BK11" s="574"/>
      <c r="BL11" s="574"/>
      <c r="BM11" s="574"/>
      <c r="BN11" s="574"/>
    </row>
    <row r="12" spans="1:66" ht="28.5" customHeight="1">
      <c r="A12" s="574"/>
      <c r="B12" s="545"/>
      <c r="C12" s="7050" t="s">
        <v>344</v>
      </c>
      <c r="D12" s="7050"/>
      <c r="E12" s="7050"/>
      <c r="F12" s="7050"/>
      <c r="G12" s="7050"/>
      <c r="H12" s="7050"/>
      <c r="I12" s="7050"/>
      <c r="J12" s="7050"/>
      <c r="K12" s="7050"/>
      <c r="L12" s="7050"/>
      <c r="M12" s="7050"/>
      <c r="N12" s="7050"/>
      <c r="O12" s="7050"/>
      <c r="P12" s="7050"/>
      <c r="Q12" s="7050"/>
      <c r="R12" s="7050"/>
      <c r="S12" s="7050"/>
      <c r="T12" s="7050"/>
      <c r="U12" s="7050"/>
      <c r="V12" s="7050"/>
      <c r="W12" s="7050"/>
      <c r="X12" s="7050"/>
      <c r="Y12" s="7050"/>
      <c r="Z12" s="7050"/>
      <c r="AA12" s="7050"/>
      <c r="AB12" s="7050"/>
      <c r="AC12" s="7050"/>
      <c r="AD12" s="7050"/>
      <c r="AE12" s="545"/>
      <c r="AF12" s="545"/>
      <c r="AG12" s="545"/>
      <c r="AH12" s="545"/>
      <c r="AI12" s="545"/>
      <c r="AJ12" s="545"/>
      <c r="AK12" s="545"/>
      <c r="AL12" s="545"/>
      <c r="AM12" s="545"/>
      <c r="AN12" s="545"/>
      <c r="AO12" s="545"/>
      <c r="AP12" s="545"/>
      <c r="AQ12" s="545"/>
      <c r="AR12" s="545"/>
      <c r="AS12" s="545"/>
      <c r="AT12" s="545"/>
      <c r="AU12" s="545"/>
      <c r="AV12" s="575"/>
      <c r="AW12" s="575"/>
      <c r="AX12" s="575"/>
      <c r="AY12" s="575"/>
      <c r="AZ12" s="545"/>
      <c r="BA12" s="545"/>
      <c r="BB12" s="534"/>
      <c r="BC12" s="534"/>
      <c r="BD12" s="534"/>
      <c r="BE12" s="534"/>
      <c r="BF12" s="534"/>
      <c r="BG12" s="574"/>
      <c r="BH12" s="574"/>
      <c r="BI12" s="574"/>
      <c r="BJ12" s="574"/>
      <c r="BK12" s="574"/>
      <c r="BL12" s="574"/>
      <c r="BM12" s="574"/>
      <c r="BN12" s="574"/>
    </row>
    <row r="13" spans="1:66" ht="6" customHeight="1">
      <c r="A13" s="574"/>
      <c r="B13" s="545"/>
      <c r="C13" s="7057" t="s">
        <v>345</v>
      </c>
      <c r="D13" s="7057"/>
      <c r="E13" s="577"/>
      <c r="F13" s="578"/>
      <c r="G13" s="578"/>
      <c r="H13" s="7058" t="s">
        <v>346</v>
      </c>
      <c r="I13" s="7058"/>
      <c r="J13" s="578"/>
      <c r="K13" s="578"/>
      <c r="L13" s="578"/>
      <c r="M13" s="7058" t="s">
        <v>347</v>
      </c>
      <c r="N13" s="7058"/>
      <c r="O13" s="7058"/>
      <c r="P13" s="7058"/>
      <c r="Q13" s="579"/>
      <c r="R13" s="7059" t="s">
        <v>348</v>
      </c>
      <c r="S13" s="7059"/>
      <c r="T13" s="7059"/>
      <c r="U13" s="580"/>
      <c r="V13" s="7060" t="s">
        <v>349</v>
      </c>
      <c r="W13" s="7060"/>
      <c r="X13" s="564"/>
      <c r="Y13" s="581"/>
      <c r="Z13" s="581"/>
      <c r="AA13" s="582"/>
      <c r="AB13" s="582"/>
      <c r="AC13" s="7018" t="s">
        <v>350</v>
      </c>
      <c r="AD13" s="7018"/>
      <c r="AE13" s="7018"/>
      <c r="AF13" s="7018"/>
      <c r="AG13" s="7018"/>
      <c r="AH13" s="7018"/>
      <c r="AI13" s="7018"/>
      <c r="AJ13" s="583"/>
      <c r="AK13" s="583"/>
      <c r="AL13" s="545"/>
      <c r="AM13" s="7065" t="s">
        <v>351</v>
      </c>
      <c r="AN13" s="7065"/>
      <c r="AO13" s="7065"/>
      <c r="AP13" s="7065"/>
      <c r="AQ13" s="7065"/>
      <c r="AR13" s="7065"/>
      <c r="AS13" s="7065"/>
      <c r="AT13" s="7065"/>
      <c r="AU13" s="7065"/>
      <c r="AV13" s="575"/>
      <c r="AW13" s="575"/>
      <c r="AX13" s="575"/>
      <c r="AY13" s="575"/>
      <c r="AZ13" s="545"/>
      <c r="BA13" s="545"/>
      <c r="BB13" s="534"/>
      <c r="BC13" s="534"/>
      <c r="BD13" s="534"/>
      <c r="BE13" s="534"/>
      <c r="BF13" s="534"/>
      <c r="BG13" s="574"/>
      <c r="BH13" s="574"/>
      <c r="BI13" s="574"/>
      <c r="BJ13" s="574"/>
      <c r="BK13" s="574"/>
      <c r="BL13" s="574"/>
      <c r="BM13" s="574"/>
      <c r="BN13" s="574"/>
    </row>
    <row r="14" spans="1:66" ht="13.5" customHeight="1">
      <c r="A14" s="574"/>
      <c r="B14" s="545"/>
      <c r="C14" s="7057"/>
      <c r="D14" s="7057"/>
      <c r="E14" s="584"/>
      <c r="F14" s="585" t="str">
        <f>IF(BQ105=TRUE,"✔","")</f>
        <v>✔</v>
      </c>
      <c r="G14" s="586"/>
      <c r="H14" s="7058"/>
      <c r="I14" s="7058"/>
      <c r="J14" s="586"/>
      <c r="K14" s="585" t="str">
        <f>IF(BR105=TRUE,"✔","")</f>
        <v/>
      </c>
      <c r="L14" s="586"/>
      <c r="M14" s="7058"/>
      <c r="N14" s="7058"/>
      <c r="O14" s="7058"/>
      <c r="P14" s="7058"/>
      <c r="Q14" s="587"/>
      <c r="R14" s="7059"/>
      <c r="S14" s="7059"/>
      <c r="T14" s="7059"/>
      <c r="U14" s="580"/>
      <c r="V14" s="7060"/>
      <c r="W14" s="7060"/>
      <c r="X14" s="545"/>
      <c r="Y14" s="583"/>
      <c r="Z14" s="583"/>
      <c r="AA14" s="582"/>
      <c r="AB14" s="582"/>
      <c r="AC14" s="7018"/>
      <c r="AD14" s="7018"/>
      <c r="AE14" s="7018"/>
      <c r="AF14" s="7018"/>
      <c r="AG14" s="7018"/>
      <c r="AH14" s="7018"/>
      <c r="AI14" s="7018"/>
      <c r="AJ14" s="583"/>
      <c r="AK14" s="583"/>
      <c r="AL14" s="545"/>
      <c r="AM14" s="7065"/>
      <c r="AN14" s="7065"/>
      <c r="AO14" s="7065"/>
      <c r="AP14" s="7065"/>
      <c r="AQ14" s="7065"/>
      <c r="AR14" s="7065"/>
      <c r="AS14" s="7065"/>
      <c r="AT14" s="7065"/>
      <c r="AU14" s="7065"/>
      <c r="AV14" s="575"/>
      <c r="AW14" s="575"/>
      <c r="AX14" s="575"/>
      <c r="AY14" s="575"/>
      <c r="AZ14" s="545"/>
      <c r="BA14" s="545"/>
      <c r="BB14" s="534"/>
      <c r="BC14" s="534"/>
      <c r="BD14" s="534"/>
      <c r="BE14" s="534"/>
      <c r="BF14" s="534"/>
      <c r="BG14" s="574"/>
      <c r="BH14" s="574"/>
      <c r="BI14" s="574"/>
      <c r="BJ14" s="574"/>
      <c r="BK14" s="574"/>
      <c r="BL14" s="574"/>
      <c r="BM14" s="574"/>
      <c r="BN14" s="574"/>
    </row>
    <row r="15" spans="1:66" ht="6" customHeight="1">
      <c r="A15" s="574"/>
      <c r="B15" s="545"/>
      <c r="C15" s="7057"/>
      <c r="D15" s="7057"/>
      <c r="E15" s="584"/>
      <c r="F15" s="588"/>
      <c r="G15" s="586"/>
      <c r="H15" s="7058" t="s">
        <v>352</v>
      </c>
      <c r="I15" s="7058"/>
      <c r="J15" s="586"/>
      <c r="K15" s="588"/>
      <c r="L15" s="586"/>
      <c r="M15" s="7058" t="s">
        <v>353</v>
      </c>
      <c r="N15" s="7058"/>
      <c r="O15" s="7058"/>
      <c r="P15" s="7058"/>
      <c r="Q15" s="587"/>
      <c r="R15" s="7067"/>
      <c r="S15" s="7067"/>
      <c r="T15" s="7067"/>
      <c r="U15" s="7067"/>
      <c r="V15" s="7067"/>
      <c r="W15" s="434"/>
      <c r="X15" s="545"/>
      <c r="Y15" s="583"/>
      <c r="Z15" s="583"/>
      <c r="AA15" s="582"/>
      <c r="AB15" s="582"/>
      <c r="AC15" s="7018"/>
      <c r="AD15" s="7018"/>
      <c r="AE15" s="7018"/>
      <c r="AF15" s="7018"/>
      <c r="AG15" s="7018"/>
      <c r="AH15" s="7018"/>
      <c r="AI15" s="7018"/>
      <c r="AJ15" s="583"/>
      <c r="AK15" s="583"/>
      <c r="AL15" s="545"/>
      <c r="AM15" s="7065"/>
      <c r="AN15" s="7065"/>
      <c r="AO15" s="7065"/>
      <c r="AP15" s="7065"/>
      <c r="AQ15" s="7065"/>
      <c r="AR15" s="7065"/>
      <c r="AS15" s="7065"/>
      <c r="AT15" s="7065"/>
      <c r="AU15" s="7065"/>
      <c r="AV15" s="575"/>
      <c r="AW15" s="575"/>
      <c r="AX15" s="575"/>
      <c r="AY15" s="575"/>
      <c r="AZ15" s="545"/>
      <c r="BA15" s="545"/>
      <c r="BB15" s="534"/>
      <c r="BC15" s="534"/>
      <c r="BD15" s="534"/>
      <c r="BE15" s="534"/>
      <c r="BF15" s="534"/>
      <c r="BG15" s="574"/>
      <c r="BH15" s="574"/>
      <c r="BI15" s="574"/>
      <c r="BJ15" s="574"/>
      <c r="BK15" s="574"/>
      <c r="BL15" s="574"/>
      <c r="BM15" s="574"/>
      <c r="BN15" s="574"/>
    </row>
    <row r="16" spans="1:66" ht="13.5" customHeight="1">
      <c r="A16" s="574"/>
      <c r="B16" s="545"/>
      <c r="C16" s="7057"/>
      <c r="D16" s="7057"/>
      <c r="E16" s="584"/>
      <c r="F16" s="585" t="str">
        <f>IF(BQ106=TRUE,"✔","")</f>
        <v/>
      </c>
      <c r="G16" s="586"/>
      <c r="H16" s="7058"/>
      <c r="I16" s="7058"/>
      <c r="J16" s="586"/>
      <c r="K16" s="585" t="str">
        <f>IF(BR106=TRUE,"✔","")</f>
        <v/>
      </c>
      <c r="L16" s="586"/>
      <c r="M16" s="7058"/>
      <c r="N16" s="7058"/>
      <c r="O16" s="7058"/>
      <c r="P16" s="7058"/>
      <c r="Q16" s="587"/>
      <c r="R16" s="7067"/>
      <c r="S16" s="7067"/>
      <c r="T16" s="7067"/>
      <c r="U16" s="7067"/>
      <c r="V16" s="7067"/>
      <c r="W16" s="434"/>
      <c r="X16" s="545"/>
      <c r="Y16" s="589"/>
      <c r="Z16" s="589"/>
      <c r="AA16" s="590"/>
      <c r="AB16" s="590"/>
      <c r="AC16" s="7061"/>
      <c r="AD16" s="7061"/>
      <c r="AE16" s="7061"/>
      <c r="AF16" s="7061"/>
      <c r="AG16" s="7061"/>
      <c r="AH16" s="7061"/>
      <c r="AI16" s="7061"/>
      <c r="AJ16" s="589"/>
      <c r="AK16" s="589"/>
      <c r="AL16" s="545"/>
      <c r="AM16" s="7066"/>
      <c r="AN16" s="7066"/>
      <c r="AO16" s="7066"/>
      <c r="AP16" s="7066"/>
      <c r="AQ16" s="7066"/>
      <c r="AR16" s="7066"/>
      <c r="AS16" s="7066"/>
      <c r="AT16" s="7066"/>
      <c r="AU16" s="7066"/>
      <c r="AV16" s="575"/>
      <c r="AW16" s="575"/>
      <c r="AX16" s="575"/>
      <c r="AY16" s="575"/>
      <c r="AZ16" s="545"/>
      <c r="BA16" s="545"/>
      <c r="BB16" s="534"/>
      <c r="BC16" s="534"/>
      <c r="BD16" s="534"/>
      <c r="BE16" s="534"/>
      <c r="BF16" s="534"/>
      <c r="BG16" s="574"/>
      <c r="BH16" s="574"/>
      <c r="BI16" s="574"/>
      <c r="BJ16" s="574"/>
      <c r="BK16" s="574"/>
      <c r="BL16" s="574"/>
      <c r="BM16" s="574"/>
      <c r="BN16" s="574"/>
    </row>
    <row r="17" spans="1:66" ht="6" customHeight="1">
      <c r="A17" s="574"/>
      <c r="B17" s="545"/>
      <c r="C17" s="7057"/>
      <c r="D17" s="7057"/>
      <c r="E17" s="584"/>
      <c r="F17" s="588"/>
      <c r="G17" s="586"/>
      <c r="H17" s="7062" t="s">
        <v>354</v>
      </c>
      <c r="I17" s="7062"/>
      <c r="J17" s="586"/>
      <c r="K17" s="588"/>
      <c r="L17" s="586"/>
      <c r="M17" s="7062" t="s">
        <v>355</v>
      </c>
      <c r="N17" s="7062"/>
      <c r="O17" s="7062"/>
      <c r="P17" s="7062"/>
      <c r="Q17" s="587"/>
      <c r="R17" s="7068"/>
      <c r="S17" s="7068"/>
      <c r="T17" s="7068"/>
      <c r="U17" s="7068"/>
      <c r="V17" s="7068"/>
      <c r="W17" s="591"/>
      <c r="X17" s="545"/>
      <c r="Y17" s="434"/>
      <c r="Z17" s="586"/>
      <c r="AA17" s="434"/>
      <c r="AB17" s="434"/>
      <c r="AC17" s="434"/>
      <c r="AD17" s="434"/>
      <c r="AE17" s="434"/>
      <c r="AF17" s="434"/>
      <c r="AG17" s="434"/>
      <c r="AH17" s="434"/>
      <c r="AI17" s="434"/>
      <c r="AJ17" s="434"/>
      <c r="AK17" s="434"/>
      <c r="AL17" s="545"/>
      <c r="AM17" s="7069" t="s">
        <v>1302</v>
      </c>
      <c r="AN17" s="7069"/>
      <c r="AO17" s="7069"/>
      <c r="AP17" s="7069"/>
      <c r="AQ17" s="7069"/>
      <c r="AR17" s="7069"/>
      <c r="AS17" s="7069"/>
      <c r="AT17" s="7069"/>
      <c r="AU17" s="7069"/>
      <c r="AV17" s="575"/>
      <c r="AW17" s="575"/>
      <c r="AX17" s="575"/>
      <c r="AY17" s="575"/>
      <c r="AZ17" s="545"/>
      <c r="BA17" s="545"/>
      <c r="BB17" s="534"/>
      <c r="BC17" s="534"/>
      <c r="BD17" s="534"/>
      <c r="BE17" s="534"/>
      <c r="BF17" s="534"/>
      <c r="BG17" s="574"/>
      <c r="BH17" s="574"/>
      <c r="BI17" s="574"/>
      <c r="BJ17" s="574"/>
      <c r="BK17" s="574"/>
      <c r="BL17" s="574"/>
      <c r="BM17" s="574"/>
      <c r="BN17" s="574"/>
    </row>
    <row r="18" spans="1:66" ht="13.5" customHeight="1">
      <c r="A18" s="574"/>
      <c r="B18" s="545"/>
      <c r="C18" s="7057"/>
      <c r="D18" s="7057"/>
      <c r="E18" s="584"/>
      <c r="F18" s="585" t="str">
        <f>IF(BQ107=TRUE,"✔","")</f>
        <v/>
      </c>
      <c r="G18" s="592"/>
      <c r="H18" s="7062"/>
      <c r="I18" s="7062"/>
      <c r="J18" s="592"/>
      <c r="K18" s="593" t="str">
        <f>IF(BR107=TRUE,"✔","")</f>
        <v/>
      </c>
      <c r="L18" s="592"/>
      <c r="M18" s="7062"/>
      <c r="N18" s="7062"/>
      <c r="O18" s="7062"/>
      <c r="P18" s="7062"/>
      <c r="Q18" s="594"/>
      <c r="R18" s="7072" t="s">
        <v>356</v>
      </c>
      <c r="S18" s="7073"/>
      <c r="T18" s="7073"/>
      <c r="U18" s="595"/>
      <c r="V18" s="7076" t="s">
        <v>357</v>
      </c>
      <c r="W18" s="7076"/>
      <c r="X18" s="596"/>
      <c r="Y18" s="597"/>
      <c r="Z18" s="593" t="str">
        <f>IF(BS105=TRUE,"✔","")</f>
        <v/>
      </c>
      <c r="AB18" s="7077" t="s">
        <v>358</v>
      </c>
      <c r="AC18" s="7077"/>
      <c r="AD18" s="7077"/>
      <c r="AE18" s="7077"/>
      <c r="AF18" s="7077"/>
      <c r="AH18" s="597"/>
      <c r="AI18" s="434"/>
      <c r="AJ18" s="434"/>
      <c r="AK18" s="434"/>
      <c r="AL18" s="545"/>
      <c r="AM18" s="7070"/>
      <c r="AN18" s="7070"/>
      <c r="AO18" s="7070"/>
      <c r="AP18" s="7070"/>
      <c r="AQ18" s="7070"/>
      <c r="AR18" s="7070"/>
      <c r="AS18" s="7070"/>
      <c r="AT18" s="7070"/>
      <c r="AU18" s="7070"/>
      <c r="AV18" s="575"/>
      <c r="AW18" s="575"/>
      <c r="AX18" s="575"/>
      <c r="AY18" s="575"/>
      <c r="AZ18" s="545"/>
      <c r="BA18" s="545"/>
      <c r="BB18" s="534"/>
      <c r="BC18" s="534"/>
      <c r="BD18" s="534"/>
      <c r="BE18" s="534"/>
      <c r="BF18" s="534"/>
      <c r="BG18" s="574"/>
      <c r="BH18" s="574"/>
      <c r="BI18" s="574"/>
      <c r="BJ18" s="574"/>
      <c r="BK18" s="574"/>
      <c r="BL18" s="574"/>
      <c r="BM18" s="574"/>
      <c r="BN18" s="574"/>
    </row>
    <row r="19" spans="1:66" ht="6" customHeight="1">
      <c r="A19" s="574"/>
      <c r="B19" s="545"/>
      <c r="C19" s="7057"/>
      <c r="D19" s="7057"/>
      <c r="E19" s="584"/>
      <c r="F19" s="598"/>
      <c r="G19" s="7062" t="s">
        <v>359</v>
      </c>
      <c r="H19" s="7062"/>
      <c r="I19" s="7062"/>
      <c r="J19" s="7062"/>
      <c r="K19" s="7063"/>
      <c r="L19" s="7063"/>
      <c r="M19" s="7063"/>
      <c r="N19" s="7063"/>
      <c r="O19" s="7063"/>
      <c r="P19" s="7063"/>
      <c r="Q19" s="7064" t="s">
        <v>360</v>
      </c>
      <c r="R19" s="7074"/>
      <c r="S19" s="7075"/>
      <c r="T19" s="7075"/>
      <c r="U19" s="597"/>
      <c r="V19" s="597"/>
      <c r="W19" s="597"/>
      <c r="X19" s="596"/>
      <c r="Y19" s="597"/>
      <c r="Z19" s="592"/>
      <c r="AA19" s="599"/>
      <c r="AB19" s="597"/>
      <c r="AC19" s="600"/>
      <c r="AD19" s="600"/>
      <c r="AE19" s="600"/>
      <c r="AF19" s="600"/>
      <c r="AG19" s="600"/>
      <c r="AH19" s="597"/>
      <c r="AI19" s="434"/>
      <c r="AJ19" s="434"/>
      <c r="AK19" s="434"/>
      <c r="AL19" s="545"/>
      <c r="AM19" s="7070"/>
      <c r="AN19" s="7070"/>
      <c r="AO19" s="7070"/>
      <c r="AP19" s="7070"/>
      <c r="AQ19" s="7070"/>
      <c r="AR19" s="7070"/>
      <c r="AS19" s="7070"/>
      <c r="AT19" s="7070"/>
      <c r="AU19" s="7070"/>
      <c r="AV19" s="575"/>
      <c r="AW19" s="575"/>
      <c r="AX19" s="575"/>
      <c r="AY19" s="575"/>
      <c r="AZ19" s="545"/>
      <c r="BA19" s="545"/>
      <c r="BB19" s="534"/>
      <c r="BC19" s="534"/>
      <c r="BD19" s="534"/>
      <c r="BE19" s="534"/>
      <c r="BF19" s="534"/>
      <c r="BG19" s="574"/>
      <c r="BH19" s="574"/>
      <c r="BI19" s="574"/>
      <c r="BJ19" s="574"/>
      <c r="BK19" s="574"/>
      <c r="BL19" s="574"/>
      <c r="BM19" s="574"/>
      <c r="BN19" s="574"/>
    </row>
    <row r="20" spans="1:66" ht="13.5" customHeight="1">
      <c r="A20" s="574"/>
      <c r="B20" s="545"/>
      <c r="C20" s="7057"/>
      <c r="D20" s="7057"/>
      <c r="E20" s="584"/>
      <c r="F20" s="593" t="str">
        <f>IF(BQ108=TRUE,"✔","")</f>
        <v/>
      </c>
      <c r="G20" s="7062"/>
      <c r="H20" s="7062"/>
      <c r="I20" s="7062"/>
      <c r="J20" s="7062"/>
      <c r="K20" s="7063"/>
      <c r="L20" s="7063"/>
      <c r="M20" s="7063"/>
      <c r="N20" s="7063"/>
      <c r="O20" s="7063"/>
      <c r="P20" s="7063"/>
      <c r="Q20" s="7064"/>
      <c r="R20" s="7084">
        <v>350</v>
      </c>
      <c r="S20" s="7084"/>
      <c r="T20" s="7084"/>
      <c r="U20" s="7084"/>
      <c r="V20" s="7084"/>
      <c r="W20" s="597"/>
      <c r="X20" s="596"/>
      <c r="Y20" s="597"/>
      <c r="Z20" s="597"/>
      <c r="AA20" s="7077" t="s">
        <v>361</v>
      </c>
      <c r="AB20" s="7077"/>
      <c r="AC20" s="7077"/>
      <c r="AD20" s="7077"/>
      <c r="AE20" s="7077"/>
      <c r="AH20" s="597"/>
      <c r="AI20" s="434"/>
      <c r="AJ20" s="434"/>
      <c r="AK20" s="434"/>
      <c r="AL20" s="545"/>
      <c r="AM20" s="7070"/>
      <c r="AN20" s="7070"/>
      <c r="AO20" s="7070"/>
      <c r="AP20" s="7070"/>
      <c r="AQ20" s="7070"/>
      <c r="AR20" s="7070"/>
      <c r="AS20" s="7070"/>
      <c r="AT20" s="7070"/>
      <c r="AU20" s="7070"/>
      <c r="AV20" s="575"/>
      <c r="AW20" s="575"/>
      <c r="AX20" s="575"/>
      <c r="AY20" s="575"/>
      <c r="AZ20" s="545"/>
      <c r="BA20" s="545"/>
      <c r="BB20" s="534"/>
      <c r="BC20" s="534"/>
      <c r="BD20" s="534"/>
      <c r="BE20" s="534"/>
      <c r="BF20" s="534"/>
      <c r="BG20" s="574"/>
      <c r="BH20" s="574"/>
      <c r="BI20" s="574"/>
      <c r="BJ20" s="574"/>
      <c r="BK20" s="574"/>
      <c r="BL20" s="574"/>
      <c r="BM20" s="574"/>
      <c r="BN20" s="574"/>
    </row>
    <row r="21" spans="1:66" ht="6" customHeight="1">
      <c r="A21" s="574"/>
      <c r="B21" s="545"/>
      <c r="C21" s="7057"/>
      <c r="D21" s="7057"/>
      <c r="E21" s="584"/>
      <c r="F21" s="592"/>
      <c r="G21" s="592"/>
      <c r="H21" s="592"/>
      <c r="I21" s="592"/>
      <c r="J21" s="601"/>
      <c r="K21" s="601"/>
      <c r="L21" s="601"/>
      <c r="M21" s="601"/>
      <c r="N21" s="601"/>
      <c r="O21" s="601"/>
      <c r="P21" s="592"/>
      <c r="Q21" s="602"/>
      <c r="R21" s="7084"/>
      <c r="S21" s="7084"/>
      <c r="T21" s="7084"/>
      <c r="U21" s="7084"/>
      <c r="V21" s="7084"/>
      <c r="W21" s="597"/>
      <c r="X21" s="596"/>
      <c r="Y21" s="597"/>
      <c r="Z21" s="597"/>
      <c r="AA21" s="7078"/>
      <c r="AB21" s="7078"/>
      <c r="AC21" s="7085" t="s">
        <v>362</v>
      </c>
      <c r="AD21" s="7078"/>
      <c r="AE21" s="7085" t="s">
        <v>363</v>
      </c>
      <c r="AF21" s="7085"/>
      <c r="AG21" s="7078"/>
      <c r="AH21" s="7078"/>
      <c r="AI21" s="7053" t="s">
        <v>362</v>
      </c>
      <c r="AJ21" s="6781"/>
      <c r="AK21" s="7053" t="s">
        <v>364</v>
      </c>
      <c r="AL21" s="545"/>
      <c r="AM21" s="7071"/>
      <c r="AN21" s="7071"/>
      <c r="AO21" s="7071"/>
      <c r="AP21" s="7071"/>
      <c r="AQ21" s="7071"/>
      <c r="AR21" s="7071"/>
      <c r="AS21" s="7071"/>
      <c r="AT21" s="7071"/>
      <c r="AU21" s="7071"/>
      <c r="AV21" s="575"/>
      <c r="AW21" s="575"/>
      <c r="AX21" s="575"/>
      <c r="AY21" s="575"/>
      <c r="AZ21" s="545"/>
      <c r="BA21" s="545"/>
      <c r="BB21" s="534"/>
      <c r="BC21" s="534"/>
      <c r="BD21" s="534"/>
      <c r="BE21" s="534"/>
      <c r="BF21" s="534"/>
      <c r="BG21" s="574"/>
      <c r="BH21" s="574"/>
      <c r="BI21" s="574"/>
      <c r="BJ21" s="574"/>
      <c r="BK21" s="574"/>
      <c r="BL21" s="574"/>
      <c r="BM21" s="574"/>
      <c r="BN21" s="574"/>
    </row>
    <row r="22" spans="1:66" ht="6" customHeight="1">
      <c r="A22" s="574"/>
      <c r="B22" s="545"/>
      <c r="C22" s="7057"/>
      <c r="D22" s="7057"/>
      <c r="E22" s="584"/>
      <c r="F22" s="592"/>
      <c r="G22" s="592"/>
      <c r="H22" s="592"/>
      <c r="I22" s="592"/>
      <c r="J22" s="592"/>
      <c r="K22" s="592"/>
      <c r="L22" s="592"/>
      <c r="M22" s="592"/>
      <c r="N22" s="592"/>
      <c r="O22" s="592"/>
      <c r="P22" s="592"/>
      <c r="Q22" s="602"/>
      <c r="R22" s="7084"/>
      <c r="S22" s="7084"/>
      <c r="T22" s="7084"/>
      <c r="U22" s="7084"/>
      <c r="V22" s="7084"/>
      <c r="W22" s="597"/>
      <c r="X22" s="596"/>
      <c r="Y22" s="597"/>
      <c r="Z22" s="597"/>
      <c r="AA22" s="7078"/>
      <c r="AB22" s="7078"/>
      <c r="AC22" s="7085"/>
      <c r="AD22" s="7078"/>
      <c r="AE22" s="7085"/>
      <c r="AF22" s="7085"/>
      <c r="AG22" s="7078"/>
      <c r="AH22" s="7078"/>
      <c r="AI22" s="7053"/>
      <c r="AJ22" s="6781"/>
      <c r="AK22" s="7053"/>
      <c r="AL22" s="545"/>
      <c r="AM22" s="7079" t="s">
        <v>365</v>
      </c>
      <c r="AN22" s="7079"/>
      <c r="AO22" s="7079"/>
      <c r="AP22" s="7079"/>
      <c r="AQ22" s="7079"/>
      <c r="AR22" s="7079"/>
      <c r="AS22" s="7079"/>
      <c r="AT22" s="7079"/>
      <c r="AU22" s="7079"/>
      <c r="AV22" s="575"/>
      <c r="AW22" s="575"/>
      <c r="AX22" s="575"/>
      <c r="AY22" s="575"/>
      <c r="AZ22" s="545"/>
      <c r="BA22" s="545"/>
      <c r="BB22" s="534"/>
      <c r="BC22" s="534"/>
      <c r="BD22" s="534"/>
      <c r="BE22" s="534"/>
      <c r="BF22" s="534"/>
      <c r="BG22" s="574"/>
      <c r="BH22" s="574"/>
      <c r="BI22" s="574"/>
      <c r="BJ22" s="574"/>
      <c r="BK22" s="574"/>
      <c r="BL22" s="574"/>
      <c r="BM22" s="574"/>
      <c r="BN22" s="574"/>
    </row>
    <row r="23" spans="1:66" ht="6" customHeight="1">
      <c r="A23" s="574"/>
      <c r="B23" s="545"/>
      <c r="C23" s="7080" t="s">
        <v>366</v>
      </c>
      <c r="D23" s="7080"/>
      <c r="E23" s="603"/>
      <c r="F23" s="604"/>
      <c r="G23" s="604"/>
      <c r="H23" s="604"/>
      <c r="I23" s="604"/>
      <c r="J23" s="604"/>
      <c r="K23" s="604"/>
      <c r="L23" s="604"/>
      <c r="M23" s="604"/>
      <c r="N23" s="604"/>
      <c r="O23" s="604"/>
      <c r="P23" s="604"/>
      <c r="Q23" s="605"/>
      <c r="R23" s="604"/>
      <c r="S23" s="604"/>
      <c r="T23" s="604"/>
      <c r="U23" s="604"/>
      <c r="V23" s="7082" t="s">
        <v>367</v>
      </c>
      <c r="W23" s="7082"/>
      <c r="X23" s="596"/>
      <c r="Y23" s="597"/>
      <c r="Z23" s="597"/>
      <c r="AA23" s="7078"/>
      <c r="AB23" s="7078"/>
      <c r="AC23" s="7085"/>
      <c r="AD23" s="7078"/>
      <c r="AE23" s="7085"/>
      <c r="AF23" s="7085"/>
      <c r="AG23" s="7078"/>
      <c r="AH23" s="7078"/>
      <c r="AI23" s="7053"/>
      <c r="AJ23" s="6781"/>
      <c r="AK23" s="7053"/>
      <c r="AL23" s="545"/>
      <c r="AM23" s="7065"/>
      <c r="AN23" s="7065"/>
      <c r="AO23" s="7065"/>
      <c r="AP23" s="7065"/>
      <c r="AQ23" s="7065"/>
      <c r="AR23" s="7065"/>
      <c r="AS23" s="7065"/>
      <c r="AT23" s="7065"/>
      <c r="AU23" s="7065"/>
      <c r="AV23" s="575"/>
      <c r="AW23" s="575"/>
      <c r="AX23" s="575"/>
      <c r="AY23" s="575"/>
      <c r="AZ23" s="545"/>
      <c r="BA23" s="545"/>
      <c r="BB23" s="534"/>
      <c r="BC23" s="534"/>
      <c r="BD23" s="534"/>
      <c r="BE23" s="534"/>
      <c r="BF23" s="534"/>
      <c r="BG23" s="574"/>
      <c r="BH23" s="574"/>
      <c r="BI23" s="574"/>
      <c r="BJ23" s="574"/>
      <c r="BK23" s="574"/>
      <c r="BL23" s="574"/>
      <c r="BM23" s="574"/>
      <c r="BN23" s="574"/>
    </row>
    <row r="24" spans="1:66" ht="6" customHeight="1">
      <c r="A24" s="574"/>
      <c r="B24" s="545"/>
      <c r="C24" s="7081"/>
      <c r="D24" s="7081"/>
      <c r="E24" s="584"/>
      <c r="F24" s="592"/>
      <c r="G24" s="592"/>
      <c r="H24" s="7058" t="s">
        <v>368</v>
      </c>
      <c r="I24" s="7058"/>
      <c r="J24" s="592"/>
      <c r="K24" s="592"/>
      <c r="L24" s="592"/>
      <c r="M24" s="7058" t="s">
        <v>369</v>
      </c>
      <c r="N24" s="7058"/>
      <c r="O24" s="7058"/>
      <c r="P24" s="7058"/>
      <c r="Q24" s="602"/>
      <c r="R24" s="592"/>
      <c r="S24" s="592"/>
      <c r="T24" s="592"/>
      <c r="U24" s="592"/>
      <c r="V24" s="7083"/>
      <c r="W24" s="7083"/>
      <c r="X24" s="596"/>
      <c r="Y24" s="597"/>
      <c r="Z24" s="597"/>
      <c r="AA24" s="599"/>
      <c r="AB24" s="597"/>
      <c r="AC24" s="600"/>
      <c r="AD24" s="600"/>
      <c r="AE24" s="600"/>
      <c r="AF24" s="600"/>
      <c r="AG24" s="600"/>
      <c r="AH24" s="597"/>
      <c r="AI24" s="434"/>
      <c r="AJ24" s="434"/>
      <c r="AK24" s="434"/>
      <c r="AL24" s="545"/>
      <c r="AM24" s="7065"/>
      <c r="AN24" s="7065"/>
      <c r="AO24" s="7065"/>
      <c r="AP24" s="7065"/>
      <c r="AQ24" s="7065"/>
      <c r="AR24" s="7065"/>
      <c r="AS24" s="7065"/>
      <c r="AT24" s="7065"/>
      <c r="AU24" s="7065"/>
      <c r="AV24" s="575"/>
      <c r="AW24" s="575"/>
      <c r="AX24" s="575"/>
      <c r="AY24" s="575"/>
      <c r="AZ24" s="545"/>
      <c r="BA24" s="545"/>
      <c r="BB24" s="534"/>
      <c r="BC24" s="534"/>
      <c r="BD24" s="534"/>
      <c r="BE24" s="534"/>
      <c r="BF24" s="534"/>
      <c r="BG24" s="574"/>
      <c r="BH24" s="574"/>
      <c r="BI24" s="574"/>
      <c r="BJ24" s="574"/>
      <c r="BK24" s="574"/>
      <c r="BL24" s="574"/>
      <c r="BM24" s="574"/>
      <c r="BN24" s="574"/>
    </row>
    <row r="25" spans="1:66" ht="13.5" customHeight="1">
      <c r="A25" s="574"/>
      <c r="B25" s="545"/>
      <c r="C25" s="7081"/>
      <c r="D25" s="7081"/>
      <c r="E25" s="584"/>
      <c r="F25" s="585" t="str">
        <f>IF(BQ109=TRUE,"✔","")</f>
        <v>✔</v>
      </c>
      <c r="G25" s="586"/>
      <c r="H25" s="7058"/>
      <c r="I25" s="7058"/>
      <c r="J25" s="586"/>
      <c r="K25" s="585" t="str">
        <f>IF(BR108=TRUE,"✔","")</f>
        <v/>
      </c>
      <c r="L25" s="586"/>
      <c r="M25" s="7058"/>
      <c r="N25" s="7058"/>
      <c r="O25" s="7058"/>
      <c r="P25" s="7058"/>
      <c r="Q25" s="606"/>
      <c r="R25" s="434"/>
      <c r="S25" s="434"/>
      <c r="T25" s="434"/>
      <c r="U25" s="434"/>
      <c r="V25" s="7083"/>
      <c r="W25" s="7083"/>
      <c r="X25" s="545"/>
      <c r="Y25" s="434"/>
      <c r="Z25" s="593" t="str">
        <f>IF(BS106=TRUE,"✔","")</f>
        <v/>
      </c>
      <c r="AB25" s="7077" t="s">
        <v>370</v>
      </c>
      <c r="AC25" s="7077"/>
      <c r="AD25" s="7077"/>
      <c r="AE25" s="7077"/>
      <c r="AF25" s="7077"/>
      <c r="AH25" s="434"/>
      <c r="AI25" s="434"/>
      <c r="AJ25" s="434"/>
      <c r="AK25" s="434"/>
      <c r="AL25" s="545"/>
      <c r="AM25" s="7065"/>
      <c r="AN25" s="7065"/>
      <c r="AO25" s="7065"/>
      <c r="AP25" s="7065"/>
      <c r="AQ25" s="7065"/>
      <c r="AR25" s="7065"/>
      <c r="AS25" s="7065"/>
      <c r="AT25" s="7065"/>
      <c r="AU25" s="7065"/>
      <c r="AV25" s="575"/>
      <c r="AW25" s="575"/>
      <c r="AX25" s="575"/>
      <c r="AY25" s="575"/>
      <c r="AZ25" s="545"/>
      <c r="BA25" s="545"/>
      <c r="BB25" s="534"/>
      <c r="BC25" s="534"/>
      <c r="BD25" s="534"/>
      <c r="BE25" s="534"/>
      <c r="BF25" s="534"/>
      <c r="BG25" s="574"/>
      <c r="BH25" s="574"/>
      <c r="BI25" s="574"/>
      <c r="BJ25" s="574"/>
      <c r="BK25" s="574"/>
      <c r="BL25" s="574"/>
      <c r="BM25" s="574"/>
      <c r="BN25" s="574"/>
    </row>
    <row r="26" spans="1:66" ht="6" customHeight="1">
      <c r="A26" s="574"/>
      <c r="B26" s="545"/>
      <c r="C26" s="7081"/>
      <c r="D26" s="7081"/>
      <c r="E26" s="584"/>
      <c r="F26" s="588"/>
      <c r="G26" s="586"/>
      <c r="H26" s="7058" t="s">
        <v>371</v>
      </c>
      <c r="I26" s="7058"/>
      <c r="J26" s="586"/>
      <c r="K26" s="588"/>
      <c r="L26" s="586"/>
      <c r="M26" s="7058" t="s">
        <v>372</v>
      </c>
      <c r="N26" s="7058"/>
      <c r="O26" s="7058"/>
      <c r="P26" s="7058"/>
      <c r="Q26" s="587"/>
      <c r="R26" s="7067">
        <v>200</v>
      </c>
      <c r="S26" s="7067"/>
      <c r="T26" s="7067"/>
      <c r="U26" s="7067"/>
      <c r="V26" s="7067"/>
      <c r="W26" s="434"/>
      <c r="X26" s="545"/>
      <c r="Y26" s="434"/>
      <c r="Z26" s="607"/>
      <c r="AA26" s="608"/>
      <c r="AB26" s="434"/>
      <c r="AC26" s="609"/>
      <c r="AD26" s="609"/>
      <c r="AE26" s="609"/>
      <c r="AF26" s="609"/>
      <c r="AG26" s="609"/>
      <c r="AH26" s="434"/>
      <c r="AI26" s="434"/>
      <c r="AJ26" s="434"/>
      <c r="AK26" s="434"/>
      <c r="AL26" s="545"/>
      <c r="AM26" s="7066"/>
      <c r="AN26" s="7066"/>
      <c r="AO26" s="7066"/>
      <c r="AP26" s="7066"/>
      <c r="AQ26" s="7066"/>
      <c r="AR26" s="7066"/>
      <c r="AS26" s="7066"/>
      <c r="AT26" s="7066"/>
      <c r="AU26" s="7066"/>
      <c r="AV26" s="575"/>
      <c r="AW26" s="575"/>
      <c r="AX26" s="575"/>
      <c r="AY26" s="575"/>
      <c r="AZ26" s="545"/>
      <c r="BA26" s="545"/>
      <c r="BB26" s="534"/>
      <c r="BC26" s="534"/>
      <c r="BD26" s="534"/>
      <c r="BE26" s="534"/>
      <c r="BF26" s="534"/>
      <c r="BG26" s="574"/>
      <c r="BH26" s="574"/>
      <c r="BI26" s="574"/>
      <c r="BJ26" s="574"/>
      <c r="BK26" s="574"/>
      <c r="BL26" s="574"/>
      <c r="BM26" s="574"/>
      <c r="BN26" s="574"/>
    </row>
    <row r="27" spans="1:66" ht="13.5" customHeight="1">
      <c r="A27" s="574"/>
      <c r="B27" s="545"/>
      <c r="C27" s="7081"/>
      <c r="D27" s="7081"/>
      <c r="E27" s="584"/>
      <c r="F27" s="585" t="str">
        <f>IF(BQ110=TRUE,"✔","")</f>
        <v/>
      </c>
      <c r="G27" s="586"/>
      <c r="H27" s="7058"/>
      <c r="I27" s="7058"/>
      <c r="J27" s="586"/>
      <c r="K27" s="585" t="str">
        <f>IF(BR109=TRUE,"✔","")</f>
        <v/>
      </c>
      <c r="L27" s="586"/>
      <c r="M27" s="7058"/>
      <c r="N27" s="7058"/>
      <c r="O27" s="7058"/>
      <c r="P27" s="7058"/>
      <c r="Q27" s="587"/>
      <c r="R27" s="7067"/>
      <c r="S27" s="7067"/>
      <c r="T27" s="7067"/>
      <c r="U27" s="7067"/>
      <c r="V27" s="7067"/>
      <c r="W27" s="434"/>
      <c r="X27" s="545"/>
      <c r="Y27" s="434"/>
      <c r="Z27" s="610" t="str">
        <f>IF(BS107=TRUE,"✔","")</f>
        <v/>
      </c>
      <c r="AB27" s="7088" t="s">
        <v>373</v>
      </c>
      <c r="AC27" s="7088"/>
      <c r="AD27" s="7088"/>
      <c r="AE27" s="7088"/>
      <c r="AF27" s="611"/>
      <c r="AH27" s="434"/>
      <c r="AI27" s="434"/>
      <c r="AJ27" s="434"/>
      <c r="AK27" s="434"/>
      <c r="AL27" s="545"/>
      <c r="AM27" s="7089" t="s">
        <v>1303</v>
      </c>
      <c r="AN27" s="7089"/>
      <c r="AO27" s="7089"/>
      <c r="AP27" s="7089"/>
      <c r="AQ27" s="7089"/>
      <c r="AR27" s="7089"/>
      <c r="AS27" s="7089"/>
      <c r="AT27" s="7089"/>
      <c r="AU27" s="7089"/>
      <c r="AV27" s="575"/>
      <c r="AW27" s="575"/>
      <c r="AX27" s="575"/>
      <c r="AY27" s="575"/>
      <c r="AZ27" s="545"/>
      <c r="BA27" s="545"/>
      <c r="BB27" s="534"/>
      <c r="BC27" s="534"/>
      <c r="BD27" s="534"/>
      <c r="BE27" s="534"/>
      <c r="BF27" s="534"/>
      <c r="BG27" s="574"/>
      <c r="BH27" s="574"/>
      <c r="BI27" s="574"/>
      <c r="BJ27" s="574"/>
      <c r="BK27" s="574"/>
      <c r="BL27" s="574"/>
      <c r="BM27" s="574"/>
      <c r="BN27" s="574"/>
    </row>
    <row r="28" spans="1:66" ht="6" customHeight="1">
      <c r="A28" s="574"/>
      <c r="B28" s="545"/>
      <c r="C28" s="7081"/>
      <c r="D28" s="7081"/>
      <c r="E28" s="584"/>
      <c r="F28" s="588"/>
      <c r="G28" s="586"/>
      <c r="H28" s="7058" t="s">
        <v>374</v>
      </c>
      <c r="I28" s="7058"/>
      <c r="J28" s="586"/>
      <c r="K28" s="586"/>
      <c r="L28" s="586"/>
      <c r="M28" s="586"/>
      <c r="N28" s="586"/>
      <c r="O28" s="586"/>
      <c r="P28" s="586"/>
      <c r="Q28" s="587"/>
      <c r="R28" s="7067"/>
      <c r="S28" s="7067"/>
      <c r="T28" s="7067"/>
      <c r="U28" s="7067"/>
      <c r="V28" s="7067"/>
      <c r="W28" s="434"/>
      <c r="X28" s="545"/>
      <c r="Y28" s="434"/>
      <c r="Z28" s="612"/>
      <c r="AA28" s="434"/>
      <c r="AB28" s="611"/>
      <c r="AC28" s="611"/>
      <c r="AD28" s="611"/>
      <c r="AE28" s="611"/>
      <c r="AF28" s="611"/>
      <c r="AG28" s="434"/>
      <c r="AH28" s="434"/>
      <c r="AI28" s="434"/>
      <c r="AJ28" s="434"/>
      <c r="AK28" s="434"/>
      <c r="AL28" s="545"/>
      <c r="AM28" s="7058"/>
      <c r="AN28" s="7058"/>
      <c r="AO28" s="7058"/>
      <c r="AP28" s="7058"/>
      <c r="AQ28" s="7058"/>
      <c r="AR28" s="7058"/>
      <c r="AS28" s="7058"/>
      <c r="AT28" s="7058"/>
      <c r="AU28" s="7058"/>
      <c r="AV28" s="575"/>
      <c r="AW28" s="575"/>
      <c r="AX28" s="575"/>
      <c r="AY28" s="575"/>
      <c r="AZ28" s="545"/>
      <c r="BA28" s="545"/>
      <c r="BB28" s="534"/>
      <c r="BC28" s="534"/>
      <c r="BD28" s="534"/>
      <c r="BE28" s="534"/>
      <c r="BF28" s="534"/>
      <c r="BG28" s="574"/>
      <c r="BH28" s="574"/>
      <c r="BI28" s="574"/>
      <c r="BJ28" s="574"/>
      <c r="BK28" s="574"/>
      <c r="BL28" s="574"/>
      <c r="BM28" s="574"/>
      <c r="BN28" s="574"/>
    </row>
    <row r="29" spans="1:66" ht="13.5" customHeight="1">
      <c r="A29" s="574"/>
      <c r="B29" s="545"/>
      <c r="C29" s="7081"/>
      <c r="D29" s="7081"/>
      <c r="E29" s="584"/>
      <c r="F29" s="585" t="str">
        <f>IF(BQ111=TRUE,"✔","")</f>
        <v/>
      </c>
      <c r="G29" s="586"/>
      <c r="H29" s="7058"/>
      <c r="I29" s="7058"/>
      <c r="J29" s="586"/>
      <c r="K29" s="586"/>
      <c r="L29" s="586"/>
      <c r="M29" s="586"/>
      <c r="N29" s="586"/>
      <c r="O29" s="586"/>
      <c r="P29" s="586"/>
      <c r="Q29" s="587"/>
      <c r="R29" s="7067"/>
      <c r="S29" s="7067"/>
      <c r="T29" s="7067"/>
      <c r="U29" s="7067"/>
      <c r="V29" s="7067"/>
      <c r="W29" s="434"/>
      <c r="X29" s="545"/>
      <c r="Y29" s="434"/>
      <c r="Z29" s="585" t="str">
        <f>IF(BS108=TRUE,"✔","")</f>
        <v/>
      </c>
      <c r="AA29" s="434"/>
      <c r="AB29" s="7077" t="s">
        <v>375</v>
      </c>
      <c r="AC29" s="7077"/>
      <c r="AD29" s="7077"/>
      <c r="AE29" s="7077"/>
      <c r="AF29" s="597"/>
      <c r="AG29" s="613"/>
      <c r="AH29" s="434"/>
      <c r="AI29" s="434"/>
      <c r="AJ29" s="434"/>
      <c r="AK29" s="434"/>
      <c r="AL29" s="545"/>
      <c r="AM29" s="7058"/>
      <c r="AN29" s="7058"/>
      <c r="AO29" s="7058"/>
      <c r="AP29" s="7058"/>
      <c r="AQ29" s="7058"/>
      <c r="AR29" s="7058"/>
      <c r="AS29" s="7058"/>
      <c r="AT29" s="7058"/>
      <c r="AU29" s="7058"/>
      <c r="AV29" s="575"/>
      <c r="AW29" s="575"/>
      <c r="AX29" s="575"/>
      <c r="AY29" s="575"/>
      <c r="AZ29" s="545"/>
      <c r="BA29" s="545"/>
      <c r="BB29" s="534"/>
      <c r="BC29" s="534"/>
      <c r="BD29" s="534"/>
      <c r="BE29" s="534"/>
      <c r="BF29" s="534"/>
      <c r="BG29" s="574"/>
      <c r="BH29" s="574"/>
      <c r="BI29" s="574"/>
      <c r="BJ29" s="574"/>
      <c r="BK29" s="574"/>
      <c r="BL29" s="574"/>
      <c r="BM29" s="574"/>
      <c r="BN29" s="574"/>
    </row>
    <row r="30" spans="1:66" ht="5.25" customHeight="1">
      <c r="A30" s="574"/>
      <c r="B30" s="545"/>
      <c r="C30" s="7081"/>
      <c r="D30" s="7081"/>
      <c r="E30" s="584"/>
      <c r="F30" s="588"/>
      <c r="G30" s="586"/>
      <c r="H30" s="614"/>
      <c r="I30" s="614"/>
      <c r="J30" s="586"/>
      <c r="K30" s="586"/>
      <c r="L30" s="586"/>
      <c r="M30" s="586"/>
      <c r="N30" s="586"/>
      <c r="O30" s="586"/>
      <c r="P30" s="586"/>
      <c r="Q30" s="587"/>
      <c r="R30" s="7067"/>
      <c r="S30" s="7067"/>
      <c r="T30" s="7067"/>
      <c r="U30" s="7067"/>
      <c r="V30" s="7067"/>
      <c r="W30" s="434"/>
      <c r="X30" s="545"/>
      <c r="Y30" s="434"/>
      <c r="Z30" s="615"/>
      <c r="AA30" s="434"/>
      <c r="AB30" s="434"/>
      <c r="AC30" s="613"/>
      <c r="AD30" s="613"/>
      <c r="AE30" s="613"/>
      <c r="AF30" s="7090"/>
      <c r="AG30" s="7090"/>
      <c r="AH30" s="7090"/>
      <c r="AI30" s="7090"/>
      <c r="AJ30" s="7090"/>
      <c r="AK30" s="434"/>
      <c r="AL30" s="545"/>
      <c r="AM30" s="7058"/>
      <c r="AN30" s="7058"/>
      <c r="AO30" s="7058"/>
      <c r="AP30" s="7058"/>
      <c r="AQ30" s="7058"/>
      <c r="AR30" s="7058"/>
      <c r="AS30" s="7058"/>
      <c r="AT30" s="7058"/>
      <c r="AU30" s="7058"/>
      <c r="AV30" s="575"/>
      <c r="AW30" s="575"/>
      <c r="AX30" s="575"/>
      <c r="AY30" s="575"/>
      <c r="AZ30" s="545"/>
      <c r="BA30" s="545"/>
      <c r="BB30" s="534"/>
      <c r="BC30" s="534"/>
      <c r="BD30" s="534"/>
      <c r="BE30" s="534"/>
      <c r="BF30" s="534"/>
      <c r="BG30" s="574"/>
      <c r="BH30" s="574"/>
      <c r="BI30" s="574"/>
      <c r="BJ30" s="574"/>
      <c r="BK30" s="574"/>
      <c r="BL30" s="574"/>
      <c r="BM30" s="574"/>
      <c r="BN30" s="574"/>
    </row>
    <row r="31" spans="1:66" ht="13.5" customHeight="1">
      <c r="A31" s="574"/>
      <c r="B31" s="545"/>
      <c r="C31" s="7081"/>
      <c r="D31" s="7081"/>
      <c r="E31" s="584"/>
      <c r="F31" s="588"/>
      <c r="G31" s="586"/>
      <c r="H31" s="614"/>
      <c r="I31" s="614"/>
      <c r="J31" s="586"/>
      <c r="K31" s="586"/>
      <c r="L31" s="586"/>
      <c r="M31" s="586"/>
      <c r="N31" s="586"/>
      <c r="O31" s="586"/>
      <c r="P31" s="586"/>
      <c r="Q31" s="587"/>
      <c r="R31" s="7067"/>
      <c r="S31" s="7067"/>
      <c r="T31" s="7067"/>
      <c r="U31" s="7067"/>
      <c r="V31" s="7067"/>
      <c r="W31" s="434"/>
      <c r="X31" s="545"/>
      <c r="Y31" s="434"/>
      <c r="Z31" s="585" t="str">
        <f>IF(BS109=TRUE,"✔","")</f>
        <v/>
      </c>
      <c r="AA31" s="434"/>
      <c r="AB31" s="7077" t="s">
        <v>376</v>
      </c>
      <c r="AC31" s="7077"/>
      <c r="AD31" s="7077"/>
      <c r="AE31" s="7077"/>
      <c r="AF31" s="7090"/>
      <c r="AG31" s="7090"/>
      <c r="AH31" s="7090"/>
      <c r="AI31" s="7090"/>
      <c r="AJ31" s="7090"/>
      <c r="AK31" s="434" t="s">
        <v>377</v>
      </c>
      <c r="AL31" s="545"/>
      <c r="AM31" s="7058"/>
      <c r="AN31" s="7058"/>
      <c r="AO31" s="7058"/>
      <c r="AP31" s="7058"/>
      <c r="AQ31" s="7058"/>
      <c r="AR31" s="7058"/>
      <c r="AS31" s="7058"/>
      <c r="AT31" s="7058"/>
      <c r="AU31" s="7058"/>
      <c r="AV31" s="575"/>
      <c r="AW31" s="575"/>
      <c r="AX31" s="575"/>
      <c r="AY31" s="575"/>
      <c r="AZ31" s="545"/>
      <c r="BA31" s="545"/>
      <c r="BB31" s="534"/>
      <c r="BC31" s="534"/>
      <c r="BD31" s="534"/>
      <c r="BE31" s="534"/>
      <c r="BF31" s="534"/>
      <c r="BG31" s="574"/>
      <c r="BH31" s="574"/>
      <c r="BI31" s="574"/>
      <c r="BJ31" s="574"/>
      <c r="BK31" s="574"/>
      <c r="BL31" s="574"/>
      <c r="BM31" s="574"/>
      <c r="BN31" s="574"/>
    </row>
    <row r="32" spans="1:66" ht="10.5" customHeight="1">
      <c r="A32" s="574"/>
      <c r="B32" s="545"/>
      <c r="C32" s="7081"/>
      <c r="D32" s="7081"/>
      <c r="E32" s="584"/>
      <c r="F32" s="586"/>
      <c r="G32" s="586" t="s">
        <v>378</v>
      </c>
      <c r="H32" s="7091"/>
      <c r="I32" s="7091"/>
      <c r="J32" s="7091"/>
      <c r="K32" s="7091"/>
      <c r="L32" s="7091"/>
      <c r="M32" s="7091"/>
      <c r="N32" s="7091"/>
      <c r="O32" s="7091"/>
      <c r="P32" s="586" t="s">
        <v>379</v>
      </c>
      <c r="Q32" s="587"/>
      <c r="R32" s="7067"/>
      <c r="S32" s="7067"/>
      <c r="T32" s="7067"/>
      <c r="U32" s="7067"/>
      <c r="V32" s="7067"/>
      <c r="W32" s="434"/>
      <c r="X32" s="545"/>
      <c r="Y32" s="434"/>
      <c r="Z32" s="586"/>
      <c r="AA32" s="434"/>
      <c r="AB32" s="434"/>
      <c r="AC32" s="613"/>
      <c r="AD32" s="613"/>
      <c r="AE32" s="613"/>
      <c r="AF32" s="613"/>
      <c r="AG32" s="613"/>
      <c r="AH32" s="434"/>
      <c r="AI32" s="434"/>
      <c r="AJ32" s="434"/>
      <c r="AK32" s="434"/>
      <c r="AL32" s="545"/>
      <c r="AM32" s="7058"/>
      <c r="AN32" s="7058"/>
      <c r="AO32" s="7058"/>
      <c r="AP32" s="7058"/>
      <c r="AQ32" s="7058"/>
      <c r="AR32" s="7058"/>
      <c r="AS32" s="7058"/>
      <c r="AT32" s="7058"/>
      <c r="AU32" s="7058"/>
      <c r="AV32" s="575"/>
      <c r="AW32" s="575"/>
      <c r="AX32" s="575"/>
      <c r="AY32" s="575"/>
      <c r="AZ32" s="545"/>
      <c r="BA32" s="545"/>
      <c r="BB32" s="534"/>
      <c r="BC32" s="534"/>
      <c r="BD32" s="534"/>
      <c r="BE32" s="534"/>
      <c r="BF32" s="534"/>
      <c r="BG32" s="574"/>
      <c r="BH32" s="574"/>
      <c r="BI32" s="574"/>
      <c r="BJ32" s="574"/>
      <c r="BK32" s="574"/>
      <c r="BL32" s="574"/>
      <c r="BM32" s="574"/>
      <c r="BN32" s="574"/>
    </row>
    <row r="33" spans="1:66" ht="35.25" customHeight="1">
      <c r="A33" s="574"/>
      <c r="B33" s="545"/>
      <c r="C33" s="545"/>
      <c r="D33" s="545"/>
      <c r="E33" s="545"/>
      <c r="F33" s="545"/>
      <c r="G33" s="545"/>
      <c r="H33" s="7050" t="s">
        <v>380</v>
      </c>
      <c r="I33" s="7050"/>
      <c r="J33" s="7050"/>
      <c r="K33" s="7050"/>
      <c r="L33" s="7050"/>
      <c r="M33" s="7050"/>
      <c r="N33" s="7050"/>
      <c r="O33" s="7050"/>
      <c r="P33" s="7050"/>
      <c r="Q33" s="7050"/>
      <c r="R33" s="7050"/>
      <c r="S33" s="7050"/>
      <c r="T33" s="7050"/>
      <c r="U33" s="7050"/>
      <c r="V33" s="7050"/>
      <c r="W33" s="7050"/>
      <c r="X33" s="7050"/>
      <c r="Y33" s="7050"/>
      <c r="Z33" s="7050"/>
      <c r="AA33" s="7050"/>
      <c r="AB33" s="7050"/>
      <c r="AC33" s="7050"/>
      <c r="AD33" s="7050"/>
      <c r="AE33" s="7050"/>
      <c r="AF33" s="7050"/>
      <c r="AG33" s="7050"/>
      <c r="AH33" s="7050"/>
      <c r="AI33" s="7050"/>
      <c r="AJ33" s="7050"/>
      <c r="AK33" s="7050"/>
      <c r="AL33" s="7050"/>
      <c r="AM33" s="7050"/>
      <c r="AN33" s="7050"/>
      <c r="AO33" s="7050"/>
      <c r="AP33" s="7050"/>
      <c r="AQ33" s="545"/>
      <c r="AR33" s="545"/>
      <c r="AS33" s="545"/>
      <c r="AT33" s="545"/>
      <c r="AU33" s="545"/>
      <c r="AV33" s="575"/>
      <c r="AW33" s="575"/>
      <c r="AX33" s="575"/>
      <c r="AY33" s="575"/>
      <c r="AZ33" s="545"/>
      <c r="BA33" s="545"/>
      <c r="BB33" s="545"/>
      <c r="BC33" s="534"/>
      <c r="BD33" s="534"/>
      <c r="BE33" s="534"/>
      <c r="BF33" s="534"/>
      <c r="BG33" s="574"/>
      <c r="BH33" s="574"/>
      <c r="BI33" s="574"/>
      <c r="BJ33" s="574"/>
      <c r="BK33" s="574"/>
      <c r="BL33" s="574"/>
      <c r="BM33" s="574"/>
      <c r="BN33" s="574"/>
    </row>
    <row r="34" spans="1:66" ht="24.75" customHeight="1">
      <c r="A34" s="574"/>
      <c r="B34" s="545"/>
      <c r="C34" s="545"/>
      <c r="D34" s="545"/>
      <c r="E34" s="583"/>
      <c r="F34" s="7086" t="s">
        <v>381</v>
      </c>
      <c r="G34" s="7086"/>
      <c r="H34" s="7086"/>
      <c r="I34" s="7086"/>
      <c r="J34" s="7086"/>
      <c r="K34" s="7086"/>
      <c r="L34" s="7086"/>
      <c r="M34" s="7086"/>
      <c r="N34" s="7086"/>
      <c r="O34" s="583"/>
      <c r="P34" s="616"/>
      <c r="Q34" s="583"/>
      <c r="R34" s="583"/>
      <c r="S34" s="583"/>
      <c r="T34" s="7065" t="s">
        <v>382</v>
      </c>
      <c r="U34" s="7065"/>
      <c r="V34" s="7065"/>
      <c r="W34" s="7065"/>
      <c r="X34" s="7065"/>
      <c r="Y34" s="7065"/>
      <c r="Z34" s="7065"/>
      <c r="AA34" s="7065"/>
      <c r="AB34" s="7065"/>
      <c r="AC34" s="7065"/>
      <c r="AD34" s="7065"/>
      <c r="AE34" s="7065"/>
      <c r="AF34" s="7065"/>
      <c r="AG34" s="7065"/>
      <c r="AH34" s="7065"/>
      <c r="AI34" s="7065"/>
      <c r="AJ34" s="617"/>
      <c r="AK34" s="583"/>
      <c r="AL34" s="618"/>
      <c r="AM34" s="583"/>
      <c r="AN34" s="7065" t="s">
        <v>383</v>
      </c>
      <c r="AO34" s="7065"/>
      <c r="AP34" s="7065"/>
      <c r="AQ34" s="7065"/>
      <c r="AR34" s="7065"/>
      <c r="AS34" s="7065"/>
      <c r="AT34" s="7065"/>
      <c r="AU34" s="583"/>
      <c r="AV34" s="575"/>
      <c r="AW34" s="575"/>
      <c r="AX34" s="575"/>
      <c r="AY34" s="575"/>
      <c r="AZ34" s="545"/>
      <c r="BA34" s="545"/>
      <c r="BB34" s="545"/>
      <c r="BC34" s="534"/>
      <c r="BD34" s="534"/>
      <c r="BE34" s="534"/>
      <c r="BF34" s="534"/>
      <c r="BG34" s="574"/>
      <c r="BH34" s="574"/>
      <c r="BI34" s="574"/>
      <c r="BJ34" s="574"/>
      <c r="BK34" s="574"/>
      <c r="BL34" s="574"/>
      <c r="BM34" s="574"/>
      <c r="BN34" s="574"/>
    </row>
    <row r="35" spans="1:66" ht="24.75" customHeight="1">
      <c r="A35" s="574"/>
      <c r="B35" s="545"/>
      <c r="C35" s="545"/>
      <c r="D35" s="545"/>
      <c r="E35" s="619"/>
      <c r="F35" s="7087" t="s">
        <v>384</v>
      </c>
      <c r="G35" s="7087"/>
      <c r="H35" s="7087"/>
      <c r="I35" s="620"/>
      <c r="J35" s="621"/>
      <c r="K35" s="7087" t="s">
        <v>366</v>
      </c>
      <c r="L35" s="7087"/>
      <c r="M35" s="7087"/>
      <c r="N35" s="7087"/>
      <c r="O35" s="622"/>
      <c r="P35" s="616"/>
      <c r="Q35" s="583"/>
      <c r="R35" s="583"/>
      <c r="S35" s="583"/>
      <c r="T35" s="7065"/>
      <c r="U35" s="7065"/>
      <c r="V35" s="7065"/>
      <c r="W35" s="7065"/>
      <c r="X35" s="7065"/>
      <c r="Y35" s="7065"/>
      <c r="Z35" s="7065"/>
      <c r="AA35" s="7065"/>
      <c r="AB35" s="7065"/>
      <c r="AC35" s="7065"/>
      <c r="AD35" s="7065"/>
      <c r="AE35" s="7065"/>
      <c r="AF35" s="7065"/>
      <c r="AG35" s="7065"/>
      <c r="AH35" s="7065"/>
      <c r="AI35" s="7065"/>
      <c r="AJ35" s="617"/>
      <c r="AK35" s="583"/>
      <c r="AL35" s="618"/>
      <c r="AM35" s="619"/>
      <c r="AN35" s="7087" t="s">
        <v>385</v>
      </c>
      <c r="AO35" s="7087"/>
      <c r="AP35" s="7087"/>
      <c r="AQ35" s="7087"/>
      <c r="AR35" s="619"/>
      <c r="AS35" s="621"/>
      <c r="AT35" s="7087" t="s">
        <v>386</v>
      </c>
      <c r="AU35" s="7087"/>
      <c r="AV35" s="575"/>
      <c r="AW35" s="575"/>
      <c r="AX35" s="575"/>
      <c r="AY35" s="575"/>
      <c r="AZ35" s="545"/>
      <c r="BA35" s="545"/>
      <c r="BB35" s="545"/>
      <c r="BC35" s="534"/>
      <c r="BD35" s="534"/>
      <c r="BE35" s="534"/>
      <c r="BF35" s="534"/>
      <c r="BG35" s="574"/>
      <c r="BH35" s="574"/>
      <c r="BI35" s="574"/>
      <c r="BJ35" s="574"/>
      <c r="BK35" s="574"/>
      <c r="BL35" s="574"/>
      <c r="BM35" s="574"/>
      <c r="BN35" s="574"/>
    </row>
    <row r="36" spans="1:66" ht="24.75" customHeight="1">
      <c r="A36" s="574"/>
      <c r="B36" s="545"/>
      <c r="C36" s="545"/>
      <c r="D36" s="545"/>
      <c r="E36" s="586"/>
      <c r="F36" s="7091">
        <v>1</v>
      </c>
      <c r="G36" s="7091"/>
      <c r="H36" s="7091"/>
      <c r="I36" s="623"/>
      <c r="J36" s="624"/>
      <c r="K36" s="7091"/>
      <c r="L36" s="7091"/>
      <c r="M36" s="7091"/>
      <c r="N36" s="7091"/>
      <c r="O36" s="625"/>
      <c r="P36" s="626"/>
      <c r="Q36" s="627"/>
      <c r="R36" s="627" t="s">
        <v>387</v>
      </c>
      <c r="S36" s="627"/>
      <c r="T36" s="627"/>
      <c r="U36" s="627"/>
      <c r="V36" s="627"/>
      <c r="W36" s="627"/>
      <c r="X36" s="627"/>
      <c r="Y36" s="627"/>
      <c r="Z36" s="627"/>
      <c r="AA36" s="627"/>
      <c r="AB36" s="627"/>
      <c r="AC36" s="627"/>
      <c r="AD36" s="627" t="s">
        <v>388</v>
      </c>
      <c r="AE36" s="627"/>
      <c r="AF36" s="627"/>
      <c r="AG36" s="627"/>
      <c r="AH36" s="627"/>
      <c r="AI36" s="627"/>
      <c r="AJ36" s="627"/>
      <c r="AK36" s="627"/>
      <c r="AL36" s="628"/>
      <c r="AM36" s="627"/>
      <c r="AN36" s="7095">
        <v>1</v>
      </c>
      <c r="AO36" s="7095"/>
      <c r="AP36" s="7095"/>
      <c r="AQ36" s="7095"/>
      <c r="AR36" s="627"/>
      <c r="AS36" s="626"/>
      <c r="AT36" s="629"/>
      <c r="AU36" s="630"/>
      <c r="AV36" s="575"/>
      <c r="AW36" s="575"/>
      <c r="AX36" s="575"/>
      <c r="AY36" s="575"/>
      <c r="AZ36" s="545"/>
      <c r="BA36" s="545"/>
      <c r="BB36" s="545"/>
      <c r="BC36" s="534"/>
      <c r="BD36" s="534"/>
      <c r="BE36" s="534"/>
      <c r="BF36" s="534"/>
      <c r="BG36" s="574"/>
      <c r="BH36" s="574"/>
      <c r="BI36" s="574"/>
      <c r="BJ36" s="574"/>
      <c r="BK36" s="574"/>
      <c r="BL36" s="574"/>
      <c r="BM36" s="574"/>
      <c r="BN36" s="574"/>
    </row>
    <row r="37" spans="1:66" ht="24.75" customHeight="1">
      <c r="A37" s="574"/>
      <c r="B37" s="545"/>
      <c r="C37" s="545"/>
      <c r="D37" s="545"/>
      <c r="E37" s="586"/>
      <c r="F37" s="7093"/>
      <c r="G37" s="7093"/>
      <c r="H37" s="7093"/>
      <c r="I37" s="623"/>
      <c r="J37" s="624"/>
      <c r="K37" s="7093"/>
      <c r="L37" s="7093"/>
      <c r="M37" s="7093"/>
      <c r="N37" s="7093"/>
      <c r="O37" s="625"/>
      <c r="P37" s="631"/>
      <c r="Q37" s="7096"/>
      <c r="R37" s="7096"/>
      <c r="S37" s="7096"/>
      <c r="T37" s="7096"/>
      <c r="U37" s="7096"/>
      <c r="V37" s="7096"/>
      <c r="W37" s="7096"/>
      <c r="X37" s="7096"/>
      <c r="Y37" s="7096"/>
      <c r="Z37" s="7096"/>
      <c r="AA37" s="7096"/>
      <c r="AB37" s="7096"/>
      <c r="AC37" s="7096"/>
      <c r="AD37" s="632"/>
      <c r="AE37" s="7096"/>
      <c r="AF37" s="7096"/>
      <c r="AG37" s="7096"/>
      <c r="AH37" s="7096"/>
      <c r="AI37" s="7096"/>
      <c r="AJ37" s="7096"/>
      <c r="AK37" s="7096"/>
      <c r="AL37" s="633"/>
      <c r="AM37" s="634"/>
      <c r="AN37" s="7093">
        <v>1</v>
      </c>
      <c r="AO37" s="7093"/>
      <c r="AP37" s="7093"/>
      <c r="AQ37" s="7093"/>
      <c r="AR37" s="634"/>
      <c r="AS37" s="635"/>
      <c r="AT37" s="636"/>
      <c r="AU37" s="637"/>
      <c r="AV37" s="575"/>
      <c r="AW37" s="575"/>
      <c r="AX37" s="575"/>
      <c r="AY37" s="575"/>
      <c r="AZ37" s="545"/>
      <c r="BA37" s="545"/>
      <c r="BB37" s="545"/>
      <c r="BC37" s="534"/>
      <c r="BD37" s="534"/>
      <c r="BE37" s="534"/>
      <c r="BF37" s="534"/>
      <c r="BG37" s="574"/>
      <c r="BH37" s="574"/>
      <c r="BI37" s="574"/>
      <c r="BJ37" s="574"/>
      <c r="BK37" s="574"/>
      <c r="BL37" s="574"/>
      <c r="BM37" s="574"/>
      <c r="BN37" s="574"/>
    </row>
    <row r="38" spans="1:66" ht="24.75" customHeight="1">
      <c r="A38" s="574"/>
      <c r="B38" s="545"/>
      <c r="C38" s="545"/>
      <c r="D38" s="545"/>
      <c r="E38" s="586"/>
      <c r="F38" s="7091">
        <v>2</v>
      </c>
      <c r="G38" s="7091"/>
      <c r="H38" s="7091"/>
      <c r="I38" s="623"/>
      <c r="J38" s="624"/>
      <c r="K38" s="7091"/>
      <c r="L38" s="7091"/>
      <c r="M38" s="7091"/>
      <c r="N38" s="7091"/>
      <c r="O38" s="625"/>
      <c r="P38" s="624"/>
      <c r="Q38" s="623"/>
      <c r="R38" s="623" t="s">
        <v>387</v>
      </c>
      <c r="S38" s="623"/>
      <c r="T38" s="623"/>
      <c r="U38" s="623"/>
      <c r="V38" s="7092"/>
      <c r="W38" s="7092"/>
      <c r="X38" s="623"/>
      <c r="Y38" s="623"/>
      <c r="Z38" s="623"/>
      <c r="AA38" s="623"/>
      <c r="AB38" s="623"/>
      <c r="AC38" s="623"/>
      <c r="AD38" s="623" t="s">
        <v>389</v>
      </c>
      <c r="AE38" s="638"/>
      <c r="AF38" s="638"/>
      <c r="AG38" s="623"/>
      <c r="AH38" s="623"/>
      <c r="AI38" s="623"/>
      <c r="AJ38" s="623"/>
      <c r="AK38" s="623"/>
      <c r="AL38" s="625"/>
      <c r="AM38" s="623"/>
      <c r="AN38" s="7093"/>
      <c r="AO38" s="7093"/>
      <c r="AP38" s="7093"/>
      <c r="AQ38" s="7093"/>
      <c r="AR38" s="623"/>
      <c r="AS38" s="624"/>
      <c r="AT38" s="636"/>
      <c r="AU38" s="586"/>
      <c r="AV38" s="575"/>
      <c r="AW38" s="575"/>
      <c r="AX38" s="575"/>
      <c r="AY38" s="575"/>
      <c r="AZ38" s="545"/>
      <c r="BA38" s="545"/>
      <c r="BB38" s="545"/>
      <c r="BC38" s="534"/>
      <c r="BD38" s="534"/>
      <c r="BE38" s="534"/>
      <c r="BF38" s="534"/>
      <c r="BG38" s="574"/>
      <c r="BH38" s="574"/>
      <c r="BI38" s="574"/>
      <c r="BJ38" s="574"/>
      <c r="BK38" s="574"/>
      <c r="BL38" s="574"/>
      <c r="BM38" s="574"/>
      <c r="BN38" s="574"/>
    </row>
    <row r="39" spans="1:66" ht="24.75" customHeight="1">
      <c r="A39" s="574"/>
      <c r="B39" s="545"/>
      <c r="C39" s="545"/>
      <c r="D39" s="545"/>
      <c r="E39" s="586"/>
      <c r="F39" s="7091"/>
      <c r="G39" s="7091"/>
      <c r="H39" s="7091"/>
      <c r="I39" s="623"/>
      <c r="J39" s="624"/>
      <c r="K39" s="7091"/>
      <c r="L39" s="7091"/>
      <c r="M39" s="7091"/>
      <c r="N39" s="7091"/>
      <c r="O39" s="625"/>
      <c r="P39" s="639"/>
      <c r="Q39" s="6864"/>
      <c r="R39" s="6864"/>
      <c r="S39" s="6864"/>
      <c r="T39" s="6864"/>
      <c r="U39" s="6864"/>
      <c r="V39" s="6864"/>
      <c r="W39" s="6864"/>
      <c r="X39" s="6864"/>
      <c r="Y39" s="6864"/>
      <c r="Z39" s="6864"/>
      <c r="AA39" s="6864"/>
      <c r="AB39" s="6864"/>
      <c r="AC39" s="6864"/>
      <c r="AD39" s="613"/>
      <c r="AE39" s="7094"/>
      <c r="AF39" s="7094"/>
      <c r="AG39" s="7094"/>
      <c r="AH39" s="7094"/>
      <c r="AI39" s="7094"/>
      <c r="AJ39" s="7094"/>
      <c r="AK39" s="7094"/>
      <c r="AL39" s="640"/>
      <c r="AM39" s="623"/>
      <c r="AN39" s="7091"/>
      <c r="AO39" s="7091"/>
      <c r="AP39" s="7091"/>
      <c r="AQ39" s="7091"/>
      <c r="AR39" s="623"/>
      <c r="AS39" s="624"/>
      <c r="AT39" s="641"/>
      <c r="AU39" s="586"/>
      <c r="AV39" s="575"/>
      <c r="AW39" s="575"/>
      <c r="AX39" s="575"/>
      <c r="AY39" s="575"/>
      <c r="AZ39" s="545"/>
      <c r="BA39" s="545"/>
      <c r="BB39" s="545"/>
      <c r="BC39" s="534"/>
      <c r="BD39" s="534"/>
      <c r="BE39" s="534"/>
      <c r="BF39" s="534"/>
      <c r="BG39" s="574"/>
      <c r="BH39" s="574"/>
      <c r="BI39" s="574"/>
      <c r="BJ39" s="574"/>
      <c r="BK39" s="574"/>
      <c r="BL39" s="574"/>
      <c r="BM39" s="574"/>
      <c r="BN39" s="574"/>
    </row>
    <row r="40" spans="1:66" ht="9.75" customHeight="1">
      <c r="A40" s="574"/>
      <c r="B40" s="545"/>
      <c r="C40" s="545"/>
      <c r="D40" s="545"/>
      <c r="E40" s="545"/>
      <c r="F40" s="545"/>
      <c r="G40" s="545"/>
      <c r="H40" s="545"/>
      <c r="I40" s="545"/>
      <c r="J40" s="545"/>
      <c r="K40" s="545"/>
      <c r="L40" s="545"/>
      <c r="M40" s="545"/>
      <c r="N40" s="545"/>
      <c r="O40" s="545"/>
      <c r="P40" s="545"/>
      <c r="Q40" s="545"/>
      <c r="R40" s="545"/>
      <c r="S40" s="545"/>
      <c r="T40" s="545"/>
      <c r="U40" s="545"/>
      <c r="V40" s="545"/>
      <c r="W40" s="545"/>
      <c r="X40" s="545"/>
      <c r="Y40" s="545"/>
      <c r="Z40" s="545"/>
      <c r="AA40" s="545"/>
      <c r="AB40" s="545"/>
      <c r="AC40" s="545"/>
      <c r="AD40" s="545"/>
      <c r="AE40" s="545"/>
      <c r="AF40" s="545"/>
      <c r="AG40" s="545"/>
      <c r="AH40" s="545"/>
      <c r="AI40" s="545"/>
      <c r="AJ40" s="545"/>
      <c r="AK40" s="545"/>
      <c r="AL40" s="545"/>
      <c r="AM40" s="545"/>
      <c r="AN40" s="545"/>
      <c r="AO40" s="545"/>
      <c r="AP40" s="545"/>
      <c r="AQ40" s="545"/>
      <c r="AR40" s="545"/>
      <c r="AS40" s="545"/>
      <c r="AT40" s="545"/>
      <c r="AU40" s="545"/>
      <c r="AV40" s="575"/>
      <c r="AW40" s="575"/>
      <c r="AX40" s="575"/>
      <c r="AY40" s="575"/>
      <c r="AZ40" s="545"/>
      <c r="BA40" s="545"/>
      <c r="BB40" s="545"/>
      <c r="BC40" s="534"/>
      <c r="BD40" s="534"/>
      <c r="BE40" s="534"/>
      <c r="BF40" s="534"/>
      <c r="BG40" s="574"/>
      <c r="BH40" s="574"/>
      <c r="BI40" s="574"/>
      <c r="BJ40" s="574"/>
      <c r="BK40" s="574"/>
      <c r="BL40" s="574"/>
      <c r="BM40" s="574"/>
      <c r="BN40" s="574"/>
    </row>
    <row r="41" spans="1:66" ht="40.5" customHeight="1">
      <c r="A41" s="574"/>
      <c r="B41" s="545"/>
      <c r="C41" s="7097" t="s">
        <v>390</v>
      </c>
      <c r="D41" s="7097"/>
      <c r="E41" s="7097"/>
      <c r="F41" s="7097"/>
      <c r="G41" s="7097"/>
      <c r="H41" s="7097"/>
      <c r="I41" s="7097"/>
      <c r="J41" s="7097"/>
      <c r="K41" s="7097"/>
      <c r="L41" s="7097"/>
      <c r="M41" s="7097"/>
      <c r="N41" s="7097"/>
      <c r="O41" s="7097"/>
      <c r="P41" s="7097"/>
      <c r="Q41" s="7097"/>
      <c r="R41" s="7097"/>
      <c r="S41" s="7097"/>
      <c r="T41" s="7097"/>
      <c r="U41" s="7097"/>
      <c r="V41" s="7097"/>
      <c r="W41" s="7097"/>
      <c r="X41" s="7097"/>
      <c r="Y41" s="7097"/>
      <c r="Z41" s="7097"/>
      <c r="AA41" s="545"/>
      <c r="AB41" s="545"/>
      <c r="AC41" s="545"/>
      <c r="AD41" s="545"/>
      <c r="AE41" s="545"/>
      <c r="AF41" s="7098" t="s">
        <v>391</v>
      </c>
      <c r="AG41" s="7098"/>
      <c r="AH41" s="7098"/>
      <c r="AI41" s="7098"/>
      <c r="AJ41" s="7098"/>
      <c r="AK41" s="7098"/>
      <c r="AL41" s="7098"/>
      <c r="AM41" s="7098"/>
      <c r="AN41" s="7098"/>
      <c r="AO41" s="7098"/>
      <c r="AP41" s="7098"/>
      <c r="AQ41" s="7098"/>
      <c r="AR41" s="7098"/>
      <c r="AS41" s="7098"/>
      <c r="AT41" s="7098"/>
      <c r="AU41" s="7098"/>
      <c r="AV41" s="575"/>
      <c r="AW41" s="575"/>
      <c r="AX41" s="575"/>
      <c r="AY41" s="575"/>
      <c r="AZ41" s="545"/>
      <c r="BA41" s="545"/>
      <c r="BB41" s="545"/>
      <c r="BC41" s="534"/>
      <c r="BD41" s="534"/>
      <c r="BE41" s="534"/>
      <c r="BF41" s="534"/>
      <c r="BG41" s="574"/>
      <c r="BH41" s="574"/>
      <c r="BI41" s="574"/>
      <c r="BJ41" s="574"/>
      <c r="BK41" s="574"/>
      <c r="BL41" s="574"/>
      <c r="BM41" s="574"/>
      <c r="BN41" s="574"/>
    </row>
    <row r="42" spans="1:66" ht="17.100000000000001" customHeight="1">
      <c r="A42" s="574"/>
      <c r="B42" s="545"/>
      <c r="C42" s="7057" t="s">
        <v>392</v>
      </c>
      <c r="D42" s="7057"/>
      <c r="E42" s="7099" t="s">
        <v>1063</v>
      </c>
      <c r="F42" s="7100"/>
      <c r="G42" s="7100"/>
      <c r="H42" s="7101"/>
      <c r="I42" s="578"/>
      <c r="J42" s="7102" t="s">
        <v>393</v>
      </c>
      <c r="K42" s="7102"/>
      <c r="L42" s="7102"/>
      <c r="M42" s="7102"/>
      <c r="N42" s="7102"/>
      <c r="O42" s="7102"/>
      <c r="P42" s="7102"/>
      <c r="Q42" s="7102"/>
      <c r="R42" s="7102"/>
      <c r="S42" s="7102"/>
      <c r="T42" s="7102"/>
      <c r="U42" s="7102"/>
      <c r="V42" s="7102"/>
      <c r="W42" s="7102"/>
      <c r="X42" s="7102"/>
      <c r="Y42" s="7102"/>
      <c r="Z42" s="7102"/>
      <c r="AA42" s="7102"/>
      <c r="AB42" s="7102"/>
      <c r="AC42" s="7102"/>
      <c r="AD42" s="562"/>
      <c r="AE42" s="7103" t="s">
        <v>394</v>
      </c>
      <c r="AF42" s="7103"/>
      <c r="AG42" s="7103"/>
      <c r="AH42" s="7103"/>
      <c r="AI42" s="7103"/>
      <c r="AJ42" s="7103"/>
      <c r="AK42" s="7103"/>
      <c r="AL42" s="7103"/>
      <c r="AM42" s="7103"/>
      <c r="AN42" s="7103"/>
      <c r="AO42" s="7103"/>
      <c r="AP42" s="7103"/>
      <c r="AQ42" s="7103"/>
      <c r="AR42" s="7103"/>
      <c r="AS42" s="7103"/>
      <c r="AT42" s="7103"/>
      <c r="AU42" s="7103"/>
      <c r="AV42" s="575"/>
      <c r="AW42" s="575"/>
      <c r="AX42" s="575"/>
      <c r="AY42" s="575"/>
      <c r="AZ42" s="545"/>
      <c r="BA42" s="545"/>
      <c r="BB42" s="545"/>
      <c r="BC42" s="534"/>
      <c r="BD42" s="534"/>
      <c r="BE42" s="534"/>
      <c r="BF42" s="534"/>
      <c r="BG42" s="574"/>
      <c r="BH42" s="574"/>
      <c r="BI42" s="574"/>
      <c r="BJ42" s="574"/>
      <c r="BK42" s="574"/>
      <c r="BL42" s="574"/>
      <c r="BM42" s="574"/>
      <c r="BN42" s="574"/>
    </row>
    <row r="43" spans="1:66" ht="17.100000000000001" customHeight="1">
      <c r="A43" s="574"/>
      <c r="B43" s="545"/>
      <c r="C43" s="7057"/>
      <c r="D43" s="7057"/>
      <c r="E43" s="7099"/>
      <c r="F43" s="7100"/>
      <c r="G43" s="7100"/>
      <c r="H43" s="7101"/>
      <c r="I43" s="578"/>
      <c r="J43" s="7102"/>
      <c r="K43" s="7102"/>
      <c r="L43" s="7102"/>
      <c r="M43" s="7102"/>
      <c r="N43" s="7102"/>
      <c r="O43" s="7102"/>
      <c r="P43" s="7102"/>
      <c r="Q43" s="7102"/>
      <c r="R43" s="7102"/>
      <c r="S43" s="7102"/>
      <c r="T43" s="7102"/>
      <c r="U43" s="7102"/>
      <c r="V43" s="7102"/>
      <c r="W43" s="7102"/>
      <c r="X43" s="7102"/>
      <c r="Y43" s="7102"/>
      <c r="Z43" s="7102"/>
      <c r="AA43" s="7102"/>
      <c r="AB43" s="7102"/>
      <c r="AC43" s="7102"/>
      <c r="AD43" s="562"/>
      <c r="AE43" s="7103"/>
      <c r="AF43" s="7103"/>
      <c r="AG43" s="7103"/>
      <c r="AH43" s="7103"/>
      <c r="AI43" s="7103"/>
      <c r="AJ43" s="7103"/>
      <c r="AK43" s="7103"/>
      <c r="AL43" s="7103"/>
      <c r="AM43" s="7103"/>
      <c r="AN43" s="7103"/>
      <c r="AO43" s="7103"/>
      <c r="AP43" s="7103"/>
      <c r="AQ43" s="7103"/>
      <c r="AR43" s="7103"/>
      <c r="AS43" s="7103"/>
      <c r="AT43" s="7103"/>
      <c r="AU43" s="7103"/>
      <c r="AV43" s="575"/>
      <c r="AW43" s="575"/>
      <c r="AX43" s="575"/>
      <c r="AY43" s="575"/>
      <c r="AZ43" s="545"/>
      <c r="BA43" s="545"/>
      <c r="BB43" s="545"/>
      <c r="BC43" s="534"/>
      <c r="BD43" s="534"/>
      <c r="BE43" s="534"/>
      <c r="BF43" s="534"/>
      <c r="BG43" s="574"/>
      <c r="BH43" s="574"/>
      <c r="BI43" s="574"/>
      <c r="BJ43" s="574"/>
      <c r="BK43" s="574"/>
      <c r="BL43" s="574"/>
      <c r="BM43" s="574"/>
      <c r="BN43" s="574"/>
    </row>
    <row r="44" spans="1:66" ht="17.100000000000001" customHeight="1">
      <c r="A44" s="574"/>
      <c r="B44" s="545"/>
      <c r="C44" s="7057"/>
      <c r="D44" s="7057"/>
      <c r="E44" s="7099"/>
      <c r="F44" s="7100"/>
      <c r="G44" s="7100"/>
      <c r="H44" s="7101"/>
      <c r="I44" s="586"/>
      <c r="J44" s="7102"/>
      <c r="K44" s="7102"/>
      <c r="L44" s="7102"/>
      <c r="M44" s="7102"/>
      <c r="N44" s="7102"/>
      <c r="O44" s="7102"/>
      <c r="P44" s="7102"/>
      <c r="Q44" s="7102"/>
      <c r="R44" s="7102"/>
      <c r="S44" s="7102"/>
      <c r="T44" s="7102"/>
      <c r="U44" s="7102"/>
      <c r="V44" s="7102"/>
      <c r="W44" s="7102"/>
      <c r="X44" s="7102"/>
      <c r="Y44" s="7102"/>
      <c r="Z44" s="7102"/>
      <c r="AA44" s="7102"/>
      <c r="AB44" s="7102"/>
      <c r="AC44" s="7102"/>
      <c r="AD44" s="562"/>
      <c r="AE44" s="7104"/>
      <c r="AF44" s="7104"/>
      <c r="AG44" s="7104"/>
      <c r="AH44" s="7104"/>
      <c r="AI44" s="7104"/>
      <c r="AJ44" s="7104"/>
      <c r="AK44" s="7104"/>
      <c r="AL44" s="7104"/>
      <c r="AM44" s="7104"/>
      <c r="AN44" s="7104"/>
      <c r="AO44" s="7104"/>
      <c r="AP44" s="7104"/>
      <c r="AQ44" s="7104"/>
      <c r="AR44" s="7104"/>
      <c r="AS44" s="7104"/>
      <c r="AT44" s="7104"/>
      <c r="AU44" s="7104"/>
      <c r="AV44" s="575"/>
      <c r="AW44" s="575"/>
      <c r="AX44" s="575"/>
      <c r="AY44" s="575"/>
      <c r="AZ44" s="545"/>
      <c r="BA44" s="545"/>
      <c r="BB44" s="545"/>
      <c r="BC44" s="534"/>
      <c r="BD44" s="534"/>
      <c r="BE44" s="534"/>
      <c r="BF44" s="534"/>
      <c r="BG44" s="574"/>
      <c r="BH44" s="574"/>
      <c r="BI44" s="574"/>
      <c r="BJ44" s="574"/>
      <c r="BK44" s="574"/>
      <c r="BL44" s="574"/>
      <c r="BM44" s="574"/>
      <c r="BN44" s="574"/>
    </row>
    <row r="45" spans="1:66" ht="15" customHeight="1">
      <c r="A45" s="574"/>
      <c r="B45" s="545"/>
      <c r="C45" s="7057"/>
      <c r="D45" s="7057"/>
      <c r="E45" s="7105" t="s">
        <v>1064</v>
      </c>
      <c r="F45" s="7106"/>
      <c r="G45" s="7106"/>
      <c r="H45" s="7107"/>
      <c r="I45" s="642"/>
      <c r="J45" s="7108" t="s">
        <v>395</v>
      </c>
      <c r="K45" s="7108"/>
      <c r="L45" s="7108"/>
      <c r="M45" s="7108"/>
      <c r="N45" s="7108"/>
      <c r="O45" s="7108"/>
      <c r="P45" s="7108"/>
      <c r="Q45" s="7108"/>
      <c r="R45" s="7108"/>
      <c r="S45" s="7108"/>
      <c r="T45" s="7110" t="s">
        <v>1065</v>
      </c>
      <c r="U45" s="7011"/>
      <c r="V45" s="7111"/>
      <c r="W45" s="630"/>
      <c r="X45" s="7114" t="s">
        <v>396</v>
      </c>
      <c r="Y45" s="7114"/>
      <c r="Z45" s="7114"/>
      <c r="AA45" s="7114"/>
      <c r="AB45" s="7114"/>
      <c r="AC45" s="7114"/>
      <c r="AD45" s="562"/>
      <c r="AE45" s="7085" t="s">
        <v>397</v>
      </c>
      <c r="AF45" s="7123">
        <v>50124000</v>
      </c>
      <c r="AG45" s="7123"/>
      <c r="AH45" s="7123"/>
      <c r="AI45" s="7123"/>
      <c r="AJ45" s="7123"/>
      <c r="AK45" s="7123"/>
      <c r="AL45" s="7078" t="s">
        <v>398</v>
      </c>
      <c r="AM45" s="7078"/>
      <c r="AN45" s="7078" t="s">
        <v>399</v>
      </c>
      <c r="AO45" s="7078"/>
      <c r="AP45" s="7078"/>
      <c r="AQ45" s="7078">
        <f>AN36</f>
        <v>1</v>
      </c>
      <c r="AR45" s="7078" t="s">
        <v>400</v>
      </c>
      <c r="AS45" s="7078"/>
      <c r="AT45" s="7094">
        <v>1</v>
      </c>
      <c r="AU45" s="643"/>
      <c r="AV45" s="644"/>
      <c r="AW45" s="575"/>
      <c r="AX45" s="575"/>
      <c r="AY45" s="575"/>
      <c r="AZ45" s="545"/>
      <c r="BA45" s="545"/>
      <c r="BB45" s="545"/>
      <c r="BC45" s="534"/>
      <c r="BD45" s="534"/>
      <c r="BE45" s="534"/>
      <c r="BF45" s="534"/>
      <c r="BG45" s="574"/>
      <c r="BH45" s="574"/>
      <c r="BI45" s="574"/>
      <c r="BJ45" s="574"/>
      <c r="BK45" s="574"/>
      <c r="BL45" s="574"/>
      <c r="BM45" s="574"/>
      <c r="BN45" s="574"/>
    </row>
    <row r="46" spans="1:66" ht="15" customHeight="1">
      <c r="A46" s="574"/>
      <c r="B46" s="545"/>
      <c r="C46" s="7057"/>
      <c r="D46" s="7057"/>
      <c r="E46" s="7099"/>
      <c r="F46" s="7100"/>
      <c r="G46" s="7100"/>
      <c r="H46" s="7101"/>
      <c r="I46" s="578"/>
      <c r="J46" s="7109"/>
      <c r="K46" s="7109"/>
      <c r="L46" s="7109"/>
      <c r="M46" s="7109"/>
      <c r="N46" s="7109"/>
      <c r="O46" s="7109"/>
      <c r="P46" s="7109"/>
      <c r="Q46" s="7109"/>
      <c r="R46" s="7109"/>
      <c r="S46" s="7109"/>
      <c r="T46" s="7112"/>
      <c r="U46" s="7012"/>
      <c r="V46" s="7113"/>
      <c r="W46" s="586"/>
      <c r="X46" s="7115"/>
      <c r="Y46" s="7115"/>
      <c r="Z46" s="7115"/>
      <c r="AA46" s="7115"/>
      <c r="AB46" s="7115"/>
      <c r="AC46" s="7115"/>
      <c r="AD46" s="562"/>
      <c r="AE46" s="7085"/>
      <c r="AF46" s="7123"/>
      <c r="AG46" s="7123"/>
      <c r="AH46" s="7123"/>
      <c r="AI46" s="7123"/>
      <c r="AJ46" s="7123"/>
      <c r="AK46" s="7123"/>
      <c r="AL46" s="7078"/>
      <c r="AM46" s="7078"/>
      <c r="AN46" s="7078"/>
      <c r="AO46" s="7078"/>
      <c r="AP46" s="7078"/>
      <c r="AQ46" s="7078"/>
      <c r="AR46" s="7078"/>
      <c r="AS46" s="7078"/>
      <c r="AT46" s="7094"/>
      <c r="AU46" s="434"/>
      <c r="AV46" s="7117" t="s">
        <v>401</v>
      </c>
      <c r="AW46" s="7117"/>
      <c r="AX46" s="7117"/>
      <c r="AY46" s="7117"/>
      <c r="AZ46" s="545"/>
      <c r="BA46" s="545"/>
      <c r="BB46" s="545"/>
      <c r="BC46" s="534"/>
      <c r="BD46" s="534"/>
      <c r="BE46" s="534"/>
      <c r="BF46" s="534"/>
      <c r="BG46" s="574"/>
      <c r="BH46" s="574"/>
      <c r="BI46" s="574"/>
      <c r="BJ46" s="574"/>
      <c r="BK46" s="574"/>
      <c r="BL46" s="574"/>
      <c r="BM46" s="574"/>
      <c r="BN46" s="574"/>
    </row>
    <row r="47" spans="1:66" ht="21.75" customHeight="1">
      <c r="A47" s="574"/>
      <c r="B47" s="545"/>
      <c r="C47" s="7057"/>
      <c r="D47" s="7057"/>
      <c r="E47" s="7099"/>
      <c r="F47" s="7100"/>
      <c r="G47" s="7100"/>
      <c r="H47" s="7101"/>
      <c r="I47" s="578"/>
      <c r="J47" s="7109"/>
      <c r="K47" s="7109"/>
      <c r="L47" s="7109"/>
      <c r="M47" s="7109"/>
      <c r="N47" s="7109"/>
      <c r="O47" s="7109"/>
      <c r="P47" s="7109"/>
      <c r="Q47" s="7109"/>
      <c r="R47" s="7109"/>
      <c r="S47" s="7109"/>
      <c r="T47" s="7112"/>
      <c r="U47" s="7012"/>
      <c r="V47" s="7113"/>
      <c r="W47" s="586"/>
      <c r="X47" s="7115"/>
      <c r="Y47" s="7115"/>
      <c r="Z47" s="7115"/>
      <c r="AA47" s="7115"/>
      <c r="AB47" s="7115"/>
      <c r="AC47" s="7115"/>
      <c r="AD47" s="562"/>
      <c r="AE47" s="7118">
        <f>INT(AF45*AQ45/AT45)</f>
        <v>50124000</v>
      </c>
      <c r="AF47" s="7118"/>
      <c r="AG47" s="7118"/>
      <c r="AH47" s="7118"/>
      <c r="AI47" s="7118"/>
      <c r="AJ47" s="7118"/>
      <c r="AK47" s="7118"/>
      <c r="AL47" s="7118"/>
      <c r="AM47" s="7118"/>
      <c r="AN47" s="7118"/>
      <c r="AO47" s="7118"/>
      <c r="AP47" s="7118"/>
      <c r="AQ47" s="7118"/>
      <c r="AR47" s="7118"/>
      <c r="AS47" s="7118"/>
      <c r="AT47" s="7118"/>
      <c r="AU47" s="434"/>
      <c r="AV47" s="575"/>
      <c r="AW47" s="575"/>
      <c r="AX47" s="575"/>
      <c r="AY47" s="7119"/>
      <c r="AZ47" s="545"/>
      <c r="BA47" s="545"/>
      <c r="BB47" s="545"/>
      <c r="BC47" s="534"/>
      <c r="BD47" s="534"/>
      <c r="BE47" s="534"/>
      <c r="BF47" s="534"/>
      <c r="BG47" s="574"/>
      <c r="BH47" s="574"/>
      <c r="BI47" s="574"/>
      <c r="BJ47" s="574"/>
      <c r="BK47" s="574"/>
      <c r="BL47" s="574"/>
      <c r="BM47" s="574"/>
      <c r="BN47" s="574"/>
    </row>
    <row r="48" spans="1:66" ht="5.25" customHeight="1">
      <c r="A48" s="574"/>
      <c r="B48" s="545"/>
      <c r="C48" s="545"/>
      <c r="D48" s="545"/>
      <c r="E48" s="545"/>
      <c r="F48" s="545"/>
      <c r="G48" s="545"/>
      <c r="H48" s="545"/>
      <c r="I48" s="545"/>
      <c r="J48" s="545"/>
      <c r="K48" s="545"/>
      <c r="L48" s="545"/>
      <c r="M48" s="545"/>
      <c r="N48" s="545"/>
      <c r="O48" s="545"/>
      <c r="P48" s="545"/>
      <c r="Q48" s="545"/>
      <c r="R48" s="545"/>
      <c r="S48" s="545"/>
      <c r="T48" s="545"/>
      <c r="U48" s="545"/>
      <c r="V48" s="545"/>
      <c r="W48" s="545"/>
      <c r="X48" s="562"/>
      <c r="Y48" s="562"/>
      <c r="Z48" s="562"/>
      <c r="AA48" s="562"/>
      <c r="AB48" s="562"/>
      <c r="AC48" s="562"/>
      <c r="AD48" s="562"/>
      <c r="AE48" s="562"/>
      <c r="AF48" s="562"/>
      <c r="AG48" s="562"/>
      <c r="AH48" s="562"/>
      <c r="AI48" s="562"/>
      <c r="AJ48" s="562"/>
      <c r="AK48" s="562"/>
      <c r="AL48" s="562"/>
      <c r="AM48" s="562"/>
      <c r="AN48" s="562"/>
      <c r="AO48" s="562"/>
      <c r="AP48" s="562"/>
      <c r="AQ48" s="562"/>
      <c r="AR48" s="562"/>
      <c r="AS48" s="562"/>
      <c r="AT48" s="562"/>
      <c r="AU48" s="545"/>
      <c r="AV48" s="575"/>
      <c r="AW48" s="575"/>
      <c r="AX48" s="575"/>
      <c r="AY48" s="7119"/>
      <c r="AZ48" s="545"/>
      <c r="BA48" s="545"/>
      <c r="BB48" s="545"/>
      <c r="BC48" s="534"/>
      <c r="BD48" s="534"/>
      <c r="BE48" s="534"/>
      <c r="BF48" s="534"/>
      <c r="BG48" s="574"/>
      <c r="BH48" s="574"/>
      <c r="BI48" s="574"/>
      <c r="BJ48" s="574"/>
      <c r="BK48" s="574"/>
      <c r="BL48" s="574"/>
      <c r="BM48" s="574"/>
      <c r="BN48" s="574"/>
    </row>
    <row r="49" spans="1:66" ht="13.5" customHeight="1">
      <c r="A49" s="574"/>
      <c r="B49" s="545"/>
      <c r="C49" s="545"/>
      <c r="D49" s="545"/>
      <c r="E49" s="562"/>
      <c r="F49" s="562"/>
      <c r="G49" s="562"/>
      <c r="H49" s="562"/>
      <c r="I49" s="564"/>
      <c r="J49" s="545"/>
      <c r="K49" s="545"/>
      <c r="L49" s="545"/>
      <c r="M49" s="545"/>
      <c r="N49" s="545"/>
      <c r="O49" s="545"/>
      <c r="P49" s="545"/>
      <c r="Q49" s="545"/>
      <c r="R49" s="545"/>
      <c r="S49" s="545"/>
      <c r="T49" s="545"/>
      <c r="U49" s="545"/>
      <c r="V49" s="545"/>
      <c r="W49" s="545"/>
      <c r="X49" s="562"/>
      <c r="Y49" s="562"/>
      <c r="Z49" s="562"/>
      <c r="AA49" s="562"/>
      <c r="AB49" s="562"/>
      <c r="AC49" s="562"/>
      <c r="AD49" s="562"/>
      <c r="AE49" s="562"/>
      <c r="AF49" s="562"/>
      <c r="AG49" s="562"/>
      <c r="AH49" s="562"/>
      <c r="AI49" s="562"/>
      <c r="AJ49" s="562"/>
      <c r="AK49" s="562"/>
      <c r="AL49" s="562"/>
      <c r="AM49" s="562"/>
      <c r="AN49" s="562"/>
      <c r="AO49" s="562"/>
      <c r="AP49" s="562"/>
      <c r="AQ49" s="562"/>
      <c r="AR49" s="562"/>
      <c r="AS49" s="562"/>
      <c r="AT49" s="562"/>
      <c r="AU49" s="545"/>
      <c r="AV49" s="575"/>
      <c r="AW49" s="575"/>
      <c r="AX49" s="575"/>
      <c r="AY49" s="7119"/>
      <c r="AZ49" s="545"/>
      <c r="BA49" s="545"/>
      <c r="BB49" s="545"/>
      <c r="BC49" s="534"/>
      <c r="BD49" s="534"/>
      <c r="BE49" s="534"/>
      <c r="BF49" s="534"/>
      <c r="BG49" s="574"/>
      <c r="BH49" s="574"/>
      <c r="BI49" s="574"/>
      <c r="BJ49" s="574"/>
      <c r="BK49" s="574"/>
      <c r="BL49" s="574"/>
      <c r="BM49" s="574"/>
      <c r="BN49" s="574"/>
    </row>
    <row r="50" spans="1:66" ht="13.5" customHeight="1">
      <c r="A50" s="574"/>
      <c r="B50" s="545"/>
      <c r="C50" s="645"/>
      <c r="D50" s="646"/>
      <c r="E50" s="647"/>
      <c r="F50" s="647"/>
      <c r="G50" s="647"/>
      <c r="H50" s="647"/>
      <c r="I50" s="648"/>
      <c r="J50" s="646"/>
      <c r="K50" s="646"/>
      <c r="L50" s="646"/>
      <c r="M50" s="646"/>
      <c r="N50" s="646"/>
      <c r="O50" s="646"/>
      <c r="P50" s="646"/>
      <c r="Q50" s="646"/>
      <c r="R50" s="646"/>
      <c r="S50" s="646"/>
      <c r="T50" s="646"/>
      <c r="U50" s="646"/>
      <c r="V50" s="646"/>
      <c r="W50" s="646"/>
      <c r="X50" s="649"/>
      <c r="Y50" s="649"/>
      <c r="Z50" s="649"/>
      <c r="AA50" s="649"/>
      <c r="AB50" s="649"/>
      <c r="AC50" s="649"/>
      <c r="AD50" s="649"/>
      <c r="AE50" s="649"/>
      <c r="AF50" s="649"/>
      <c r="AG50" s="649"/>
      <c r="AH50" s="649"/>
      <c r="AI50" s="649"/>
      <c r="AJ50" s="649"/>
      <c r="AK50" s="649"/>
      <c r="AL50" s="649"/>
      <c r="AM50" s="649"/>
      <c r="AN50" s="649"/>
      <c r="AO50" s="649"/>
      <c r="AP50" s="649"/>
      <c r="AQ50" s="649"/>
      <c r="AR50" s="649"/>
      <c r="AS50" s="649"/>
      <c r="AT50" s="649"/>
      <c r="AU50" s="650"/>
      <c r="AV50" s="575"/>
      <c r="AW50" s="575"/>
      <c r="AX50" s="575"/>
      <c r="AY50" s="7119"/>
      <c r="AZ50" s="545"/>
      <c r="BA50" s="545"/>
      <c r="BB50" s="545"/>
      <c r="BC50" s="534"/>
      <c r="BD50" s="534"/>
      <c r="BE50" s="534"/>
      <c r="BF50" s="534"/>
      <c r="BG50" s="574"/>
      <c r="BH50" s="574"/>
      <c r="BI50" s="574"/>
      <c r="BJ50" s="574"/>
      <c r="BK50" s="574"/>
      <c r="BL50" s="574"/>
      <c r="BM50" s="574"/>
      <c r="BN50" s="574"/>
    </row>
    <row r="51" spans="1:66" ht="9.75" customHeight="1">
      <c r="A51" s="574"/>
      <c r="B51" s="545"/>
      <c r="C51" s="651"/>
      <c r="D51" s="652"/>
      <c r="E51" s="653"/>
      <c r="F51" s="653"/>
      <c r="G51" s="653"/>
      <c r="H51" s="653"/>
      <c r="I51" s="653"/>
      <c r="J51" s="653"/>
      <c r="K51" s="653"/>
      <c r="L51" s="653"/>
      <c r="M51" s="653"/>
      <c r="N51" s="653"/>
      <c r="O51" s="653"/>
      <c r="P51" s="653"/>
      <c r="Q51" s="653"/>
      <c r="R51" s="653"/>
      <c r="S51" s="653"/>
      <c r="T51" s="653"/>
      <c r="U51" s="653"/>
      <c r="V51" s="653"/>
      <c r="W51" s="653"/>
      <c r="X51" s="654"/>
      <c r="Y51" s="654"/>
      <c r="Z51" s="654"/>
      <c r="AA51" s="654"/>
      <c r="AB51" s="654"/>
      <c r="AC51" s="654"/>
      <c r="AD51" s="654"/>
      <c r="AE51" s="654"/>
      <c r="AF51" s="654"/>
      <c r="AG51" s="654"/>
      <c r="AH51" s="654"/>
      <c r="AI51" s="654"/>
      <c r="AJ51" s="654"/>
      <c r="AK51" s="654"/>
      <c r="AL51" s="654"/>
      <c r="AM51" s="654"/>
      <c r="AN51" s="654"/>
      <c r="AO51" s="654"/>
      <c r="AP51" s="654"/>
      <c r="AQ51" s="654"/>
      <c r="AR51" s="654"/>
      <c r="AS51" s="654"/>
      <c r="AT51" s="655"/>
      <c r="AU51" s="656"/>
      <c r="AV51" s="575"/>
      <c r="AW51" s="575"/>
      <c r="AX51" s="575"/>
      <c r="AY51" s="7119"/>
      <c r="AZ51" s="545"/>
      <c r="BA51" s="545"/>
      <c r="BB51" s="545"/>
      <c r="BC51" s="534"/>
      <c r="BD51" s="534"/>
      <c r="BE51" s="534"/>
      <c r="BF51" s="534"/>
      <c r="BG51" s="574"/>
      <c r="BH51" s="574"/>
      <c r="BI51" s="574"/>
      <c r="BJ51" s="574"/>
      <c r="BK51" s="574"/>
      <c r="BL51" s="574"/>
      <c r="BM51" s="574"/>
      <c r="BN51" s="574"/>
    </row>
    <row r="52" spans="1:66" ht="21" customHeight="1">
      <c r="A52" s="574"/>
      <c r="B52" s="545"/>
      <c r="C52" s="651"/>
      <c r="D52" s="657"/>
      <c r="E52" s="586"/>
      <c r="F52" s="586"/>
      <c r="G52" s="586"/>
      <c r="H52" s="586"/>
      <c r="I52" s="586"/>
      <c r="J52" s="586"/>
      <c r="K52" s="586"/>
      <c r="L52" s="586"/>
      <c r="M52" s="586"/>
      <c r="N52" s="7120" t="s">
        <v>402</v>
      </c>
      <c r="O52" s="7120"/>
      <c r="P52" s="7120"/>
      <c r="Q52" s="7120"/>
      <c r="R52" s="7120"/>
      <c r="S52" s="658"/>
      <c r="T52" s="659"/>
      <c r="U52" s="659"/>
      <c r="V52" s="7120" t="s">
        <v>403</v>
      </c>
      <c r="W52" s="7120"/>
      <c r="X52" s="7120"/>
      <c r="Y52" s="7120"/>
      <c r="Z52" s="7120"/>
      <c r="AA52" s="659"/>
      <c r="AB52" s="659"/>
      <c r="AC52" s="659"/>
      <c r="AD52" s="659"/>
      <c r="AE52" s="659"/>
      <c r="AF52" s="7120" t="s">
        <v>404</v>
      </c>
      <c r="AG52" s="7120"/>
      <c r="AH52" s="7120"/>
      <c r="AI52" s="7120"/>
      <c r="AJ52" s="660"/>
      <c r="AK52" s="660"/>
      <c r="AL52" s="660"/>
      <c r="AM52" s="660"/>
      <c r="AN52" s="7121" t="s">
        <v>405</v>
      </c>
      <c r="AO52" s="7121"/>
      <c r="AP52" s="7121"/>
      <c r="AQ52" s="7121"/>
      <c r="AR52" s="7121"/>
      <c r="AS52" s="7121"/>
      <c r="AT52" s="661"/>
      <c r="AU52" s="656"/>
      <c r="AV52" s="575"/>
      <c r="AW52" s="575"/>
      <c r="AX52" s="575"/>
      <c r="AY52" s="7119"/>
      <c r="AZ52" s="545"/>
      <c r="BA52" s="545"/>
      <c r="BB52" s="545"/>
      <c r="BC52" s="534"/>
      <c r="BD52" s="534"/>
      <c r="BE52" s="534"/>
      <c r="BF52" s="534"/>
      <c r="BG52" s="574"/>
      <c r="BH52" s="574"/>
      <c r="BI52" s="574"/>
      <c r="BJ52" s="574"/>
      <c r="BK52" s="574"/>
      <c r="BL52" s="574"/>
      <c r="BM52" s="574"/>
      <c r="BN52" s="574"/>
    </row>
    <row r="53" spans="1:66" ht="25.5" customHeight="1">
      <c r="A53" s="574"/>
      <c r="B53" s="545"/>
      <c r="C53" s="651"/>
      <c r="D53" s="657"/>
      <c r="E53" s="7125" t="s">
        <v>406</v>
      </c>
      <c r="F53" s="7125"/>
      <c r="G53" s="7125"/>
      <c r="H53" s="7125"/>
      <c r="I53" s="7125"/>
      <c r="J53" s="6781"/>
      <c r="K53" s="6781"/>
      <c r="L53" s="6781"/>
      <c r="M53" s="434"/>
      <c r="N53" s="662"/>
      <c r="O53" s="7053"/>
      <c r="P53" s="7053"/>
      <c r="Q53" s="662"/>
      <c r="R53" s="611"/>
      <c r="S53" s="611"/>
      <c r="T53" s="417"/>
      <c r="U53" s="611"/>
      <c r="V53" s="417"/>
      <c r="W53" s="434"/>
      <c r="X53" s="7078"/>
      <c r="Y53" s="7078"/>
      <c r="Z53" s="611"/>
      <c r="AA53" s="611"/>
      <c r="AB53" s="611"/>
      <c r="AC53" s="7078"/>
      <c r="AD53" s="7078"/>
      <c r="AE53" s="611"/>
      <c r="AF53" s="417"/>
      <c r="AG53" s="611"/>
      <c r="AH53" s="7078"/>
      <c r="AI53" s="7078"/>
      <c r="AJ53" s="611"/>
      <c r="AK53" s="417"/>
      <c r="AL53" s="7122"/>
      <c r="AM53" s="7122"/>
      <c r="AN53" s="7078"/>
      <c r="AO53" s="7078"/>
      <c r="AP53" s="611"/>
      <c r="AQ53" s="417"/>
      <c r="AR53" s="7088"/>
      <c r="AS53" s="7088"/>
      <c r="AT53" s="7124"/>
      <c r="AU53" s="663"/>
      <c r="AV53" s="575"/>
      <c r="AW53" s="575"/>
      <c r="AX53" s="575"/>
      <c r="AY53" s="7119"/>
      <c r="AZ53" s="545"/>
      <c r="BA53" s="545"/>
      <c r="BB53" s="545"/>
      <c r="BC53" s="534"/>
      <c r="BD53" s="534"/>
      <c r="BE53" s="534"/>
      <c r="BF53" s="534"/>
      <c r="BG53" s="574"/>
      <c r="BH53" s="574"/>
      <c r="BI53" s="574"/>
      <c r="BJ53" s="574"/>
      <c r="BK53" s="574"/>
      <c r="BL53" s="574"/>
      <c r="BM53" s="574"/>
      <c r="BN53" s="574"/>
    </row>
    <row r="54" spans="1:66" ht="18" customHeight="1">
      <c r="A54" s="574"/>
      <c r="B54" s="545"/>
      <c r="C54" s="651"/>
      <c r="D54" s="657"/>
      <c r="E54" s="7135" t="s">
        <v>407</v>
      </c>
      <c r="F54" s="7135"/>
      <c r="G54" s="7135"/>
      <c r="H54" s="7135"/>
      <c r="I54" s="7135"/>
      <c r="J54" s="6781"/>
      <c r="K54" s="6781"/>
      <c r="L54" s="6781"/>
      <c r="M54" s="6781"/>
      <c r="N54" s="6781"/>
      <c r="O54" s="6781"/>
      <c r="P54" s="6781"/>
      <c r="Q54" s="6781"/>
      <c r="R54" s="6781"/>
      <c r="S54" s="483"/>
      <c r="T54" s="6745"/>
      <c r="U54" s="6745"/>
      <c r="V54" s="6745"/>
      <c r="W54" s="6745"/>
      <c r="X54" s="6745"/>
      <c r="Y54" s="6745"/>
      <c r="Z54" s="6745"/>
      <c r="AA54" s="483"/>
      <c r="AB54" s="483"/>
      <c r="AC54" s="6745"/>
      <c r="AD54" s="6745"/>
      <c r="AE54" s="6745"/>
      <c r="AF54" s="6745"/>
      <c r="AG54" s="6745"/>
      <c r="AH54" s="6745"/>
      <c r="AI54" s="6745"/>
      <c r="AJ54" s="483"/>
      <c r="AK54" s="6745"/>
      <c r="AL54" s="6745"/>
      <c r="AM54" s="6745"/>
      <c r="AN54" s="6745"/>
      <c r="AO54" s="6745"/>
      <c r="AP54" s="6745"/>
      <c r="AQ54" s="6745"/>
      <c r="AR54" s="6745"/>
      <c r="AS54" s="6745"/>
      <c r="AT54" s="664"/>
      <c r="AU54" s="663"/>
      <c r="AV54" s="575"/>
      <c r="AW54" s="575"/>
      <c r="AX54" s="575"/>
      <c r="AY54" s="7119"/>
      <c r="AZ54" s="545"/>
      <c r="BA54" s="545"/>
      <c r="BB54" s="545"/>
      <c r="BC54" s="534"/>
      <c r="BD54" s="534"/>
      <c r="BE54" s="534"/>
      <c r="BF54" s="534"/>
      <c r="BG54" s="574"/>
      <c r="BH54" s="574"/>
      <c r="BI54" s="574"/>
      <c r="BJ54" s="574"/>
      <c r="BK54" s="574"/>
      <c r="BL54" s="574"/>
      <c r="BM54" s="574"/>
      <c r="BN54" s="574"/>
    </row>
    <row r="55" spans="1:66" ht="21.75" customHeight="1">
      <c r="A55" s="574"/>
      <c r="B55" s="545"/>
      <c r="C55" s="651"/>
      <c r="D55" s="657"/>
      <c r="E55" s="7135"/>
      <c r="F55" s="7135"/>
      <c r="G55" s="7135"/>
      <c r="H55" s="7135"/>
      <c r="I55" s="7135"/>
      <c r="J55" s="7136"/>
      <c r="K55" s="7136"/>
      <c r="L55" s="7136"/>
      <c r="M55" s="7136"/>
      <c r="N55" s="7136"/>
      <c r="O55" s="7136"/>
      <c r="P55" s="7136"/>
      <c r="Q55" s="7136"/>
      <c r="R55" s="7136"/>
      <c r="S55" s="608"/>
      <c r="T55" s="7136"/>
      <c r="U55" s="7136"/>
      <c r="V55" s="7136"/>
      <c r="W55" s="7136"/>
      <c r="X55" s="7136"/>
      <c r="Y55" s="7136"/>
      <c r="Z55" s="7136"/>
      <c r="AA55" s="665"/>
      <c r="AB55" s="483"/>
      <c r="AC55" s="7116"/>
      <c r="AD55" s="7116"/>
      <c r="AE55" s="7116"/>
      <c r="AF55" s="7116"/>
      <c r="AG55" s="7116"/>
      <c r="AH55" s="7116"/>
      <c r="AI55" s="7116"/>
      <c r="AJ55" s="665"/>
      <c r="AK55" s="7116"/>
      <c r="AL55" s="7116"/>
      <c r="AM55" s="7116"/>
      <c r="AN55" s="7116"/>
      <c r="AO55" s="7116"/>
      <c r="AP55" s="7116"/>
      <c r="AQ55" s="7116"/>
      <c r="AR55" s="7116"/>
      <c r="AS55" s="7116"/>
      <c r="AT55" s="666"/>
      <c r="AU55" s="663"/>
      <c r="AV55" s="575"/>
      <c r="AW55" s="575"/>
      <c r="AX55" s="575"/>
      <c r="AY55" s="7119"/>
      <c r="AZ55" s="545"/>
      <c r="BA55" s="545"/>
      <c r="BB55" s="545"/>
      <c r="BC55" s="534"/>
      <c r="BD55" s="534"/>
      <c r="BE55" s="534"/>
      <c r="BF55" s="534"/>
      <c r="BG55" s="574"/>
      <c r="BH55" s="574"/>
      <c r="BI55" s="574"/>
      <c r="BJ55" s="574"/>
      <c r="BK55" s="574"/>
      <c r="BL55" s="574"/>
      <c r="BM55" s="574"/>
      <c r="BN55" s="574"/>
    </row>
    <row r="56" spans="1:66" ht="9" customHeight="1">
      <c r="A56" s="574"/>
      <c r="B56" s="545"/>
      <c r="C56" s="651"/>
      <c r="D56" s="667"/>
      <c r="E56" s="668"/>
      <c r="F56" s="668"/>
      <c r="G56" s="668"/>
      <c r="H56" s="668"/>
      <c r="I56" s="668"/>
      <c r="J56" s="668"/>
      <c r="K56" s="668"/>
      <c r="L56" s="668"/>
      <c r="M56" s="668"/>
      <c r="N56" s="668"/>
      <c r="O56" s="668"/>
      <c r="P56" s="668"/>
      <c r="Q56" s="668"/>
      <c r="R56" s="591"/>
      <c r="S56" s="668"/>
      <c r="T56" s="668"/>
      <c r="U56" s="668"/>
      <c r="V56" s="668"/>
      <c r="W56" s="668"/>
      <c r="X56" s="647"/>
      <c r="Y56" s="647"/>
      <c r="Z56" s="647"/>
      <c r="AA56" s="647"/>
      <c r="AB56" s="647"/>
      <c r="AC56" s="647"/>
      <c r="AD56" s="647"/>
      <c r="AE56" s="647"/>
      <c r="AF56" s="647"/>
      <c r="AG56" s="647"/>
      <c r="AH56" s="647"/>
      <c r="AI56" s="647"/>
      <c r="AJ56" s="647"/>
      <c r="AK56" s="647"/>
      <c r="AL56" s="647"/>
      <c r="AM56" s="647"/>
      <c r="AN56" s="647"/>
      <c r="AO56" s="647"/>
      <c r="AP56" s="647"/>
      <c r="AQ56" s="647"/>
      <c r="AR56" s="647"/>
      <c r="AS56" s="647"/>
      <c r="AT56" s="669"/>
      <c r="AU56" s="656"/>
      <c r="AV56" s="575"/>
      <c r="AW56" s="575"/>
      <c r="AX56" s="575"/>
      <c r="AY56" s="7119"/>
      <c r="AZ56" s="545"/>
      <c r="BA56" s="545"/>
      <c r="BB56" s="545"/>
      <c r="BC56" s="534"/>
      <c r="BD56" s="534"/>
      <c r="BE56" s="534"/>
      <c r="BF56" s="534"/>
      <c r="BG56" s="574"/>
      <c r="BH56" s="574"/>
      <c r="BI56" s="574"/>
      <c r="BJ56" s="574"/>
      <c r="BK56" s="574"/>
      <c r="BL56" s="574"/>
      <c r="BM56" s="574"/>
      <c r="BN56" s="574"/>
    </row>
    <row r="57" spans="1:66" ht="18.75" customHeight="1">
      <c r="A57" s="574"/>
      <c r="B57" s="545"/>
      <c r="C57" s="651"/>
      <c r="D57" s="586"/>
      <c r="E57" s="586"/>
      <c r="F57" s="586"/>
      <c r="G57" s="586"/>
      <c r="H57" s="586"/>
      <c r="I57" s="586"/>
      <c r="J57" s="586"/>
      <c r="K57" s="586"/>
      <c r="L57" s="586"/>
      <c r="M57" s="586"/>
      <c r="N57" s="586"/>
      <c r="O57" s="586"/>
      <c r="P57" s="586"/>
      <c r="Q57" s="586"/>
      <c r="R57" s="434"/>
      <c r="S57" s="586"/>
      <c r="T57" s="586"/>
      <c r="U57" s="586"/>
      <c r="V57" s="586"/>
      <c r="W57" s="586"/>
      <c r="X57" s="670"/>
      <c r="Y57" s="670"/>
      <c r="Z57" s="670"/>
      <c r="AA57" s="670"/>
      <c r="AB57" s="670"/>
      <c r="AC57" s="670"/>
      <c r="AD57" s="670"/>
      <c r="AE57" s="670"/>
      <c r="AF57" s="670"/>
      <c r="AG57" s="670"/>
      <c r="AH57" s="670"/>
      <c r="AI57" s="670"/>
      <c r="AJ57" s="670"/>
      <c r="AK57" s="670"/>
      <c r="AL57" s="670"/>
      <c r="AM57" s="670"/>
      <c r="AN57" s="670"/>
      <c r="AO57" s="670"/>
      <c r="AP57" s="670"/>
      <c r="AQ57" s="670"/>
      <c r="AR57" s="670"/>
      <c r="AS57" s="670"/>
      <c r="AT57" s="671"/>
      <c r="AU57" s="656"/>
      <c r="AV57" s="575"/>
      <c r="AW57" s="575"/>
      <c r="AX57" s="575"/>
      <c r="AY57" s="7119"/>
      <c r="AZ57" s="7126" t="s">
        <v>408</v>
      </c>
      <c r="BA57" s="7126"/>
      <c r="BB57" s="7126"/>
      <c r="BC57" s="7126"/>
      <c r="BD57" s="7126"/>
      <c r="BE57" s="7126"/>
      <c r="BF57" s="7126"/>
      <c r="BG57" s="7126"/>
      <c r="BH57" s="7126"/>
      <c r="BI57" s="7126"/>
      <c r="BJ57" s="7126"/>
      <c r="BK57" s="7126"/>
      <c r="BL57" s="7126"/>
      <c r="BM57" s="7126"/>
      <c r="BN57" s="7126"/>
    </row>
    <row r="58" spans="1:66" ht="11.1" customHeight="1">
      <c r="A58" s="574"/>
      <c r="B58" s="545"/>
      <c r="C58" s="651"/>
      <c r="D58" s="652"/>
      <c r="E58" s="653"/>
      <c r="F58" s="653"/>
      <c r="G58" s="653"/>
      <c r="H58" s="653"/>
      <c r="I58" s="653"/>
      <c r="J58" s="653"/>
      <c r="K58" s="653"/>
      <c r="L58" s="653"/>
      <c r="M58" s="653"/>
      <c r="N58" s="653"/>
      <c r="O58" s="653"/>
      <c r="P58" s="653"/>
      <c r="Q58" s="653"/>
      <c r="R58" s="672"/>
      <c r="S58" s="672"/>
      <c r="T58" s="7127" t="s">
        <v>409</v>
      </c>
      <c r="U58" s="7127"/>
      <c r="V58" s="7127"/>
      <c r="W58" s="7127"/>
      <c r="X58" s="7127"/>
      <c r="Y58" s="7127"/>
      <c r="Z58" s="7127"/>
      <c r="AA58" s="7127"/>
      <c r="AB58" s="7127"/>
      <c r="AC58" s="672"/>
      <c r="AD58" s="672"/>
      <c r="AE58" s="672"/>
      <c r="AF58" s="672"/>
      <c r="AG58" s="673"/>
      <c r="AH58" s="672"/>
      <c r="AI58" s="7129" t="s">
        <v>410</v>
      </c>
      <c r="AJ58" s="7129"/>
      <c r="AK58" s="7129"/>
      <c r="AL58" s="7129"/>
      <c r="AM58" s="7129"/>
      <c r="AN58" s="7129"/>
      <c r="AO58" s="7129"/>
      <c r="AP58" s="7129"/>
      <c r="AQ58" s="7129"/>
      <c r="AR58" s="672"/>
      <c r="AS58" s="672"/>
      <c r="AT58" s="674"/>
      <c r="AU58" s="663"/>
      <c r="AV58" s="575"/>
      <c r="AW58" s="575"/>
      <c r="AX58" s="575"/>
      <c r="AY58" s="575"/>
      <c r="AZ58" s="545"/>
      <c r="BA58" s="545"/>
      <c r="BB58" s="545"/>
      <c r="BC58" s="534"/>
      <c r="BD58" s="534"/>
      <c r="BE58" s="534"/>
      <c r="BF58" s="534"/>
      <c r="BG58" s="574"/>
      <c r="BH58" s="574"/>
      <c r="BI58" s="574"/>
      <c r="BJ58" s="574"/>
      <c r="BK58" s="574"/>
      <c r="BL58" s="574"/>
      <c r="BM58" s="574"/>
      <c r="BN58" s="574"/>
    </row>
    <row r="59" spans="1:66" ht="13.5" customHeight="1">
      <c r="A59" s="574"/>
      <c r="B59" s="545"/>
      <c r="C59" s="651"/>
      <c r="D59" s="657"/>
      <c r="E59" s="586"/>
      <c r="F59" s="7131" t="s">
        <v>411</v>
      </c>
      <c r="G59" s="7131"/>
      <c r="H59" s="7131"/>
      <c r="I59" s="7131"/>
      <c r="J59" s="7131"/>
      <c r="K59" s="7131"/>
      <c r="L59" s="7131"/>
      <c r="M59" s="7131"/>
      <c r="N59" s="586"/>
      <c r="O59" s="586"/>
      <c r="P59" s="586"/>
      <c r="Q59" s="586"/>
      <c r="R59" s="675" t="str">
        <f>IF(BQ115=TRUE,"✔","")</f>
        <v/>
      </c>
      <c r="S59" s="434"/>
      <c r="T59" s="7128"/>
      <c r="U59" s="7128"/>
      <c r="V59" s="7128"/>
      <c r="W59" s="7128"/>
      <c r="X59" s="7128"/>
      <c r="Y59" s="7128"/>
      <c r="Z59" s="7128"/>
      <c r="AA59" s="7128"/>
      <c r="AB59" s="7128"/>
      <c r="AC59" s="676"/>
      <c r="AD59" s="434"/>
      <c r="AE59" s="434"/>
      <c r="AF59" s="434"/>
      <c r="AG59" s="675" t="str">
        <f>IF(BR115=TRUE,"✔","")</f>
        <v/>
      </c>
      <c r="AH59" s="483"/>
      <c r="AI59" s="7130"/>
      <c r="AJ59" s="7130"/>
      <c r="AK59" s="7130"/>
      <c r="AL59" s="7130"/>
      <c r="AM59" s="7130"/>
      <c r="AN59" s="7130"/>
      <c r="AO59" s="7130"/>
      <c r="AP59" s="7130"/>
      <c r="AQ59" s="7130"/>
      <c r="AR59" s="677"/>
      <c r="AS59" s="677"/>
      <c r="AT59" s="678"/>
      <c r="AU59" s="663"/>
      <c r="AV59" s="575"/>
      <c r="AW59" s="575"/>
      <c r="AX59" s="575"/>
      <c r="AY59" s="575"/>
      <c r="AZ59" s="545"/>
      <c r="BA59" s="545"/>
      <c r="BB59" s="545"/>
      <c r="BC59" s="534"/>
      <c r="BD59" s="534"/>
      <c r="BE59" s="534"/>
      <c r="BF59" s="534"/>
      <c r="BG59" s="574"/>
      <c r="BH59" s="574"/>
      <c r="BI59" s="574"/>
      <c r="BJ59" s="574"/>
      <c r="BK59" s="574"/>
      <c r="BL59" s="574"/>
      <c r="BM59" s="574"/>
      <c r="BN59" s="574"/>
    </row>
    <row r="60" spans="1:66" ht="11.1" customHeight="1">
      <c r="A60" s="574"/>
      <c r="B60" s="545"/>
      <c r="C60" s="651"/>
      <c r="D60" s="657"/>
      <c r="E60" s="586"/>
      <c r="F60" s="7131"/>
      <c r="G60" s="7131"/>
      <c r="H60" s="7131"/>
      <c r="I60" s="7131"/>
      <c r="J60" s="7131"/>
      <c r="K60" s="7131"/>
      <c r="L60" s="7131"/>
      <c r="M60" s="7131"/>
      <c r="N60" s="586"/>
      <c r="O60" s="586"/>
      <c r="P60" s="586"/>
      <c r="Q60" s="586"/>
      <c r="R60" s="643"/>
      <c r="S60" s="434"/>
      <c r="T60" s="7128" t="s">
        <v>412</v>
      </c>
      <c r="U60" s="7128"/>
      <c r="V60" s="7128"/>
      <c r="W60" s="7128"/>
      <c r="X60" s="7128"/>
      <c r="Y60" s="7128"/>
      <c r="Z60" s="7128"/>
      <c r="AA60" s="7128"/>
      <c r="AB60" s="7128"/>
      <c r="AC60" s="676"/>
      <c r="AD60" s="434"/>
      <c r="AE60" s="434"/>
      <c r="AF60" s="434"/>
      <c r="AG60" s="643"/>
      <c r="AH60" s="483"/>
      <c r="AI60" s="7130" t="s">
        <v>413</v>
      </c>
      <c r="AJ60" s="7130"/>
      <c r="AK60" s="7130"/>
      <c r="AL60" s="7130"/>
      <c r="AM60" s="7130"/>
      <c r="AN60" s="7130"/>
      <c r="AO60" s="7130"/>
      <c r="AP60" s="7130"/>
      <c r="AQ60" s="7130"/>
      <c r="AR60" s="677"/>
      <c r="AS60" s="677"/>
      <c r="AT60" s="678"/>
      <c r="AU60" s="663"/>
      <c r="AV60" s="575"/>
      <c r="AW60" s="575"/>
      <c r="AX60" s="575"/>
      <c r="AY60" s="575"/>
      <c r="AZ60" s="545"/>
      <c r="BA60" s="545"/>
      <c r="BB60" s="545"/>
      <c r="BC60" s="534"/>
      <c r="BD60" s="534"/>
      <c r="BE60" s="534"/>
      <c r="BF60" s="534"/>
      <c r="BG60" s="574"/>
      <c r="BH60" s="574"/>
      <c r="BI60" s="574"/>
      <c r="BJ60" s="574"/>
      <c r="BK60" s="574"/>
      <c r="BL60" s="574"/>
      <c r="BM60" s="574"/>
      <c r="BN60" s="574"/>
    </row>
    <row r="61" spans="1:66" ht="13.5" customHeight="1">
      <c r="A61" s="574"/>
      <c r="B61" s="545"/>
      <c r="C61" s="651"/>
      <c r="D61" s="657"/>
      <c r="E61" s="586"/>
      <c r="F61" s="7131"/>
      <c r="G61" s="7131"/>
      <c r="H61" s="7131"/>
      <c r="I61" s="7131"/>
      <c r="J61" s="7131"/>
      <c r="K61" s="7131"/>
      <c r="L61" s="7131"/>
      <c r="M61" s="7131"/>
      <c r="N61" s="586"/>
      <c r="O61" s="586"/>
      <c r="P61" s="586"/>
      <c r="Q61" s="586"/>
      <c r="R61" s="675" t="str">
        <f>IF(BQ116=TRUE,"✔","")</f>
        <v/>
      </c>
      <c r="S61" s="434"/>
      <c r="T61" s="7128"/>
      <c r="U61" s="7128"/>
      <c r="V61" s="7128"/>
      <c r="W61" s="7128"/>
      <c r="X61" s="7128"/>
      <c r="Y61" s="7128"/>
      <c r="Z61" s="7128"/>
      <c r="AA61" s="7128"/>
      <c r="AB61" s="7128"/>
      <c r="AC61" s="676"/>
      <c r="AD61" s="434"/>
      <c r="AE61" s="434"/>
      <c r="AF61" s="434"/>
      <c r="AG61" s="675" t="str">
        <f>IF(BR116=TRUE,"✔","")</f>
        <v/>
      </c>
      <c r="AH61" s="483"/>
      <c r="AI61" s="7130"/>
      <c r="AJ61" s="7130"/>
      <c r="AK61" s="7130"/>
      <c r="AL61" s="7130"/>
      <c r="AM61" s="7130"/>
      <c r="AN61" s="7130"/>
      <c r="AO61" s="7130"/>
      <c r="AP61" s="7130"/>
      <c r="AQ61" s="7130"/>
      <c r="AR61" s="677"/>
      <c r="AS61" s="677"/>
      <c r="AT61" s="678"/>
      <c r="AU61" s="663"/>
      <c r="AV61" s="575"/>
      <c r="AW61" s="575"/>
      <c r="AX61" s="575"/>
      <c r="AY61" s="575"/>
      <c r="AZ61" s="545"/>
      <c r="BA61" s="545"/>
      <c r="BB61" s="545"/>
      <c r="BC61" s="534"/>
      <c r="BD61" s="534"/>
      <c r="BE61" s="534"/>
      <c r="BF61" s="534"/>
      <c r="BG61" s="574"/>
      <c r="BH61" s="574"/>
      <c r="BI61" s="574"/>
      <c r="BJ61" s="574"/>
      <c r="BK61" s="574"/>
      <c r="BL61" s="574"/>
      <c r="BM61" s="574"/>
      <c r="BN61" s="574"/>
    </row>
    <row r="62" spans="1:66" ht="11.1" customHeight="1">
      <c r="A62" s="574"/>
      <c r="B62" s="545"/>
      <c r="C62" s="651"/>
      <c r="D62" s="657"/>
      <c r="E62" s="586"/>
      <c r="F62" s="7131"/>
      <c r="G62" s="7131"/>
      <c r="H62" s="7131"/>
      <c r="I62" s="7131"/>
      <c r="J62" s="7131"/>
      <c r="K62" s="7131"/>
      <c r="L62" s="7131"/>
      <c r="M62" s="7131"/>
      <c r="N62" s="586"/>
      <c r="O62" s="586"/>
      <c r="P62" s="586"/>
      <c r="Q62" s="586"/>
      <c r="R62" s="643"/>
      <c r="S62" s="434"/>
      <c r="T62" s="7128" t="s">
        <v>414</v>
      </c>
      <c r="U62" s="7128"/>
      <c r="V62" s="7128"/>
      <c r="W62" s="7128"/>
      <c r="X62" s="7128"/>
      <c r="Y62" s="7128"/>
      <c r="Z62" s="7128"/>
      <c r="AA62" s="7128"/>
      <c r="AB62" s="7128"/>
      <c r="AC62" s="676"/>
      <c r="AD62" s="434"/>
      <c r="AE62" s="434"/>
      <c r="AF62" s="434"/>
      <c r="AG62" s="643"/>
      <c r="AH62" s="483"/>
      <c r="AI62" s="7132" t="s">
        <v>415</v>
      </c>
      <c r="AJ62" s="7133"/>
      <c r="AK62" s="7133"/>
      <c r="AL62" s="7133"/>
      <c r="AM62" s="7133"/>
      <c r="AN62" s="7133"/>
      <c r="AO62" s="7133"/>
      <c r="AP62" s="7133"/>
      <c r="AQ62" s="7133"/>
      <c r="AR62" s="7133"/>
      <c r="AS62" s="7133"/>
      <c r="AT62" s="7134" t="s">
        <v>416</v>
      </c>
      <c r="AU62" s="663"/>
      <c r="AV62" s="575"/>
      <c r="AW62" s="575"/>
      <c r="AX62" s="575"/>
      <c r="AY62" s="575"/>
      <c r="AZ62" s="545"/>
      <c r="BA62" s="545"/>
      <c r="BB62" s="545"/>
      <c r="BC62" s="534"/>
      <c r="BD62" s="534"/>
      <c r="BE62" s="534"/>
      <c r="BF62" s="534"/>
      <c r="BG62" s="574"/>
      <c r="BH62" s="574"/>
      <c r="BI62" s="574"/>
      <c r="BJ62" s="574"/>
      <c r="BK62" s="574"/>
      <c r="BL62" s="574"/>
      <c r="BM62" s="574"/>
      <c r="BN62" s="574"/>
    </row>
    <row r="63" spans="1:66" ht="13.5" customHeight="1">
      <c r="A63" s="574"/>
      <c r="B63" s="545"/>
      <c r="C63" s="651"/>
      <c r="D63" s="657"/>
      <c r="E63" s="586"/>
      <c r="F63" s="7131"/>
      <c r="G63" s="7131"/>
      <c r="H63" s="7131"/>
      <c r="I63" s="7131"/>
      <c r="J63" s="7131"/>
      <c r="K63" s="7131"/>
      <c r="L63" s="7131"/>
      <c r="M63" s="7131"/>
      <c r="N63" s="670"/>
      <c r="O63" s="670"/>
      <c r="P63" s="670"/>
      <c r="Q63" s="670"/>
      <c r="R63" s="679" t="str">
        <f>IF(BQ117=TRUE,"✔","")</f>
        <v/>
      </c>
      <c r="S63" s="676"/>
      <c r="T63" s="7128"/>
      <c r="U63" s="7128"/>
      <c r="V63" s="7128"/>
      <c r="W63" s="7128"/>
      <c r="X63" s="7128"/>
      <c r="Y63" s="7128"/>
      <c r="Z63" s="7128"/>
      <c r="AA63" s="7128"/>
      <c r="AB63" s="7128"/>
      <c r="AC63" s="676"/>
      <c r="AD63" s="434"/>
      <c r="AE63" s="434"/>
      <c r="AF63" s="434"/>
      <c r="AG63" s="434"/>
      <c r="AH63" s="483"/>
      <c r="AI63" s="7132"/>
      <c r="AJ63" s="7133"/>
      <c r="AK63" s="7133"/>
      <c r="AL63" s="7133"/>
      <c r="AM63" s="7133"/>
      <c r="AN63" s="7133"/>
      <c r="AO63" s="7133"/>
      <c r="AP63" s="7133"/>
      <c r="AQ63" s="7133"/>
      <c r="AR63" s="7133"/>
      <c r="AS63" s="7133"/>
      <c r="AT63" s="7134"/>
      <c r="AU63" s="663"/>
      <c r="AV63" s="575"/>
      <c r="AW63" s="575"/>
      <c r="AX63" s="575"/>
      <c r="AY63" s="575"/>
      <c r="AZ63" s="545"/>
      <c r="BA63" s="545"/>
      <c r="BB63" s="545"/>
      <c r="BC63" s="534"/>
      <c r="BD63" s="534"/>
      <c r="BE63" s="534"/>
      <c r="BF63" s="534"/>
      <c r="BG63" s="574"/>
      <c r="BH63" s="574"/>
      <c r="BI63" s="574"/>
      <c r="BJ63" s="574"/>
      <c r="BK63" s="574"/>
      <c r="BL63" s="574"/>
      <c r="BM63" s="574"/>
      <c r="BN63" s="574"/>
    </row>
    <row r="64" spans="1:66" ht="11.1" customHeight="1">
      <c r="A64" s="574"/>
      <c r="B64" s="545"/>
      <c r="C64" s="651"/>
      <c r="D64" s="667"/>
      <c r="E64" s="668"/>
      <c r="F64" s="680"/>
      <c r="G64" s="680"/>
      <c r="H64" s="680"/>
      <c r="I64" s="680"/>
      <c r="J64" s="680"/>
      <c r="K64" s="680"/>
      <c r="L64" s="680"/>
      <c r="M64" s="680"/>
      <c r="N64" s="680"/>
      <c r="O64" s="680"/>
      <c r="P64" s="680"/>
      <c r="Q64" s="680"/>
      <c r="R64" s="681"/>
      <c r="S64" s="681"/>
      <c r="T64" s="591"/>
      <c r="U64" s="591"/>
      <c r="V64" s="682"/>
      <c r="W64" s="682"/>
      <c r="X64" s="682"/>
      <c r="Y64" s="682"/>
      <c r="Z64" s="682"/>
      <c r="AA64" s="682"/>
      <c r="AB64" s="682"/>
      <c r="AC64" s="681"/>
      <c r="AD64" s="591"/>
      <c r="AE64" s="591"/>
      <c r="AF64" s="591"/>
      <c r="AG64" s="591"/>
      <c r="AH64" s="682"/>
      <c r="AI64" s="682"/>
      <c r="AJ64" s="682"/>
      <c r="AK64" s="682"/>
      <c r="AL64" s="682"/>
      <c r="AM64" s="682"/>
      <c r="AN64" s="683"/>
      <c r="AO64" s="682"/>
      <c r="AP64" s="682"/>
      <c r="AQ64" s="682"/>
      <c r="AR64" s="682"/>
      <c r="AS64" s="682"/>
      <c r="AT64" s="684"/>
      <c r="AU64" s="663"/>
      <c r="AV64" s="575"/>
      <c r="AW64" s="575"/>
      <c r="AX64" s="575"/>
      <c r="AY64" s="575"/>
      <c r="AZ64" s="545"/>
      <c r="BA64" s="545"/>
      <c r="BB64" s="545"/>
      <c r="BC64" s="534"/>
      <c r="BD64" s="534"/>
      <c r="BE64" s="534"/>
      <c r="BF64" s="534"/>
      <c r="BG64" s="574"/>
      <c r="BH64" s="574"/>
      <c r="BI64" s="574"/>
      <c r="BJ64" s="574"/>
      <c r="BK64" s="574"/>
      <c r="BL64" s="574"/>
      <c r="BM64" s="574"/>
      <c r="BN64" s="574"/>
    </row>
    <row r="65" spans="1:66" ht="10.5" customHeight="1">
      <c r="A65" s="574"/>
      <c r="B65" s="545"/>
      <c r="C65" s="685"/>
      <c r="D65" s="686"/>
      <c r="E65" s="686"/>
      <c r="F65" s="686"/>
      <c r="G65" s="686"/>
      <c r="H65" s="686"/>
      <c r="I65" s="686"/>
      <c r="J65" s="686"/>
      <c r="K65" s="686"/>
      <c r="L65" s="686"/>
      <c r="M65" s="686"/>
      <c r="N65" s="686"/>
      <c r="O65" s="686"/>
      <c r="P65" s="686"/>
      <c r="Q65" s="686"/>
      <c r="R65" s="464"/>
      <c r="S65" s="464"/>
      <c r="T65" s="464"/>
      <c r="U65" s="464"/>
      <c r="V65" s="481"/>
      <c r="W65" s="481"/>
      <c r="X65" s="481"/>
      <c r="Y65" s="481"/>
      <c r="Z65" s="481"/>
      <c r="AA65" s="481"/>
      <c r="AB65" s="481"/>
      <c r="AC65" s="687"/>
      <c r="AD65" s="464"/>
      <c r="AE65" s="464"/>
      <c r="AF65" s="464"/>
      <c r="AG65" s="464"/>
      <c r="AH65" s="481"/>
      <c r="AI65" s="481"/>
      <c r="AJ65" s="481"/>
      <c r="AK65" s="481"/>
      <c r="AL65" s="481"/>
      <c r="AM65" s="481"/>
      <c r="AN65" s="481"/>
      <c r="AO65" s="481"/>
      <c r="AP65" s="481"/>
      <c r="AQ65" s="481"/>
      <c r="AR65" s="481"/>
      <c r="AS65" s="481"/>
      <c r="AT65" s="481"/>
      <c r="AU65" s="688"/>
      <c r="AV65" s="575"/>
      <c r="AW65" s="575"/>
      <c r="AX65" s="575"/>
      <c r="AY65" s="575"/>
      <c r="AZ65" s="545"/>
      <c r="BA65" s="545"/>
      <c r="BB65" s="545"/>
      <c r="BC65" s="534"/>
      <c r="BD65" s="534"/>
      <c r="BE65" s="534"/>
      <c r="BF65" s="534"/>
      <c r="BG65" s="574"/>
      <c r="BH65" s="574"/>
      <c r="BI65" s="574"/>
      <c r="BJ65" s="574"/>
      <c r="BK65" s="574"/>
      <c r="BL65" s="574"/>
      <c r="BM65" s="574"/>
      <c r="BN65" s="574"/>
    </row>
    <row r="66" spans="1:66" ht="17.25" customHeight="1" thickBot="1">
      <c r="A66" s="574"/>
      <c r="B66" s="545"/>
      <c r="C66" s="545"/>
      <c r="D66" s="545"/>
      <c r="E66" s="545"/>
      <c r="F66" s="545"/>
      <c r="G66" s="545"/>
      <c r="H66" s="545"/>
      <c r="I66" s="545"/>
      <c r="J66" s="545"/>
      <c r="K66" s="545"/>
      <c r="L66" s="545"/>
      <c r="M66" s="545"/>
      <c r="N66" s="545"/>
      <c r="O66" s="545"/>
      <c r="P66" s="545"/>
      <c r="Q66" s="545"/>
      <c r="R66" s="545"/>
      <c r="S66" s="545"/>
      <c r="T66" s="545"/>
      <c r="U66" s="545"/>
      <c r="V66" s="545"/>
      <c r="W66" s="545"/>
      <c r="X66" s="545"/>
      <c r="Y66" s="545"/>
      <c r="Z66" s="545"/>
      <c r="AA66" s="545"/>
      <c r="AB66" s="545"/>
      <c r="AC66" s="545"/>
      <c r="AD66" s="545"/>
      <c r="AE66" s="545"/>
      <c r="AF66" s="545"/>
      <c r="AG66" s="545"/>
      <c r="AH66" s="545"/>
      <c r="AI66" s="545"/>
      <c r="AJ66" s="545"/>
      <c r="AK66" s="545"/>
      <c r="AL66" s="545"/>
      <c r="AM66" s="545"/>
      <c r="AN66" s="545"/>
      <c r="AO66" s="545"/>
      <c r="AP66" s="545"/>
      <c r="AQ66" s="545"/>
      <c r="AR66" s="545"/>
      <c r="AS66" s="545"/>
      <c r="AT66" s="545"/>
      <c r="AU66" s="545"/>
      <c r="AV66" s="575"/>
      <c r="AW66" s="575"/>
      <c r="AX66" s="575"/>
      <c r="AY66" s="575"/>
      <c r="AZ66" s="545"/>
      <c r="BA66" s="545"/>
      <c r="BB66" s="545"/>
      <c r="BC66" s="534"/>
      <c r="BD66" s="534"/>
      <c r="BE66" s="534"/>
      <c r="BF66" s="534"/>
      <c r="BG66" s="574"/>
      <c r="BH66" s="574"/>
      <c r="BI66" s="574"/>
      <c r="BJ66" s="574"/>
      <c r="BK66" s="574"/>
      <c r="BL66" s="574"/>
      <c r="BM66" s="574"/>
      <c r="BN66" s="574"/>
    </row>
    <row r="67" spans="1:66" ht="23.25" customHeight="1">
      <c r="A67" s="574"/>
      <c r="B67" s="545"/>
      <c r="C67" s="1349"/>
      <c r="D67" s="1350"/>
      <c r="E67" s="1350"/>
      <c r="F67" s="1350"/>
      <c r="G67" s="1350"/>
      <c r="H67" s="7138" t="s">
        <v>417</v>
      </c>
      <c r="I67" s="7138"/>
      <c r="J67" s="7138"/>
      <c r="K67" s="7138"/>
      <c r="L67" s="7138"/>
      <c r="M67" s="7138"/>
      <c r="N67" s="7138"/>
      <c r="O67" s="7138"/>
      <c r="P67" s="7138"/>
      <c r="Q67" s="7138"/>
      <c r="R67" s="7138"/>
      <c r="S67" s="7138"/>
      <c r="T67" s="7138"/>
      <c r="U67" s="7138"/>
      <c r="V67" s="7138"/>
      <c r="W67" s="7138"/>
      <c r="X67" s="7138"/>
      <c r="Y67" s="7138"/>
      <c r="Z67" s="7138"/>
      <c r="AA67" s="7138"/>
      <c r="AB67" s="7138"/>
      <c r="AC67" s="7138"/>
      <c r="AD67" s="7138"/>
      <c r="AE67" s="7138"/>
      <c r="AF67" s="7138"/>
      <c r="AG67" s="7138"/>
      <c r="AH67" s="7138"/>
      <c r="AI67" s="7138"/>
      <c r="AJ67" s="7138"/>
      <c r="AK67" s="7138"/>
      <c r="AL67" s="7138"/>
      <c r="AM67" s="7138"/>
      <c r="AN67" s="7138"/>
      <c r="AO67" s="7138"/>
      <c r="AP67" s="7138"/>
      <c r="AQ67" s="1351"/>
      <c r="AR67" s="1351"/>
      <c r="AS67" s="1351"/>
      <c r="AT67" s="1350"/>
      <c r="AU67" s="1352"/>
      <c r="AV67" s="575"/>
      <c r="AW67" s="575"/>
      <c r="AX67" s="575"/>
      <c r="AY67" s="575"/>
      <c r="AZ67" s="545"/>
      <c r="BA67" s="545"/>
      <c r="BB67" s="545"/>
      <c r="BC67" s="534"/>
      <c r="BD67" s="534"/>
      <c r="BE67" s="534"/>
      <c r="BF67" s="534"/>
      <c r="BG67" s="574"/>
      <c r="BH67" s="574"/>
      <c r="BI67" s="574"/>
      <c r="BJ67" s="574"/>
      <c r="BK67" s="574"/>
      <c r="BL67" s="574"/>
      <c r="BM67" s="574"/>
      <c r="BN67" s="574"/>
    </row>
    <row r="68" spans="1:66" ht="9" customHeight="1">
      <c r="A68" s="574"/>
      <c r="B68" s="545"/>
      <c r="C68" s="1353"/>
      <c r="D68" s="545"/>
      <c r="E68" s="545"/>
      <c r="F68" s="545"/>
      <c r="G68" s="545"/>
      <c r="H68" s="545"/>
      <c r="I68" s="545"/>
      <c r="J68" s="545"/>
      <c r="K68" s="545"/>
      <c r="L68" s="545"/>
      <c r="M68" s="545"/>
      <c r="N68" s="545"/>
      <c r="O68" s="545"/>
      <c r="P68" s="545"/>
      <c r="Q68" s="545"/>
      <c r="R68" s="545"/>
      <c r="S68" s="545"/>
      <c r="T68" s="545"/>
      <c r="U68" s="545"/>
      <c r="V68" s="545"/>
      <c r="W68" s="545"/>
      <c r="X68" s="545"/>
      <c r="Y68" s="545"/>
      <c r="Z68" s="545"/>
      <c r="AA68" s="545"/>
      <c r="AB68" s="545"/>
      <c r="AC68" s="545"/>
      <c r="AD68" s="545"/>
      <c r="AE68" s="545"/>
      <c r="AF68" s="545"/>
      <c r="AG68" s="545"/>
      <c r="AH68" s="545"/>
      <c r="AI68" s="545"/>
      <c r="AJ68" s="545"/>
      <c r="AK68" s="545"/>
      <c r="AL68" s="545"/>
      <c r="AM68" s="545"/>
      <c r="AN68" s="545"/>
      <c r="AO68" s="545"/>
      <c r="AP68" s="545"/>
      <c r="AQ68" s="545"/>
      <c r="AR68" s="545"/>
      <c r="AS68" s="545"/>
      <c r="AT68" s="545"/>
      <c r="AU68" s="1354"/>
      <c r="AV68" s="575"/>
      <c r="AW68" s="575"/>
      <c r="AX68" s="575"/>
      <c r="AY68" s="575"/>
      <c r="AZ68" s="545"/>
      <c r="BA68" s="545"/>
      <c r="BB68" s="545"/>
      <c r="BC68" s="534"/>
      <c r="BD68" s="534"/>
      <c r="BE68" s="534"/>
      <c r="BF68" s="534"/>
      <c r="BG68" s="574"/>
      <c r="BH68" s="574"/>
      <c r="BI68" s="574"/>
      <c r="BJ68" s="574"/>
      <c r="BK68" s="574"/>
      <c r="BL68" s="574"/>
      <c r="BM68" s="574"/>
      <c r="BN68" s="574"/>
    </row>
    <row r="69" spans="1:66" ht="15.75" customHeight="1">
      <c r="A69" s="574"/>
      <c r="B69" s="545"/>
      <c r="C69" s="1355"/>
      <c r="D69" s="7137" t="s">
        <v>1112</v>
      </c>
      <c r="E69" s="7137"/>
      <c r="F69" s="7137"/>
      <c r="G69" s="7137"/>
      <c r="H69" s="7137"/>
      <c r="I69" s="7137"/>
      <c r="J69" s="7137"/>
      <c r="K69" s="7137"/>
      <c r="L69" s="7137"/>
      <c r="M69" s="7137"/>
      <c r="N69" s="7137"/>
      <c r="O69" s="7137"/>
      <c r="P69" s="7137"/>
      <c r="Q69" s="7137"/>
      <c r="R69" s="7137"/>
      <c r="S69" s="7137"/>
      <c r="T69" s="7137"/>
      <c r="U69" s="7137"/>
      <c r="V69" s="7137"/>
      <c r="W69" s="7137"/>
      <c r="X69" s="7137"/>
      <c r="Y69" s="7137"/>
      <c r="Z69" s="7137"/>
      <c r="AA69" s="7137"/>
      <c r="AB69" s="7137"/>
      <c r="AC69" s="7137"/>
      <c r="AD69" s="7137"/>
      <c r="AE69" s="7137"/>
      <c r="AF69" s="7137"/>
      <c r="AG69" s="7137"/>
      <c r="AH69" s="7137"/>
      <c r="AI69" s="7137"/>
      <c r="AJ69" s="7137"/>
      <c r="AK69" s="7137"/>
      <c r="AL69" s="7137"/>
      <c r="AM69" s="7137"/>
      <c r="AN69" s="7137"/>
      <c r="AO69" s="7137"/>
      <c r="AP69" s="7137"/>
      <c r="AQ69" s="7137"/>
      <c r="AR69" s="7137"/>
      <c r="AS69" s="7137"/>
      <c r="AT69" s="7137"/>
      <c r="AU69" s="1356"/>
      <c r="AV69" s="575"/>
      <c r="AW69" s="575"/>
      <c r="AX69" s="575"/>
      <c r="AY69" s="575"/>
      <c r="AZ69" s="545"/>
      <c r="BA69" s="545"/>
      <c r="BB69" s="545"/>
      <c r="BC69" s="534"/>
      <c r="BD69" s="534"/>
      <c r="BE69" s="534"/>
      <c r="BF69" s="534"/>
      <c r="BG69" s="574"/>
      <c r="BH69" s="574"/>
      <c r="BI69" s="574"/>
      <c r="BJ69" s="574"/>
      <c r="BK69" s="574"/>
      <c r="BL69" s="574"/>
      <c r="BM69" s="574"/>
      <c r="BN69" s="574"/>
    </row>
    <row r="70" spans="1:66" ht="15.75" customHeight="1">
      <c r="A70" s="574"/>
      <c r="B70" s="545"/>
      <c r="C70" s="1355"/>
      <c r="D70" s="1429"/>
      <c r="E70" s="7137" t="s">
        <v>1273</v>
      </c>
      <c r="F70" s="7137"/>
      <c r="G70" s="7137"/>
      <c r="H70" s="7137"/>
      <c r="I70" s="7137"/>
      <c r="J70" s="7137"/>
      <c r="K70" s="7137"/>
      <c r="L70" s="7137"/>
      <c r="M70" s="7137"/>
      <c r="N70" s="7137"/>
      <c r="O70" s="7137"/>
      <c r="P70" s="7137"/>
      <c r="Q70" s="7137"/>
      <c r="R70" s="7137"/>
      <c r="S70" s="7137"/>
      <c r="T70" s="7137"/>
      <c r="U70" s="7137"/>
      <c r="V70" s="7137"/>
      <c r="W70" s="7137"/>
      <c r="X70" s="7137"/>
      <c r="Y70" s="7137"/>
      <c r="Z70" s="7137"/>
      <c r="AA70" s="7137"/>
      <c r="AB70" s="7137"/>
      <c r="AC70" s="7137"/>
      <c r="AD70" s="7137"/>
      <c r="AE70" s="7137"/>
      <c r="AF70" s="7137"/>
      <c r="AG70" s="7137"/>
      <c r="AH70" s="7137"/>
      <c r="AI70" s="7137"/>
      <c r="AJ70" s="7137"/>
      <c r="AK70" s="7137"/>
      <c r="AL70" s="7137"/>
      <c r="AM70" s="7137"/>
      <c r="AN70" s="7137"/>
      <c r="AO70" s="7137"/>
      <c r="AP70" s="1435"/>
      <c r="AQ70" s="1435"/>
      <c r="AR70" s="1435"/>
      <c r="AS70" s="1435"/>
      <c r="AT70" s="1435"/>
      <c r="AU70" s="1356"/>
      <c r="AV70" s="575"/>
      <c r="AW70" s="575"/>
      <c r="AX70" s="575"/>
      <c r="AY70" s="575"/>
      <c r="AZ70" s="545"/>
      <c r="BA70" s="545"/>
      <c r="BB70" s="545"/>
      <c r="BC70" s="534"/>
      <c r="BD70" s="534"/>
      <c r="BE70" s="534"/>
      <c r="BF70" s="534"/>
      <c r="BG70" s="574"/>
      <c r="BH70" s="574"/>
      <c r="BI70" s="574"/>
      <c r="BJ70" s="574"/>
      <c r="BK70" s="574"/>
      <c r="BL70" s="574"/>
      <c r="BM70" s="574"/>
      <c r="BN70" s="574"/>
    </row>
    <row r="71" spans="1:66" ht="15.75" customHeight="1">
      <c r="A71" s="574"/>
      <c r="B71" s="545"/>
      <c r="C71" s="1355"/>
      <c r="D71" s="7137" t="s">
        <v>1113</v>
      </c>
      <c r="E71" s="7137"/>
      <c r="F71" s="7137"/>
      <c r="G71" s="7137"/>
      <c r="H71" s="7137"/>
      <c r="I71" s="7137"/>
      <c r="J71" s="7137"/>
      <c r="K71" s="7137"/>
      <c r="L71" s="7137"/>
      <c r="M71" s="7137"/>
      <c r="N71" s="7137"/>
      <c r="O71" s="7137"/>
      <c r="P71" s="7137"/>
      <c r="Q71" s="7137"/>
      <c r="R71" s="7137"/>
      <c r="S71" s="7137"/>
      <c r="T71" s="7137"/>
      <c r="U71" s="7137"/>
      <c r="V71" s="7137"/>
      <c r="W71" s="7137"/>
      <c r="X71" s="7137"/>
      <c r="Y71" s="7137"/>
      <c r="Z71" s="7137"/>
      <c r="AA71" s="7137"/>
      <c r="AB71" s="7137"/>
      <c r="AC71" s="7137"/>
      <c r="AD71" s="7137"/>
      <c r="AE71" s="7137"/>
      <c r="AF71" s="7137"/>
      <c r="AG71" s="7137"/>
      <c r="AH71" s="7137"/>
      <c r="AI71" s="7137"/>
      <c r="AJ71" s="7137"/>
      <c r="AK71" s="7137"/>
      <c r="AL71" s="7137"/>
      <c r="AM71" s="7137"/>
      <c r="AN71" s="7137"/>
      <c r="AO71" s="7137"/>
      <c r="AP71" s="7137"/>
      <c r="AQ71" s="7137"/>
      <c r="AR71" s="7137"/>
      <c r="AS71" s="7137"/>
      <c r="AT71" s="7137"/>
      <c r="AU71" s="1356"/>
      <c r="AV71" s="575"/>
      <c r="AW71" s="575"/>
      <c r="AX71" s="575"/>
      <c r="AY71" s="575"/>
      <c r="AZ71" s="545"/>
      <c r="BA71" s="545"/>
      <c r="BB71" s="545"/>
      <c r="BC71" s="534"/>
      <c r="BD71" s="534"/>
      <c r="BE71" s="534"/>
      <c r="BF71" s="534"/>
      <c r="BG71" s="574"/>
      <c r="BH71" s="574"/>
      <c r="BI71" s="574"/>
      <c r="BJ71" s="574"/>
      <c r="BK71" s="574"/>
      <c r="BL71" s="574"/>
      <c r="BM71" s="574"/>
      <c r="BN71" s="574"/>
    </row>
    <row r="72" spans="1:66" ht="15.75" customHeight="1">
      <c r="A72" s="574"/>
      <c r="B72" s="545"/>
      <c r="C72" s="1355"/>
      <c r="D72" s="1435"/>
      <c r="E72" s="7137" t="s">
        <v>1274</v>
      </c>
      <c r="F72" s="7137"/>
      <c r="G72" s="7137"/>
      <c r="H72" s="7137"/>
      <c r="I72" s="7137"/>
      <c r="J72" s="7137"/>
      <c r="K72" s="7137"/>
      <c r="L72" s="7137"/>
      <c r="M72" s="7137"/>
      <c r="N72" s="7137"/>
      <c r="O72" s="7137"/>
      <c r="P72" s="7137"/>
      <c r="Q72" s="7137"/>
      <c r="R72" s="7137"/>
      <c r="S72" s="7137"/>
      <c r="T72" s="7137"/>
      <c r="U72" s="7137"/>
      <c r="V72" s="7137"/>
      <c r="W72" s="7137"/>
      <c r="X72" s="7137"/>
      <c r="Y72" s="7137"/>
      <c r="Z72" s="7137"/>
      <c r="AA72" s="7137"/>
      <c r="AB72" s="7137"/>
      <c r="AC72" s="7137"/>
      <c r="AD72" s="7137"/>
      <c r="AE72" s="7137"/>
      <c r="AF72" s="7137"/>
      <c r="AG72" s="7137"/>
      <c r="AH72" s="7137"/>
      <c r="AI72" s="7137"/>
      <c r="AJ72" s="7137"/>
      <c r="AK72" s="7137"/>
      <c r="AL72" s="7137"/>
      <c r="AM72" s="7137"/>
      <c r="AN72" s="7137"/>
      <c r="AO72" s="7137"/>
      <c r="AP72" s="7137"/>
      <c r="AQ72" s="7137"/>
      <c r="AR72" s="1435"/>
      <c r="AS72" s="1435"/>
      <c r="AT72" s="1435"/>
      <c r="AU72" s="1356"/>
      <c r="AV72" s="575"/>
      <c r="AW72" s="575"/>
      <c r="AX72" s="575"/>
      <c r="AY72" s="575"/>
      <c r="AZ72" s="545"/>
      <c r="BA72" s="545"/>
      <c r="BB72" s="545"/>
      <c r="BC72" s="534"/>
      <c r="BD72" s="534"/>
      <c r="BE72" s="534"/>
      <c r="BF72" s="534"/>
      <c r="BG72" s="574"/>
      <c r="BH72" s="574"/>
      <c r="BI72" s="574"/>
      <c r="BJ72" s="574"/>
      <c r="BK72" s="574"/>
      <c r="BL72" s="574"/>
      <c r="BM72" s="574"/>
      <c r="BN72" s="574"/>
    </row>
    <row r="73" spans="1:66" ht="15.75" customHeight="1">
      <c r="A73" s="574"/>
      <c r="B73" s="545"/>
      <c r="C73" s="1355"/>
      <c r="D73" s="7137" t="s">
        <v>1114</v>
      </c>
      <c r="E73" s="7137"/>
      <c r="F73" s="7137"/>
      <c r="G73" s="7137"/>
      <c r="H73" s="7137"/>
      <c r="I73" s="7137"/>
      <c r="J73" s="7137"/>
      <c r="K73" s="7137"/>
      <c r="L73" s="7137"/>
      <c r="M73" s="7137"/>
      <c r="N73" s="7137"/>
      <c r="O73" s="7137"/>
      <c r="P73" s="7137"/>
      <c r="Q73" s="7137"/>
      <c r="R73" s="7137"/>
      <c r="S73" s="7137"/>
      <c r="T73" s="7137"/>
      <c r="U73" s="7137"/>
      <c r="V73" s="7137"/>
      <c r="W73" s="7137"/>
      <c r="X73" s="7137"/>
      <c r="Y73" s="7137"/>
      <c r="Z73" s="7137"/>
      <c r="AA73" s="7137"/>
      <c r="AB73" s="7137"/>
      <c r="AC73" s="7137"/>
      <c r="AD73" s="7137"/>
      <c r="AE73" s="7137"/>
      <c r="AF73" s="7137"/>
      <c r="AG73" s="7137"/>
      <c r="AH73" s="7137"/>
      <c r="AI73" s="7137"/>
      <c r="AJ73" s="7137"/>
      <c r="AK73" s="7137"/>
      <c r="AL73" s="7137"/>
      <c r="AM73" s="7137"/>
      <c r="AN73" s="7137"/>
      <c r="AO73" s="7137"/>
      <c r="AP73" s="7137"/>
      <c r="AQ73" s="7137"/>
      <c r="AR73" s="7137"/>
      <c r="AS73" s="7137"/>
      <c r="AT73" s="7137"/>
      <c r="AU73" s="1356"/>
      <c r="AV73" s="575"/>
      <c r="AW73" s="575"/>
      <c r="AX73" s="575"/>
      <c r="AY73" s="575"/>
      <c r="AZ73" s="545"/>
      <c r="BA73" s="545"/>
      <c r="BB73" s="545"/>
      <c r="BC73" s="534"/>
      <c r="BD73" s="534"/>
      <c r="BE73" s="534"/>
      <c r="BF73" s="534"/>
      <c r="BG73" s="574"/>
      <c r="BH73" s="574"/>
      <c r="BI73" s="574"/>
      <c r="BJ73" s="574"/>
      <c r="BK73" s="574"/>
      <c r="BL73" s="574"/>
      <c r="BM73" s="574"/>
      <c r="BN73" s="574"/>
    </row>
    <row r="74" spans="1:66" ht="15.75" customHeight="1">
      <c r="A74" s="574"/>
      <c r="B74" s="545"/>
      <c r="C74" s="1355"/>
      <c r="D74" s="1429"/>
      <c r="E74" s="1436" t="s">
        <v>1115</v>
      </c>
      <c r="F74" s="1429"/>
      <c r="G74" s="1429"/>
      <c r="H74" s="1429"/>
      <c r="I74" s="1429"/>
      <c r="J74" s="1429"/>
      <c r="K74" s="1429"/>
      <c r="L74" s="1429"/>
      <c r="M74" s="1429"/>
      <c r="N74" s="1429"/>
      <c r="O74" s="1429"/>
      <c r="P74" s="1429"/>
      <c r="Q74" s="1429"/>
      <c r="R74" s="1429"/>
      <c r="S74" s="1429"/>
      <c r="T74" s="1429"/>
      <c r="U74" s="1429"/>
      <c r="V74" s="1429"/>
      <c r="W74" s="1429"/>
      <c r="X74" s="1429"/>
      <c r="Y74" s="1429"/>
      <c r="Z74" s="1429"/>
      <c r="AA74" s="1429"/>
      <c r="AB74" s="1429"/>
      <c r="AC74" s="1429"/>
      <c r="AD74" s="1429"/>
      <c r="AE74" s="1429"/>
      <c r="AF74" s="1429"/>
      <c r="AG74" s="1429"/>
      <c r="AH74" s="1429"/>
      <c r="AI74" s="1429"/>
      <c r="AJ74" s="1429"/>
      <c r="AK74" s="1429"/>
      <c r="AL74" s="1429"/>
      <c r="AM74" s="1429"/>
      <c r="AN74" s="1429"/>
      <c r="AO74" s="1429"/>
      <c r="AP74" s="1429"/>
      <c r="AQ74" s="1429"/>
      <c r="AR74" s="1429"/>
      <c r="AS74" s="1429"/>
      <c r="AT74" s="1429"/>
      <c r="AU74" s="1356"/>
      <c r="AV74" s="575"/>
      <c r="AW74" s="575"/>
      <c r="AX74" s="575"/>
      <c r="AY74" s="575"/>
      <c r="AZ74" s="545"/>
      <c r="BA74" s="545"/>
      <c r="BB74" s="545"/>
      <c r="BC74" s="534"/>
      <c r="BD74" s="534"/>
      <c r="BE74" s="534"/>
      <c r="BF74" s="534"/>
      <c r="BG74" s="574"/>
      <c r="BH74" s="574"/>
      <c r="BI74" s="574"/>
      <c r="BJ74" s="574"/>
      <c r="BK74" s="574"/>
      <c r="BL74" s="574"/>
      <c r="BM74" s="574"/>
      <c r="BN74" s="574"/>
    </row>
    <row r="75" spans="1:66" ht="15.75" customHeight="1">
      <c r="A75" s="574"/>
      <c r="B75" s="545"/>
      <c r="C75" s="1355"/>
      <c r="D75" s="7137" t="s">
        <v>1116</v>
      </c>
      <c r="E75" s="7137"/>
      <c r="F75" s="7137"/>
      <c r="G75" s="7137"/>
      <c r="H75" s="7137"/>
      <c r="I75" s="7137"/>
      <c r="J75" s="7137"/>
      <c r="K75" s="7137"/>
      <c r="L75" s="7137"/>
      <c r="M75" s="7137"/>
      <c r="N75" s="7137"/>
      <c r="O75" s="7137"/>
      <c r="P75" s="7137"/>
      <c r="Q75" s="7137"/>
      <c r="R75" s="7137"/>
      <c r="S75" s="7137"/>
      <c r="T75" s="7137"/>
      <c r="U75" s="7137"/>
      <c r="V75" s="7137"/>
      <c r="W75" s="7137"/>
      <c r="X75" s="7137"/>
      <c r="Y75" s="7137"/>
      <c r="Z75" s="7137"/>
      <c r="AA75" s="7137"/>
      <c r="AB75" s="7137"/>
      <c r="AC75" s="7137"/>
      <c r="AD75" s="7137"/>
      <c r="AE75" s="7137"/>
      <c r="AF75" s="7137"/>
      <c r="AG75" s="7137"/>
      <c r="AH75" s="7137"/>
      <c r="AI75" s="7137"/>
      <c r="AJ75" s="7137"/>
      <c r="AK75" s="7137"/>
      <c r="AL75" s="7137"/>
      <c r="AM75" s="7137"/>
      <c r="AN75" s="7137"/>
      <c r="AO75" s="7137"/>
      <c r="AP75" s="7137"/>
      <c r="AQ75" s="7137"/>
      <c r="AR75" s="7137"/>
      <c r="AS75" s="7137"/>
      <c r="AT75" s="7137"/>
      <c r="AU75" s="1356"/>
      <c r="AV75" s="575"/>
      <c r="AW75" s="575"/>
      <c r="AX75" s="575"/>
      <c r="AY75" s="575"/>
      <c r="AZ75" s="545"/>
      <c r="BA75" s="545"/>
      <c r="BB75" s="545"/>
      <c r="BC75" s="534"/>
      <c r="BD75" s="534"/>
      <c r="BE75" s="534"/>
      <c r="BF75" s="534"/>
      <c r="BG75" s="574"/>
      <c r="BH75" s="574"/>
      <c r="BI75" s="574"/>
      <c r="BJ75" s="574"/>
      <c r="BK75" s="574"/>
      <c r="BL75" s="574"/>
      <c r="BM75" s="574"/>
      <c r="BN75" s="574"/>
    </row>
    <row r="76" spans="1:66" ht="15.75" customHeight="1">
      <c r="A76" s="574"/>
      <c r="B76" s="545"/>
      <c r="C76" s="1353"/>
      <c r="D76" s="534"/>
      <c r="E76" s="7137" t="s">
        <v>1117</v>
      </c>
      <c r="F76" s="7137"/>
      <c r="G76" s="7137"/>
      <c r="H76" s="7137"/>
      <c r="I76" s="7137"/>
      <c r="J76" s="7137"/>
      <c r="K76" s="7137"/>
      <c r="L76" s="7137"/>
      <c r="M76" s="7137"/>
      <c r="N76" s="7137"/>
      <c r="O76" s="7137"/>
      <c r="P76" s="7137"/>
      <c r="Q76" s="7137"/>
      <c r="R76" s="7137"/>
      <c r="S76" s="7137"/>
      <c r="T76" s="7137"/>
      <c r="U76" s="7137"/>
      <c r="V76" s="7137"/>
      <c r="W76" s="7137"/>
      <c r="X76" s="7137"/>
      <c r="Y76" s="7137"/>
      <c r="Z76" s="7137"/>
      <c r="AA76" s="7137"/>
      <c r="AB76" s="7137"/>
      <c r="AC76" s="7137"/>
      <c r="AD76" s="7137"/>
      <c r="AE76" s="7137"/>
      <c r="AF76" s="7137"/>
      <c r="AG76" s="7137"/>
      <c r="AH76" s="7137"/>
      <c r="AI76" s="7137"/>
      <c r="AJ76" s="7137"/>
      <c r="AK76" s="7137"/>
      <c r="AL76" s="7137"/>
      <c r="AM76" s="7137"/>
      <c r="AN76" s="7137"/>
      <c r="AO76" s="7137"/>
      <c r="AP76" s="7137"/>
      <c r="AQ76" s="7137"/>
      <c r="AR76" s="7137"/>
      <c r="AS76" s="7137"/>
      <c r="AT76" s="7137"/>
      <c r="AU76" s="1356"/>
      <c r="AV76" s="575"/>
      <c r="AW76" s="575"/>
      <c r="AX76" s="575"/>
      <c r="AY76" s="575"/>
      <c r="AZ76" s="545"/>
      <c r="BA76" s="545"/>
      <c r="BB76" s="545"/>
      <c r="BC76" s="534"/>
      <c r="BD76" s="534"/>
      <c r="BE76" s="534"/>
      <c r="BF76" s="534"/>
      <c r="BG76" s="574"/>
      <c r="BH76" s="574"/>
      <c r="BI76" s="574"/>
      <c r="BJ76" s="574"/>
      <c r="BK76" s="574"/>
      <c r="BL76" s="574"/>
      <c r="BM76" s="574"/>
      <c r="BN76" s="574"/>
    </row>
    <row r="77" spans="1:66" ht="15.75" customHeight="1">
      <c r="A77" s="574"/>
      <c r="B77" s="545"/>
      <c r="C77" s="1353"/>
      <c r="D77" s="7137" t="s">
        <v>1119</v>
      </c>
      <c r="E77" s="7137"/>
      <c r="F77" s="7137"/>
      <c r="G77" s="7137"/>
      <c r="H77" s="7137"/>
      <c r="I77" s="7137"/>
      <c r="J77" s="7137"/>
      <c r="K77" s="7137"/>
      <c r="L77" s="7137"/>
      <c r="M77" s="7137"/>
      <c r="N77" s="7137"/>
      <c r="O77" s="7137"/>
      <c r="P77" s="7137"/>
      <c r="Q77" s="7137"/>
      <c r="R77" s="7137"/>
      <c r="S77" s="7137"/>
      <c r="T77" s="7137"/>
      <c r="U77" s="7137"/>
      <c r="V77" s="7137"/>
      <c r="W77" s="7137"/>
      <c r="X77" s="7137"/>
      <c r="Y77" s="7137"/>
      <c r="Z77" s="7137"/>
      <c r="AA77" s="7137"/>
      <c r="AB77" s="7137"/>
      <c r="AC77" s="7137"/>
      <c r="AD77" s="7137"/>
      <c r="AE77" s="7137"/>
      <c r="AF77" s="7137"/>
      <c r="AG77" s="7137"/>
      <c r="AH77" s="7137"/>
      <c r="AI77" s="7137"/>
      <c r="AJ77" s="7137"/>
      <c r="AK77" s="7137"/>
      <c r="AL77" s="7137"/>
      <c r="AM77" s="7137"/>
      <c r="AN77" s="7137"/>
      <c r="AO77" s="7137"/>
      <c r="AP77" s="7137"/>
      <c r="AQ77" s="7137"/>
      <c r="AR77" s="7137"/>
      <c r="AS77" s="7137"/>
      <c r="AT77" s="7137"/>
      <c r="AU77" s="1356"/>
      <c r="AV77" s="575"/>
      <c r="AW77" s="575"/>
      <c r="AX77" s="575"/>
      <c r="AY77" s="575"/>
      <c r="AZ77" s="545"/>
      <c r="BA77" s="545"/>
      <c r="BB77" s="545"/>
      <c r="BC77" s="534"/>
      <c r="BD77" s="534"/>
      <c r="BE77" s="534"/>
      <c r="BF77" s="534"/>
      <c r="BG77" s="574"/>
      <c r="BH77" s="574"/>
      <c r="BI77" s="574"/>
      <c r="BJ77" s="574"/>
      <c r="BK77" s="574"/>
      <c r="BL77" s="574"/>
      <c r="BM77" s="574"/>
      <c r="BN77" s="574"/>
    </row>
    <row r="78" spans="1:66" ht="15.75" customHeight="1">
      <c r="A78" s="574"/>
      <c r="B78" s="545"/>
      <c r="C78" s="1353"/>
      <c r="D78" s="534"/>
      <c r="E78" s="1435" t="s">
        <v>1118</v>
      </c>
      <c r="F78" s="1435"/>
      <c r="G78" s="1435"/>
      <c r="H78" s="1435"/>
      <c r="I78" s="1435"/>
      <c r="J78" s="1435"/>
      <c r="K78" s="1435"/>
      <c r="L78" s="1435"/>
      <c r="M78" s="1435"/>
      <c r="N78" s="1435"/>
      <c r="O78" s="1435"/>
      <c r="P78" s="1435"/>
      <c r="Q78" s="1435"/>
      <c r="R78" s="1437"/>
      <c r="S78" s="1437"/>
      <c r="T78" s="1437"/>
      <c r="U78" s="1437"/>
      <c r="V78" s="1437"/>
      <c r="W78" s="1437"/>
      <c r="X78" s="1437"/>
      <c r="Y78" s="1437"/>
      <c r="Z78" s="1437"/>
      <c r="AA78" s="767"/>
      <c r="AB78" s="767"/>
      <c r="AC78" s="767"/>
      <c r="AD78" s="767"/>
      <c r="AE78" s="767"/>
      <c r="AF78" s="767"/>
      <c r="AG78" s="767"/>
      <c r="AH78" s="767"/>
      <c r="AI78" s="767"/>
      <c r="AJ78" s="767"/>
      <c r="AK78" s="767"/>
      <c r="AL78" s="767"/>
      <c r="AM78" s="767"/>
      <c r="AN78" s="767"/>
      <c r="AO78" s="767"/>
      <c r="AP78" s="767"/>
      <c r="AQ78" s="767"/>
      <c r="AR78" s="767"/>
      <c r="AS78" s="767"/>
      <c r="AT78" s="767"/>
      <c r="AU78" s="1356"/>
      <c r="AV78" s="575"/>
      <c r="AW78" s="575"/>
      <c r="AX78" s="575"/>
      <c r="AY78" s="575"/>
      <c r="AZ78" s="545"/>
      <c r="BA78" s="545"/>
      <c r="BB78" s="545"/>
      <c r="BC78" s="534"/>
      <c r="BD78" s="534"/>
      <c r="BE78" s="534"/>
      <c r="BF78" s="534"/>
      <c r="BG78" s="574"/>
      <c r="BH78" s="574"/>
      <c r="BI78" s="574"/>
      <c r="BJ78" s="574"/>
      <c r="BK78" s="574"/>
      <c r="BL78" s="574"/>
      <c r="BM78" s="574"/>
      <c r="BN78" s="574"/>
    </row>
    <row r="79" spans="1:66" ht="8.25" customHeight="1" thickBot="1">
      <c r="A79" s="574"/>
      <c r="B79" s="545"/>
      <c r="C79" s="1357"/>
      <c r="D79" s="1358"/>
      <c r="E79" s="1358"/>
      <c r="F79" s="1358"/>
      <c r="G79" s="1358"/>
      <c r="H79" s="1358"/>
      <c r="I79" s="1358"/>
      <c r="J79" s="1358"/>
      <c r="K79" s="1358"/>
      <c r="L79" s="1358"/>
      <c r="M79" s="1358"/>
      <c r="N79" s="1358"/>
      <c r="O79" s="1358"/>
      <c r="P79" s="1358"/>
      <c r="Q79" s="1358"/>
      <c r="R79" s="1358"/>
      <c r="S79" s="1358"/>
      <c r="T79" s="1358"/>
      <c r="U79" s="1358"/>
      <c r="V79" s="1358"/>
      <c r="W79" s="1358"/>
      <c r="X79" s="1358"/>
      <c r="Y79" s="1358"/>
      <c r="Z79" s="1358"/>
      <c r="AA79" s="1358"/>
      <c r="AB79" s="1358"/>
      <c r="AC79" s="1358"/>
      <c r="AD79" s="1358"/>
      <c r="AE79" s="1358"/>
      <c r="AF79" s="1358"/>
      <c r="AG79" s="1358"/>
      <c r="AH79" s="1358"/>
      <c r="AI79" s="1358"/>
      <c r="AJ79" s="1358"/>
      <c r="AK79" s="1358"/>
      <c r="AL79" s="1358"/>
      <c r="AM79" s="1358"/>
      <c r="AN79" s="1358"/>
      <c r="AO79" s="1358"/>
      <c r="AP79" s="1358"/>
      <c r="AQ79" s="1358"/>
      <c r="AR79" s="1358"/>
      <c r="AS79" s="1358"/>
      <c r="AT79" s="1358"/>
      <c r="AU79" s="1359"/>
      <c r="AV79" s="575"/>
      <c r="AW79" s="575"/>
      <c r="AX79" s="575"/>
      <c r="AY79" s="575"/>
      <c r="AZ79" s="545"/>
      <c r="BA79" s="545"/>
      <c r="BB79" s="545"/>
      <c r="BC79" s="534"/>
      <c r="BD79" s="534"/>
      <c r="BE79" s="534"/>
      <c r="BF79" s="534"/>
      <c r="BG79" s="574"/>
      <c r="BH79" s="574"/>
      <c r="BI79" s="574"/>
      <c r="BJ79" s="574"/>
      <c r="BK79" s="574"/>
      <c r="BL79" s="574"/>
      <c r="BM79" s="574"/>
      <c r="BN79" s="574"/>
    </row>
    <row r="80" spans="1:66" ht="18" customHeight="1">
      <c r="A80" s="574"/>
      <c r="B80" s="545"/>
      <c r="C80" s="575"/>
      <c r="D80" s="575"/>
      <c r="E80" s="575"/>
      <c r="F80" s="575"/>
      <c r="G80" s="575"/>
      <c r="H80" s="575"/>
      <c r="I80" s="575"/>
      <c r="J80" s="575"/>
      <c r="K80" s="575"/>
      <c r="L80" s="575"/>
      <c r="M80" s="575"/>
      <c r="N80" s="575"/>
      <c r="O80" s="575"/>
      <c r="P80" s="575"/>
      <c r="Q80" s="575"/>
      <c r="R80" s="575"/>
      <c r="S80" s="575"/>
      <c r="T80" s="575"/>
      <c r="U80" s="575"/>
      <c r="V80" s="575"/>
      <c r="W80" s="575"/>
      <c r="X80" s="575"/>
      <c r="Y80" s="575"/>
      <c r="Z80" s="575"/>
      <c r="AA80" s="575"/>
      <c r="AB80" s="575"/>
      <c r="AC80" s="575"/>
      <c r="AD80" s="575"/>
      <c r="AE80" s="575"/>
      <c r="AF80" s="575"/>
      <c r="AG80" s="575"/>
      <c r="AH80" s="575"/>
      <c r="AI80" s="575"/>
      <c r="AJ80" s="575"/>
      <c r="AK80" s="575"/>
      <c r="AL80" s="575"/>
      <c r="AM80" s="575"/>
      <c r="AN80" s="575"/>
      <c r="AO80" s="575"/>
      <c r="AP80" s="575"/>
      <c r="AQ80" s="575"/>
      <c r="AR80" s="575"/>
      <c r="AS80" s="575"/>
      <c r="AT80" s="575"/>
      <c r="AU80" s="575"/>
      <c r="AV80" s="575"/>
      <c r="AW80" s="575"/>
      <c r="AX80" s="575"/>
      <c r="AY80" s="575"/>
      <c r="AZ80" s="545"/>
      <c r="BA80" s="545"/>
      <c r="BB80" s="545"/>
      <c r="BC80" s="534"/>
      <c r="BD80" s="534"/>
      <c r="BE80" s="534"/>
      <c r="BF80" s="534"/>
      <c r="BG80" s="574"/>
      <c r="BH80" s="574"/>
      <c r="BI80" s="574"/>
      <c r="BJ80" s="574"/>
      <c r="BK80" s="574"/>
      <c r="BL80" s="574"/>
      <c r="BM80" s="574"/>
      <c r="BN80" s="574"/>
    </row>
    <row r="81" spans="1:66" ht="15" customHeight="1">
      <c r="A81" s="574"/>
      <c r="B81" s="545"/>
      <c r="C81" s="545"/>
      <c r="D81" s="545"/>
      <c r="E81" s="545"/>
      <c r="F81" s="545"/>
      <c r="G81" s="545"/>
      <c r="H81" s="545"/>
      <c r="I81" s="545"/>
      <c r="J81" s="545"/>
      <c r="K81" s="545"/>
      <c r="L81" s="545"/>
      <c r="M81" s="545"/>
      <c r="N81" s="545"/>
      <c r="O81" s="545"/>
      <c r="P81" s="545"/>
      <c r="Q81" s="545"/>
      <c r="R81" s="545"/>
      <c r="S81" s="545"/>
      <c r="T81" s="545"/>
      <c r="U81" s="545"/>
      <c r="V81" s="545"/>
      <c r="W81" s="545"/>
      <c r="X81" s="545"/>
      <c r="Y81" s="545"/>
      <c r="Z81" s="545"/>
      <c r="AA81" s="545"/>
      <c r="AB81" s="545"/>
      <c r="AC81" s="545"/>
      <c r="AD81" s="545"/>
      <c r="AE81" s="545"/>
      <c r="AF81" s="545"/>
      <c r="AG81" s="545"/>
      <c r="AH81" s="545"/>
      <c r="AI81" s="545"/>
      <c r="AJ81" s="545"/>
      <c r="AK81" s="545"/>
      <c r="AL81" s="545"/>
      <c r="AM81" s="545"/>
      <c r="AN81" s="545"/>
      <c r="AO81" s="545"/>
      <c r="AP81" s="545"/>
      <c r="AQ81" s="545"/>
      <c r="AR81" s="545"/>
      <c r="AS81" s="545"/>
      <c r="AT81" s="545"/>
      <c r="AU81" s="545"/>
      <c r="AV81" s="545"/>
      <c r="AW81" s="545"/>
      <c r="AX81" s="545"/>
      <c r="AY81" s="545"/>
      <c r="AZ81" s="545"/>
      <c r="BA81" s="545"/>
      <c r="BB81" s="545"/>
      <c r="BC81" s="534"/>
      <c r="BD81" s="534"/>
      <c r="BE81" s="534"/>
      <c r="BF81" s="534"/>
      <c r="BG81" s="574"/>
      <c r="BH81" s="574"/>
      <c r="BI81" s="574"/>
      <c r="BJ81" s="574"/>
      <c r="BK81" s="574"/>
      <c r="BL81" s="574"/>
      <c r="BM81" s="574"/>
      <c r="BN81" s="574"/>
    </row>
    <row r="82" spans="1:66" ht="15" customHeight="1">
      <c r="A82" s="574"/>
      <c r="B82" s="545"/>
      <c r="C82" s="545"/>
      <c r="D82" s="545"/>
      <c r="E82" s="545"/>
      <c r="F82" s="545"/>
      <c r="G82" s="545"/>
      <c r="H82" s="545"/>
      <c r="I82" s="545"/>
      <c r="J82" s="545"/>
      <c r="K82" s="545"/>
      <c r="L82" s="545"/>
      <c r="M82" s="545"/>
      <c r="N82" s="545"/>
      <c r="O82" s="545"/>
      <c r="P82" s="545"/>
      <c r="Q82" s="545"/>
      <c r="R82" s="545"/>
      <c r="S82" s="545"/>
      <c r="T82" s="545"/>
      <c r="U82" s="545"/>
      <c r="V82" s="545"/>
      <c r="W82" s="545"/>
      <c r="X82" s="545"/>
      <c r="Y82" s="545"/>
      <c r="Z82" s="545"/>
      <c r="AA82" s="545"/>
      <c r="AB82" s="545"/>
      <c r="AC82" s="545"/>
      <c r="AD82" s="545"/>
      <c r="AE82" s="545"/>
      <c r="AF82" s="545"/>
      <c r="AG82" s="545"/>
      <c r="AH82" s="545"/>
      <c r="AI82" s="545"/>
      <c r="AJ82" s="545"/>
      <c r="AK82" s="545"/>
      <c r="AL82" s="545"/>
      <c r="AM82" s="545"/>
      <c r="AN82" s="545"/>
      <c r="AO82" s="545"/>
      <c r="AP82" s="545"/>
      <c r="AQ82" s="545"/>
      <c r="AR82" s="545"/>
      <c r="AS82" s="545"/>
      <c r="AT82" s="545"/>
      <c r="AU82" s="545"/>
      <c r="AV82" s="545"/>
      <c r="AW82" s="545"/>
      <c r="AX82" s="545"/>
      <c r="AY82" s="545"/>
      <c r="AZ82" s="545"/>
      <c r="BA82" s="545"/>
      <c r="BB82" s="545"/>
      <c r="BC82" s="534"/>
      <c r="BD82" s="534"/>
      <c r="BE82" s="534"/>
      <c r="BF82" s="534"/>
      <c r="BG82" s="574"/>
      <c r="BH82" s="574"/>
      <c r="BI82" s="574"/>
      <c r="BJ82" s="574"/>
      <c r="BK82" s="574"/>
      <c r="BL82" s="574"/>
      <c r="BM82" s="574"/>
      <c r="BN82" s="574"/>
    </row>
    <row r="83" spans="1:66" ht="15" customHeight="1">
      <c r="A83" s="574"/>
      <c r="B83" s="545"/>
      <c r="C83" s="545"/>
      <c r="D83" s="545"/>
      <c r="E83" s="545"/>
      <c r="F83" s="545"/>
      <c r="G83" s="545"/>
      <c r="H83" s="545"/>
      <c r="I83" s="545"/>
      <c r="J83" s="545"/>
      <c r="K83" s="545"/>
      <c r="L83" s="545"/>
      <c r="M83" s="545"/>
      <c r="N83" s="545"/>
      <c r="O83" s="545"/>
      <c r="P83" s="545"/>
      <c r="Q83" s="545"/>
      <c r="R83" s="545"/>
      <c r="S83" s="545"/>
      <c r="T83" s="545"/>
      <c r="U83" s="545"/>
      <c r="V83" s="545"/>
      <c r="W83" s="545"/>
      <c r="X83" s="545"/>
      <c r="Y83" s="545"/>
      <c r="Z83" s="545"/>
      <c r="AA83" s="545"/>
      <c r="AB83" s="545"/>
      <c r="AC83" s="545"/>
      <c r="AD83" s="545"/>
      <c r="AE83" s="545"/>
      <c r="AF83" s="545"/>
      <c r="AG83" s="545"/>
      <c r="AH83" s="545"/>
      <c r="AI83" s="545"/>
      <c r="AJ83" s="545"/>
      <c r="AK83" s="545"/>
      <c r="AL83" s="545"/>
      <c r="AM83" s="545"/>
      <c r="AN83" s="545"/>
      <c r="AO83" s="545"/>
      <c r="AP83" s="545"/>
      <c r="AQ83" s="545"/>
      <c r="AR83" s="545"/>
      <c r="AS83" s="545"/>
      <c r="AT83" s="545"/>
      <c r="AU83" s="545"/>
      <c r="AV83" s="545"/>
      <c r="AW83" s="545"/>
      <c r="AX83" s="545"/>
      <c r="AY83" s="545"/>
      <c r="AZ83" s="545"/>
      <c r="BA83" s="545"/>
      <c r="BB83" s="545"/>
      <c r="BC83" s="534"/>
      <c r="BD83" s="534"/>
      <c r="BE83" s="534"/>
      <c r="BF83" s="534"/>
      <c r="BG83" s="574"/>
      <c r="BH83" s="574"/>
      <c r="BI83" s="574"/>
      <c r="BJ83" s="574"/>
      <c r="BK83" s="574"/>
      <c r="BL83" s="574"/>
      <c r="BM83" s="574"/>
      <c r="BN83" s="574"/>
    </row>
    <row r="84" spans="1:66" ht="15" customHeight="1">
      <c r="A84" s="574"/>
      <c r="B84" s="545"/>
      <c r="C84" s="545"/>
      <c r="D84" s="545"/>
      <c r="E84" s="545"/>
      <c r="F84" s="545"/>
      <c r="G84" s="545"/>
      <c r="H84" s="545"/>
      <c r="I84" s="545"/>
      <c r="J84" s="545"/>
      <c r="K84" s="545"/>
      <c r="L84" s="545"/>
      <c r="M84" s="545"/>
      <c r="N84" s="545"/>
      <c r="O84" s="545"/>
      <c r="P84" s="545"/>
      <c r="Q84" s="545"/>
      <c r="R84" s="545"/>
      <c r="S84" s="545"/>
      <c r="T84" s="545"/>
      <c r="U84" s="545"/>
      <c r="V84" s="545"/>
      <c r="W84" s="545"/>
      <c r="X84" s="545"/>
      <c r="Y84" s="545"/>
      <c r="Z84" s="545"/>
      <c r="AA84" s="545"/>
      <c r="AB84" s="545"/>
      <c r="AC84" s="545"/>
      <c r="AD84" s="545"/>
      <c r="AE84" s="545"/>
      <c r="AF84" s="545"/>
      <c r="AG84" s="545"/>
      <c r="AH84" s="545"/>
      <c r="AI84" s="545"/>
      <c r="AJ84" s="545"/>
      <c r="AK84" s="545"/>
      <c r="AL84" s="545"/>
      <c r="AM84" s="545"/>
      <c r="AN84" s="545"/>
      <c r="AO84" s="545"/>
      <c r="AP84" s="545"/>
      <c r="AQ84" s="545"/>
      <c r="AR84" s="545"/>
      <c r="AS84" s="545"/>
      <c r="AT84" s="545"/>
      <c r="AU84" s="545"/>
      <c r="AV84" s="545"/>
      <c r="AW84" s="545"/>
      <c r="AX84" s="545"/>
      <c r="AY84" s="545"/>
      <c r="AZ84" s="545"/>
      <c r="BA84" s="545"/>
      <c r="BB84" s="545"/>
      <c r="BC84" s="534"/>
      <c r="BD84" s="534"/>
      <c r="BE84" s="534"/>
      <c r="BF84" s="534"/>
      <c r="BG84" s="574"/>
      <c r="BH84" s="574"/>
      <c r="BI84" s="574"/>
      <c r="BJ84" s="574"/>
      <c r="BK84" s="574"/>
      <c r="BL84" s="574"/>
      <c r="BM84" s="574"/>
      <c r="BN84" s="574"/>
    </row>
    <row r="85" spans="1:66" ht="15" customHeight="1">
      <c r="A85" s="574"/>
      <c r="B85" s="545"/>
      <c r="C85" s="545"/>
      <c r="D85" s="545"/>
      <c r="E85" s="545"/>
      <c r="F85" s="545"/>
      <c r="G85" s="545"/>
      <c r="H85" s="545"/>
      <c r="I85" s="545"/>
      <c r="J85" s="545"/>
      <c r="K85" s="545"/>
      <c r="L85" s="545"/>
      <c r="M85" s="545"/>
      <c r="N85" s="545"/>
      <c r="O85" s="545"/>
      <c r="P85" s="545"/>
      <c r="Q85" s="545"/>
      <c r="R85" s="545"/>
      <c r="S85" s="545"/>
      <c r="T85" s="545"/>
      <c r="U85" s="545"/>
      <c r="V85" s="545"/>
      <c r="W85" s="545"/>
      <c r="X85" s="545"/>
      <c r="Y85" s="545"/>
      <c r="Z85" s="545"/>
      <c r="AA85" s="545"/>
      <c r="AB85" s="545"/>
      <c r="AC85" s="545"/>
      <c r="AD85" s="545"/>
      <c r="AE85" s="545"/>
      <c r="AF85" s="545"/>
      <c r="AG85" s="545"/>
      <c r="AH85" s="545"/>
      <c r="AI85" s="545"/>
      <c r="AJ85" s="545"/>
      <c r="AK85" s="545"/>
      <c r="AL85" s="545"/>
      <c r="AM85" s="545"/>
      <c r="AN85" s="545"/>
      <c r="AO85" s="545"/>
      <c r="AP85" s="545"/>
      <c r="AQ85" s="545"/>
      <c r="AR85" s="545"/>
      <c r="AS85" s="545"/>
      <c r="AT85" s="545"/>
      <c r="AU85" s="545"/>
      <c r="AV85" s="545"/>
      <c r="AW85" s="545"/>
      <c r="AX85" s="545"/>
      <c r="AY85" s="545"/>
      <c r="AZ85" s="545"/>
      <c r="BA85" s="545"/>
      <c r="BB85" s="545"/>
      <c r="BC85" s="574"/>
      <c r="BD85" s="574"/>
      <c r="BE85" s="574"/>
      <c r="BF85" s="574"/>
      <c r="BG85" s="574"/>
      <c r="BH85" s="574"/>
      <c r="BI85" s="574"/>
      <c r="BJ85" s="574"/>
      <c r="BK85" s="574"/>
      <c r="BL85" s="574"/>
      <c r="BM85" s="574"/>
      <c r="BN85" s="574"/>
    </row>
    <row r="86" spans="1:66" ht="15" customHeight="1">
      <c r="A86" s="574"/>
      <c r="B86" s="574"/>
      <c r="C86" s="574"/>
      <c r="D86" s="574"/>
      <c r="E86" s="574"/>
      <c r="F86" s="574"/>
      <c r="G86" s="574"/>
      <c r="H86" s="574"/>
      <c r="I86" s="574"/>
      <c r="J86" s="574"/>
      <c r="K86" s="574"/>
      <c r="L86" s="574"/>
      <c r="M86" s="574"/>
      <c r="N86" s="574"/>
      <c r="O86" s="574"/>
      <c r="P86" s="574"/>
      <c r="Q86" s="574"/>
      <c r="R86" s="574"/>
      <c r="S86" s="574"/>
      <c r="T86" s="574"/>
      <c r="U86" s="574"/>
      <c r="V86" s="574"/>
      <c r="W86" s="574"/>
      <c r="X86" s="574"/>
      <c r="Y86" s="574"/>
      <c r="Z86" s="574"/>
      <c r="AA86" s="574"/>
      <c r="AB86" s="574"/>
      <c r="AC86" s="574"/>
      <c r="AD86" s="574"/>
      <c r="AE86" s="574"/>
      <c r="AF86" s="574"/>
      <c r="AG86" s="574"/>
      <c r="AH86" s="574"/>
      <c r="AI86" s="574"/>
      <c r="AJ86" s="574"/>
      <c r="AK86" s="574"/>
      <c r="AL86" s="574"/>
      <c r="AM86" s="574"/>
      <c r="AN86" s="574"/>
      <c r="AO86" s="574"/>
      <c r="AP86" s="574"/>
      <c r="AQ86" s="574"/>
      <c r="AR86" s="574"/>
      <c r="AS86" s="574"/>
      <c r="AT86" s="574"/>
      <c r="AU86" s="574"/>
      <c r="AV86" s="574"/>
      <c r="AW86" s="574"/>
      <c r="AX86" s="574"/>
      <c r="AY86" s="574"/>
      <c r="AZ86" s="574"/>
      <c r="BA86" s="574"/>
      <c r="BB86" s="574"/>
      <c r="BC86" s="574"/>
      <c r="BD86" s="574"/>
      <c r="BE86" s="574"/>
      <c r="BF86" s="574"/>
      <c r="BG86" s="574"/>
      <c r="BH86" s="574"/>
      <c r="BI86" s="574"/>
      <c r="BJ86" s="574"/>
      <c r="BK86" s="574"/>
      <c r="BL86" s="574"/>
      <c r="BM86" s="574"/>
      <c r="BN86" s="574"/>
    </row>
    <row r="87" spans="1:66" ht="15" customHeight="1">
      <c r="A87" s="574"/>
      <c r="B87" s="574"/>
      <c r="C87" s="574"/>
      <c r="D87" s="574"/>
      <c r="E87" s="574"/>
      <c r="F87" s="574"/>
      <c r="G87" s="574"/>
      <c r="H87" s="574"/>
      <c r="I87" s="574"/>
      <c r="J87" s="574"/>
      <c r="K87" s="574"/>
      <c r="L87" s="574"/>
      <c r="M87" s="574"/>
      <c r="N87" s="574"/>
      <c r="O87" s="574"/>
      <c r="P87" s="574"/>
      <c r="Q87" s="574"/>
      <c r="R87" s="574"/>
      <c r="S87" s="574"/>
      <c r="T87" s="574"/>
      <c r="U87" s="574"/>
      <c r="V87" s="574"/>
      <c r="W87" s="574"/>
      <c r="X87" s="574"/>
      <c r="Y87" s="574"/>
      <c r="Z87" s="574"/>
      <c r="AA87" s="574"/>
      <c r="AB87" s="574"/>
      <c r="AC87" s="574"/>
      <c r="AD87" s="574"/>
      <c r="AE87" s="574"/>
      <c r="AF87" s="574"/>
      <c r="AG87" s="574"/>
      <c r="AH87" s="574"/>
      <c r="AI87" s="574"/>
      <c r="AJ87" s="574"/>
      <c r="AK87" s="574"/>
      <c r="AL87" s="574"/>
      <c r="AM87" s="574"/>
      <c r="AN87" s="574"/>
      <c r="AO87" s="574"/>
      <c r="AP87" s="574"/>
      <c r="AQ87" s="574"/>
      <c r="AR87" s="574"/>
      <c r="AS87" s="574"/>
      <c r="AT87" s="574"/>
      <c r="AU87" s="574"/>
      <c r="AV87" s="574"/>
      <c r="AW87" s="574"/>
      <c r="AX87" s="574"/>
      <c r="AY87" s="574"/>
      <c r="AZ87" s="574"/>
      <c r="BA87" s="574"/>
      <c r="BB87" s="574"/>
      <c r="BC87" s="574"/>
      <c r="BD87" s="574"/>
      <c r="BE87" s="574"/>
      <c r="BF87" s="574"/>
      <c r="BG87" s="574"/>
      <c r="BH87" s="574"/>
      <c r="BI87" s="574"/>
      <c r="BJ87" s="574"/>
      <c r="BK87" s="574"/>
      <c r="BL87" s="574"/>
      <c r="BM87" s="574"/>
      <c r="BN87" s="574"/>
    </row>
    <row r="88" spans="1:66" ht="15" customHeight="1">
      <c r="A88" s="574"/>
      <c r="B88" s="574"/>
      <c r="C88" s="574"/>
      <c r="D88" s="574"/>
      <c r="E88" s="574"/>
      <c r="F88" s="574"/>
      <c r="G88" s="574"/>
      <c r="H88" s="574"/>
      <c r="I88" s="574"/>
      <c r="J88" s="574"/>
      <c r="K88" s="574"/>
      <c r="L88" s="574"/>
      <c r="M88" s="574"/>
      <c r="N88" s="574"/>
      <c r="O88" s="574"/>
      <c r="P88" s="574"/>
      <c r="Q88" s="574"/>
      <c r="R88" s="574"/>
      <c r="S88" s="574"/>
      <c r="T88" s="574"/>
      <c r="U88" s="574"/>
      <c r="V88" s="574"/>
      <c r="W88" s="574"/>
      <c r="X88" s="574"/>
      <c r="Y88" s="574"/>
      <c r="Z88" s="574"/>
      <c r="AA88" s="574"/>
      <c r="AB88" s="574"/>
      <c r="AC88" s="574"/>
      <c r="AD88" s="574"/>
      <c r="AE88" s="574"/>
      <c r="AF88" s="574"/>
      <c r="AG88" s="574"/>
      <c r="AH88" s="574"/>
      <c r="AI88" s="574"/>
      <c r="AJ88" s="574"/>
      <c r="AK88" s="574"/>
      <c r="AL88" s="574"/>
      <c r="AM88" s="574"/>
      <c r="AN88" s="574"/>
      <c r="AO88" s="574"/>
      <c r="AP88" s="574"/>
      <c r="AQ88" s="574"/>
      <c r="AR88" s="574"/>
      <c r="AS88" s="574"/>
      <c r="AT88" s="574"/>
      <c r="AU88" s="574"/>
      <c r="AV88" s="574"/>
      <c r="AW88" s="574"/>
      <c r="AX88" s="574"/>
      <c r="AY88" s="574"/>
      <c r="AZ88" s="574"/>
      <c r="BA88" s="574"/>
      <c r="BB88" s="574"/>
      <c r="BC88" s="574"/>
      <c r="BD88" s="574"/>
      <c r="BE88" s="574"/>
      <c r="BF88" s="574"/>
      <c r="BG88" s="574"/>
      <c r="BH88" s="574"/>
      <c r="BI88" s="574"/>
      <c r="BJ88" s="574"/>
      <c r="BK88" s="574"/>
      <c r="BL88" s="574"/>
      <c r="BM88" s="574"/>
      <c r="BN88" s="574"/>
    </row>
    <row r="89" spans="1:66" ht="15" customHeight="1">
      <c r="A89" s="574"/>
      <c r="B89" s="574"/>
      <c r="C89" s="574"/>
      <c r="D89" s="574"/>
      <c r="E89" s="574"/>
      <c r="F89" s="574"/>
      <c r="G89" s="574"/>
      <c r="H89" s="574"/>
      <c r="I89" s="574"/>
      <c r="J89" s="574"/>
      <c r="K89" s="574"/>
      <c r="L89" s="574"/>
      <c r="M89" s="574"/>
      <c r="N89" s="574"/>
      <c r="O89" s="574"/>
      <c r="P89" s="574"/>
      <c r="Q89" s="574"/>
      <c r="R89" s="574"/>
      <c r="S89" s="574"/>
      <c r="T89" s="574"/>
      <c r="U89" s="574"/>
      <c r="V89" s="574"/>
      <c r="W89" s="574"/>
      <c r="X89" s="574"/>
      <c r="Y89" s="574"/>
      <c r="Z89" s="574"/>
      <c r="AA89" s="574"/>
      <c r="AB89" s="574"/>
      <c r="AC89" s="574"/>
      <c r="AD89" s="574"/>
      <c r="AE89" s="574"/>
      <c r="AF89" s="574"/>
      <c r="AG89" s="574"/>
      <c r="AH89" s="574"/>
      <c r="AI89" s="574"/>
      <c r="AJ89" s="574"/>
      <c r="AK89" s="574"/>
      <c r="AL89" s="574"/>
      <c r="AM89" s="574"/>
      <c r="AN89" s="574"/>
      <c r="AO89" s="574"/>
      <c r="AP89" s="574"/>
      <c r="AQ89" s="574"/>
      <c r="AR89" s="574"/>
      <c r="AS89" s="574"/>
      <c r="AT89" s="574"/>
      <c r="AU89" s="574"/>
      <c r="AV89" s="574"/>
      <c r="AW89" s="574"/>
      <c r="AX89" s="574"/>
      <c r="AY89" s="574"/>
      <c r="AZ89" s="574"/>
      <c r="BA89" s="574"/>
      <c r="BB89" s="574"/>
      <c r="BC89" s="574"/>
      <c r="BD89" s="574"/>
      <c r="BE89" s="574"/>
      <c r="BF89" s="574"/>
      <c r="BG89" s="574"/>
      <c r="BH89" s="574"/>
      <c r="BI89" s="574"/>
      <c r="BJ89" s="574"/>
      <c r="BK89" s="574"/>
      <c r="BL89" s="574"/>
      <c r="BM89" s="574"/>
      <c r="BN89" s="574"/>
    </row>
    <row r="90" spans="1:66" ht="15" customHeight="1">
      <c r="A90" s="574"/>
      <c r="B90" s="574"/>
      <c r="C90" s="574"/>
      <c r="D90" s="574"/>
      <c r="E90" s="574"/>
      <c r="F90" s="574"/>
      <c r="G90" s="574"/>
      <c r="H90" s="574"/>
      <c r="I90" s="574"/>
      <c r="J90" s="574"/>
      <c r="K90" s="574"/>
      <c r="L90" s="574"/>
      <c r="M90" s="574"/>
      <c r="N90" s="574"/>
      <c r="O90" s="574"/>
      <c r="P90" s="574"/>
      <c r="Q90" s="574"/>
      <c r="R90" s="574"/>
      <c r="S90" s="574"/>
      <c r="T90" s="574"/>
      <c r="U90" s="574"/>
      <c r="V90" s="574"/>
      <c r="W90" s="574"/>
      <c r="X90" s="574"/>
      <c r="Y90" s="574"/>
      <c r="Z90" s="574"/>
      <c r="AA90" s="574"/>
      <c r="AB90" s="574"/>
      <c r="AC90" s="574"/>
      <c r="AD90" s="574"/>
      <c r="AE90" s="574"/>
      <c r="AF90" s="574"/>
      <c r="AG90" s="574"/>
      <c r="AH90" s="574"/>
      <c r="AI90" s="574"/>
      <c r="AJ90" s="574"/>
      <c r="AK90" s="574"/>
      <c r="AL90" s="574"/>
      <c r="AM90" s="574"/>
      <c r="AN90" s="574"/>
      <c r="AO90" s="574"/>
      <c r="AP90" s="574"/>
      <c r="AQ90" s="574"/>
      <c r="AR90" s="574"/>
      <c r="AS90" s="574"/>
      <c r="AT90" s="574"/>
      <c r="AU90" s="574"/>
      <c r="AV90" s="574"/>
      <c r="AW90" s="574"/>
      <c r="AX90" s="574"/>
      <c r="AY90" s="574"/>
      <c r="AZ90" s="574"/>
      <c r="BA90" s="574"/>
      <c r="BB90" s="574"/>
      <c r="BC90" s="574"/>
      <c r="BD90" s="574"/>
      <c r="BE90" s="574"/>
      <c r="BF90" s="574"/>
      <c r="BG90" s="574"/>
      <c r="BH90" s="574"/>
      <c r="BI90" s="574"/>
      <c r="BJ90" s="574"/>
      <c r="BK90" s="574"/>
      <c r="BL90" s="574"/>
      <c r="BM90" s="574"/>
      <c r="BN90" s="574"/>
    </row>
    <row r="91" spans="1:66" ht="15" customHeight="1">
      <c r="A91" s="574"/>
      <c r="B91" s="574"/>
      <c r="C91" s="574"/>
      <c r="D91" s="574"/>
      <c r="E91" s="574"/>
      <c r="F91" s="574"/>
      <c r="G91" s="574"/>
      <c r="H91" s="574"/>
      <c r="I91" s="574"/>
      <c r="J91" s="574"/>
      <c r="K91" s="574"/>
      <c r="L91" s="574"/>
      <c r="M91" s="574"/>
      <c r="N91" s="574"/>
      <c r="O91" s="574"/>
      <c r="P91" s="574"/>
      <c r="Q91" s="574"/>
      <c r="R91" s="574"/>
      <c r="S91" s="574"/>
      <c r="T91" s="574"/>
      <c r="U91" s="574"/>
      <c r="V91" s="574"/>
      <c r="W91" s="574"/>
      <c r="X91" s="574"/>
      <c r="Y91" s="574"/>
      <c r="Z91" s="574"/>
      <c r="AA91" s="574"/>
      <c r="AB91" s="574"/>
      <c r="AC91" s="574"/>
      <c r="AD91" s="574"/>
      <c r="AE91" s="574"/>
      <c r="AF91" s="574"/>
      <c r="AG91" s="574"/>
      <c r="AH91" s="574"/>
      <c r="AI91" s="574"/>
      <c r="AJ91" s="574"/>
      <c r="AK91" s="574"/>
      <c r="AL91" s="574"/>
      <c r="AM91" s="574"/>
      <c r="AN91" s="574"/>
      <c r="AO91" s="574"/>
      <c r="AP91" s="574"/>
      <c r="AQ91" s="574"/>
      <c r="AR91" s="574"/>
      <c r="AS91" s="574"/>
      <c r="AT91" s="574"/>
      <c r="AU91" s="574"/>
      <c r="AV91" s="574"/>
      <c r="AW91" s="574"/>
      <c r="AX91" s="574"/>
      <c r="AY91" s="574"/>
      <c r="AZ91" s="574"/>
      <c r="BA91" s="574"/>
      <c r="BB91" s="574"/>
      <c r="BC91" s="574"/>
      <c r="BD91" s="574"/>
      <c r="BE91" s="574"/>
      <c r="BF91" s="574"/>
      <c r="BG91" s="574"/>
      <c r="BH91" s="574"/>
      <c r="BI91" s="574"/>
      <c r="BJ91" s="574"/>
      <c r="BK91" s="574"/>
      <c r="BL91" s="574"/>
      <c r="BM91" s="574"/>
      <c r="BN91" s="574"/>
    </row>
    <row r="92" spans="1:66" ht="15" customHeight="1">
      <c r="A92" s="574"/>
      <c r="B92" s="574"/>
      <c r="C92" s="574"/>
      <c r="D92" s="574"/>
      <c r="E92" s="574"/>
      <c r="F92" s="574"/>
      <c r="G92" s="574"/>
      <c r="H92" s="574"/>
      <c r="I92" s="574"/>
      <c r="J92" s="574"/>
      <c r="K92" s="574"/>
      <c r="L92" s="574"/>
      <c r="M92" s="574"/>
      <c r="N92" s="574"/>
      <c r="O92" s="574"/>
      <c r="P92" s="574"/>
      <c r="Q92" s="574"/>
      <c r="R92" s="574"/>
      <c r="S92" s="574"/>
      <c r="T92" s="574"/>
      <c r="U92" s="574"/>
      <c r="V92" s="574"/>
      <c r="W92" s="574"/>
      <c r="X92" s="574"/>
      <c r="Y92" s="574"/>
      <c r="Z92" s="574"/>
      <c r="AA92" s="574"/>
      <c r="AB92" s="574"/>
      <c r="AC92" s="574"/>
      <c r="AD92" s="574"/>
      <c r="AE92" s="574"/>
      <c r="AF92" s="574"/>
      <c r="AG92" s="574"/>
      <c r="AH92" s="574"/>
      <c r="AI92" s="574"/>
      <c r="AJ92" s="574"/>
      <c r="AK92" s="574"/>
      <c r="AL92" s="574"/>
      <c r="AM92" s="574"/>
      <c r="AN92" s="574"/>
      <c r="AO92" s="574"/>
      <c r="AP92" s="574"/>
      <c r="AQ92" s="574"/>
      <c r="AR92" s="574"/>
      <c r="AS92" s="574"/>
      <c r="AT92" s="574"/>
      <c r="AU92" s="574"/>
      <c r="AV92" s="574"/>
      <c r="AW92" s="574"/>
      <c r="AX92" s="574"/>
      <c r="AY92" s="574"/>
      <c r="AZ92" s="574"/>
      <c r="BA92" s="574"/>
      <c r="BB92" s="574"/>
      <c r="BC92" s="574"/>
      <c r="BD92" s="574"/>
      <c r="BE92" s="574"/>
      <c r="BF92" s="574"/>
      <c r="BG92" s="574"/>
      <c r="BH92" s="574"/>
      <c r="BI92" s="574"/>
      <c r="BJ92" s="574"/>
      <c r="BK92" s="574"/>
      <c r="BL92" s="574"/>
      <c r="BM92" s="574"/>
      <c r="BN92" s="574"/>
    </row>
    <row r="93" spans="1:66" ht="15" customHeight="1">
      <c r="A93" s="574"/>
      <c r="B93" s="574"/>
      <c r="C93" s="574"/>
      <c r="D93" s="574"/>
      <c r="E93" s="574"/>
      <c r="F93" s="574"/>
      <c r="G93" s="574"/>
      <c r="H93" s="574"/>
      <c r="I93" s="574"/>
      <c r="J93" s="574"/>
      <c r="K93" s="574"/>
      <c r="L93" s="574"/>
      <c r="M93" s="574"/>
      <c r="N93" s="574"/>
      <c r="O93" s="574"/>
      <c r="P93" s="574"/>
      <c r="Q93" s="574"/>
      <c r="R93" s="574"/>
      <c r="S93" s="574"/>
      <c r="T93" s="574"/>
      <c r="U93" s="574"/>
      <c r="V93" s="574"/>
      <c r="W93" s="574"/>
      <c r="X93" s="574"/>
      <c r="Y93" s="574"/>
      <c r="Z93" s="574"/>
      <c r="AA93" s="574"/>
      <c r="AB93" s="574"/>
      <c r="AC93" s="574"/>
      <c r="AD93" s="574"/>
      <c r="AE93" s="574"/>
      <c r="AF93" s="574"/>
      <c r="AG93" s="574"/>
      <c r="AH93" s="574"/>
      <c r="AI93" s="574"/>
      <c r="AJ93" s="574"/>
      <c r="AK93" s="574"/>
      <c r="AL93" s="574"/>
      <c r="AM93" s="574"/>
      <c r="AN93" s="574"/>
      <c r="AO93" s="574"/>
      <c r="AP93" s="574"/>
      <c r="AQ93" s="574"/>
      <c r="AR93" s="574"/>
      <c r="AS93" s="574"/>
      <c r="AT93" s="574"/>
      <c r="AU93" s="574"/>
      <c r="AV93" s="574"/>
      <c r="AW93" s="574"/>
      <c r="AX93" s="574"/>
      <c r="AY93" s="574"/>
      <c r="AZ93" s="574"/>
      <c r="BA93" s="574"/>
      <c r="BB93" s="574"/>
      <c r="BC93" s="574"/>
      <c r="BD93" s="574"/>
      <c r="BE93" s="574"/>
      <c r="BF93" s="574"/>
      <c r="BG93" s="574"/>
      <c r="BH93" s="574"/>
      <c r="BI93" s="574"/>
      <c r="BJ93" s="574"/>
      <c r="BK93" s="574"/>
      <c r="BL93" s="574"/>
      <c r="BM93" s="574"/>
      <c r="BN93" s="574"/>
    </row>
    <row r="94" spans="1:66" ht="15" customHeight="1">
      <c r="A94" s="574"/>
      <c r="B94" s="574"/>
      <c r="C94" s="574"/>
      <c r="D94" s="574"/>
      <c r="E94" s="574"/>
      <c r="F94" s="574"/>
      <c r="G94" s="574"/>
      <c r="H94" s="574"/>
      <c r="I94" s="574"/>
      <c r="J94" s="574"/>
      <c r="K94" s="574"/>
      <c r="L94" s="574"/>
      <c r="M94" s="574"/>
      <c r="N94" s="574"/>
      <c r="O94" s="574"/>
      <c r="P94" s="574"/>
      <c r="Q94" s="574"/>
      <c r="R94" s="574"/>
      <c r="S94" s="574"/>
      <c r="T94" s="574"/>
      <c r="U94" s="574"/>
      <c r="V94" s="574"/>
      <c r="W94" s="574"/>
      <c r="X94" s="574"/>
      <c r="Y94" s="574"/>
      <c r="Z94" s="574"/>
      <c r="AA94" s="574"/>
      <c r="AB94" s="574"/>
      <c r="AC94" s="574"/>
      <c r="AD94" s="574"/>
      <c r="AE94" s="574"/>
      <c r="AF94" s="574"/>
      <c r="AG94" s="574"/>
      <c r="AH94" s="574"/>
      <c r="AI94" s="574"/>
      <c r="AJ94" s="574"/>
      <c r="AK94" s="574"/>
      <c r="AL94" s="574"/>
      <c r="AM94" s="574"/>
      <c r="AN94" s="574"/>
      <c r="AO94" s="574"/>
      <c r="AP94" s="574"/>
      <c r="AQ94" s="574"/>
      <c r="AR94" s="574"/>
      <c r="AS94" s="574"/>
      <c r="AT94" s="574"/>
      <c r="AU94" s="574"/>
      <c r="AV94" s="574"/>
      <c r="AW94" s="574"/>
      <c r="AX94" s="574"/>
      <c r="AY94" s="574"/>
      <c r="AZ94" s="574"/>
      <c r="BA94" s="574"/>
      <c r="BB94" s="574"/>
      <c r="BC94" s="574"/>
      <c r="BD94" s="574"/>
      <c r="BE94" s="574"/>
      <c r="BF94" s="574"/>
      <c r="BG94" s="574"/>
      <c r="BH94" s="574"/>
      <c r="BI94" s="574"/>
      <c r="BJ94" s="574"/>
      <c r="BK94" s="574"/>
      <c r="BL94" s="574"/>
      <c r="BM94" s="574"/>
      <c r="BN94" s="574"/>
    </row>
    <row r="105" spans="69:71" ht="15" customHeight="1">
      <c r="BQ105" s="423" t="b">
        <v>1</v>
      </c>
      <c r="BR105" s="424" t="b">
        <v>0</v>
      </c>
      <c r="BS105" s="423" t="b">
        <v>0</v>
      </c>
    </row>
    <row r="106" spans="69:71" ht="15" customHeight="1">
      <c r="BQ106" s="423" t="b">
        <v>0</v>
      </c>
      <c r="BR106" s="424" t="b">
        <v>0</v>
      </c>
      <c r="BS106" s="423" t="b">
        <v>0</v>
      </c>
    </row>
    <row r="107" spans="69:71" ht="15" customHeight="1">
      <c r="BQ107" s="423" t="b">
        <v>0</v>
      </c>
      <c r="BR107" s="424" t="b">
        <v>0</v>
      </c>
      <c r="BS107" s="423" t="b">
        <v>0</v>
      </c>
    </row>
    <row r="108" spans="69:71" ht="15" customHeight="1">
      <c r="BQ108" s="423" t="b">
        <v>0</v>
      </c>
      <c r="BR108" s="424" t="b">
        <v>0</v>
      </c>
      <c r="BS108" s="423" t="b">
        <v>0</v>
      </c>
    </row>
    <row r="109" spans="69:71" ht="15" customHeight="1">
      <c r="BQ109" s="423" t="b">
        <v>1</v>
      </c>
      <c r="BR109" s="300" t="b">
        <v>0</v>
      </c>
      <c r="BS109" s="423" t="b">
        <v>0</v>
      </c>
    </row>
    <row r="110" spans="69:71" ht="15" customHeight="1">
      <c r="BQ110" s="423" t="b">
        <v>0</v>
      </c>
    </row>
    <row r="111" spans="69:71" ht="15" customHeight="1">
      <c r="BQ111" s="423" t="b">
        <v>0</v>
      </c>
    </row>
    <row r="115" spans="69:70" ht="15" customHeight="1">
      <c r="BQ115" s="423" t="b">
        <v>0</v>
      </c>
      <c r="BR115" s="423" t="b">
        <v>0</v>
      </c>
    </row>
    <row r="116" spans="69:70" ht="15" customHeight="1">
      <c r="BQ116" s="423" t="b">
        <v>0</v>
      </c>
      <c r="BR116" s="423" t="b">
        <v>0</v>
      </c>
    </row>
    <row r="117" spans="69:70" ht="15" customHeight="1">
      <c r="BQ117" s="423" t="b">
        <v>0</v>
      </c>
    </row>
  </sheetData>
  <mergeCells count="137">
    <mergeCell ref="D77:AT77"/>
    <mergeCell ref="H67:AP67"/>
    <mergeCell ref="D69:AT69"/>
    <mergeCell ref="E70:AO70"/>
    <mergeCell ref="D71:AT71"/>
    <mergeCell ref="E72:AQ72"/>
    <mergeCell ref="D73:AT73"/>
    <mergeCell ref="D75:AT75"/>
    <mergeCell ref="E76:AT76"/>
    <mergeCell ref="E53:I53"/>
    <mergeCell ref="J53:L53"/>
    <mergeCell ref="O53:P53"/>
    <mergeCell ref="X53:Y53"/>
    <mergeCell ref="AC53:AD53"/>
    <mergeCell ref="AH53:AI53"/>
    <mergeCell ref="AZ57:BN57"/>
    <mergeCell ref="T58:AB59"/>
    <mergeCell ref="AI58:AQ59"/>
    <mergeCell ref="F59:M63"/>
    <mergeCell ref="T60:AB61"/>
    <mergeCell ref="AI60:AQ61"/>
    <mergeCell ref="T62:AB63"/>
    <mergeCell ref="AI62:AI63"/>
    <mergeCell ref="AJ62:AS63"/>
    <mergeCell ref="AT62:AT63"/>
    <mergeCell ref="E54:I55"/>
    <mergeCell ref="J54:R54"/>
    <mergeCell ref="T54:Z54"/>
    <mergeCell ref="AC54:AI54"/>
    <mergeCell ref="AK54:AS54"/>
    <mergeCell ref="J55:R55"/>
    <mergeCell ref="T55:Z55"/>
    <mergeCell ref="AC55:AI55"/>
    <mergeCell ref="AK55:AS55"/>
    <mergeCell ref="AV46:AY46"/>
    <mergeCell ref="AE47:AT47"/>
    <mergeCell ref="AY47:AY57"/>
    <mergeCell ref="N52:R52"/>
    <mergeCell ref="V52:Z52"/>
    <mergeCell ref="AF52:AI52"/>
    <mergeCell ref="AN52:AS52"/>
    <mergeCell ref="AL53:AM53"/>
    <mergeCell ref="AN53:AO53"/>
    <mergeCell ref="AE45:AE46"/>
    <mergeCell ref="AF45:AK46"/>
    <mergeCell ref="AL45:AM46"/>
    <mergeCell ref="AN45:AP46"/>
    <mergeCell ref="AQ45:AQ46"/>
    <mergeCell ref="AR45:AS46"/>
    <mergeCell ref="AR53:AT53"/>
    <mergeCell ref="C41:Z41"/>
    <mergeCell ref="AF41:AU41"/>
    <mergeCell ref="C42:D47"/>
    <mergeCell ref="E42:H44"/>
    <mergeCell ref="J42:AC44"/>
    <mergeCell ref="AE42:AU44"/>
    <mergeCell ref="E45:H47"/>
    <mergeCell ref="J45:S47"/>
    <mergeCell ref="T45:V47"/>
    <mergeCell ref="X45:AC47"/>
    <mergeCell ref="AT45:AT46"/>
    <mergeCell ref="F38:H39"/>
    <mergeCell ref="K38:N39"/>
    <mergeCell ref="V38:W38"/>
    <mergeCell ref="AN38:AQ38"/>
    <mergeCell ref="Q39:AC39"/>
    <mergeCell ref="AE39:AK39"/>
    <mergeCell ref="AN39:AQ39"/>
    <mergeCell ref="F36:H37"/>
    <mergeCell ref="K36:N37"/>
    <mergeCell ref="AN36:AQ36"/>
    <mergeCell ref="Q37:AC37"/>
    <mergeCell ref="AE37:AK37"/>
    <mergeCell ref="AN37:AQ37"/>
    <mergeCell ref="H33:AP33"/>
    <mergeCell ref="F34:N34"/>
    <mergeCell ref="T34:AI35"/>
    <mergeCell ref="AN34:AT34"/>
    <mergeCell ref="F35:H35"/>
    <mergeCell ref="K35:N35"/>
    <mergeCell ref="AN35:AQ35"/>
    <mergeCell ref="AT35:AU35"/>
    <mergeCell ref="H26:I27"/>
    <mergeCell ref="M26:P27"/>
    <mergeCell ref="R26:V32"/>
    <mergeCell ref="AB27:AE27"/>
    <mergeCell ref="AM27:AU32"/>
    <mergeCell ref="H28:I29"/>
    <mergeCell ref="AB29:AE29"/>
    <mergeCell ref="AF30:AJ31"/>
    <mergeCell ref="AB31:AE31"/>
    <mergeCell ref="H32:O32"/>
    <mergeCell ref="C23:D32"/>
    <mergeCell ref="V23:W25"/>
    <mergeCell ref="H24:I25"/>
    <mergeCell ref="M24:P25"/>
    <mergeCell ref="AB25:AF25"/>
    <mergeCell ref="R20:V22"/>
    <mergeCell ref="AA20:AE20"/>
    <mergeCell ref="AA21:AB23"/>
    <mergeCell ref="AC21:AC23"/>
    <mergeCell ref="AD21:AD23"/>
    <mergeCell ref="AE21:AF23"/>
    <mergeCell ref="AM13:AU16"/>
    <mergeCell ref="H15:I16"/>
    <mergeCell ref="M15:P16"/>
    <mergeCell ref="R15:V17"/>
    <mergeCell ref="H17:I18"/>
    <mergeCell ref="M17:P18"/>
    <mergeCell ref="AM17:AU21"/>
    <mergeCell ref="R18:T19"/>
    <mergeCell ref="V18:W18"/>
    <mergeCell ref="AB18:AF18"/>
    <mergeCell ref="AG21:AH23"/>
    <mergeCell ref="AI21:AI23"/>
    <mergeCell ref="AJ21:AJ23"/>
    <mergeCell ref="AK21:AK23"/>
    <mergeCell ref="AM22:AU26"/>
    <mergeCell ref="C12:AD12"/>
    <mergeCell ref="C13:D22"/>
    <mergeCell ref="H13:I14"/>
    <mergeCell ref="M13:P14"/>
    <mergeCell ref="R13:T14"/>
    <mergeCell ref="V13:W14"/>
    <mergeCell ref="AC13:AI16"/>
    <mergeCell ref="G19:J20"/>
    <mergeCell ref="K19:P20"/>
    <mergeCell ref="Q19:Q20"/>
    <mergeCell ref="AJ2:AO2"/>
    <mergeCell ref="AP2:AU2"/>
    <mergeCell ref="C4:AU4"/>
    <mergeCell ref="C6:Z6"/>
    <mergeCell ref="C8:D10"/>
    <mergeCell ref="E8:H8"/>
    <mergeCell ref="J8:AT9"/>
    <mergeCell ref="E10:H10"/>
    <mergeCell ref="J10:AT10"/>
  </mergeCells>
  <phoneticPr fontId="12"/>
  <printOptions horizontalCentered="1" verticalCentered="1"/>
  <pageMargins left="0" right="0" top="0" bottom="0" header="0" footer="0"/>
  <pageSetup paperSize="9" scale="70"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8193" r:id="rId4" name="Check Box 1">
              <controlPr defaultSize="0" print="0" autoFill="0" autoLine="0" autoPict="0">
                <anchor moveWithCells="1">
                  <from>
                    <xdr:col>24</xdr:col>
                    <xdr:colOff>190500</xdr:colOff>
                    <xdr:row>16</xdr:row>
                    <xdr:rowOff>47625</xdr:rowOff>
                  </from>
                  <to>
                    <xdr:col>26</xdr:col>
                    <xdr:colOff>47625</xdr:colOff>
                    <xdr:row>18</xdr:row>
                    <xdr:rowOff>38100</xdr:rowOff>
                  </to>
                </anchor>
              </controlPr>
            </control>
          </mc:Choice>
        </mc:AlternateContent>
        <mc:AlternateContent xmlns:mc="http://schemas.openxmlformats.org/markup-compatibility/2006">
          <mc:Choice Requires="x14">
            <control shapeId="8194" r:id="rId5" name="Check Box 2">
              <controlPr defaultSize="0" print="0" autoFill="0" autoLine="0" autoPict="0">
                <anchor moveWithCells="1">
                  <from>
                    <xdr:col>4</xdr:col>
                    <xdr:colOff>104775</xdr:colOff>
                    <xdr:row>12</xdr:row>
                    <xdr:rowOff>47625</xdr:rowOff>
                  </from>
                  <to>
                    <xdr:col>5</xdr:col>
                    <xdr:colOff>133350</xdr:colOff>
                    <xdr:row>14</xdr:row>
                    <xdr:rowOff>47625</xdr:rowOff>
                  </to>
                </anchor>
              </controlPr>
            </control>
          </mc:Choice>
        </mc:AlternateContent>
        <mc:AlternateContent xmlns:mc="http://schemas.openxmlformats.org/markup-compatibility/2006">
          <mc:Choice Requires="x14">
            <control shapeId="8195" r:id="rId6" name="Check Box 3">
              <controlPr defaultSize="0" print="0" autoFill="0" autoLine="0" autoPict="0">
                <anchor moveWithCells="1">
                  <from>
                    <xdr:col>4</xdr:col>
                    <xdr:colOff>104775</xdr:colOff>
                    <xdr:row>14</xdr:row>
                    <xdr:rowOff>47625</xdr:rowOff>
                  </from>
                  <to>
                    <xdr:col>5</xdr:col>
                    <xdr:colOff>142875</xdr:colOff>
                    <xdr:row>16</xdr:row>
                    <xdr:rowOff>47625</xdr:rowOff>
                  </to>
                </anchor>
              </controlPr>
            </control>
          </mc:Choice>
        </mc:AlternateContent>
        <mc:AlternateContent xmlns:mc="http://schemas.openxmlformats.org/markup-compatibility/2006">
          <mc:Choice Requires="x14">
            <control shapeId="8196" r:id="rId7" name="Check Box 4">
              <controlPr defaultSize="0" print="0" autoFill="0" autoLine="0" autoPict="0">
                <anchor moveWithCells="1">
                  <from>
                    <xdr:col>4</xdr:col>
                    <xdr:colOff>104775</xdr:colOff>
                    <xdr:row>16</xdr:row>
                    <xdr:rowOff>47625</xdr:rowOff>
                  </from>
                  <to>
                    <xdr:col>5</xdr:col>
                    <xdr:colOff>142875</xdr:colOff>
                    <xdr:row>18</xdr:row>
                    <xdr:rowOff>47625</xdr:rowOff>
                  </to>
                </anchor>
              </controlPr>
            </control>
          </mc:Choice>
        </mc:AlternateContent>
        <mc:AlternateContent xmlns:mc="http://schemas.openxmlformats.org/markup-compatibility/2006">
          <mc:Choice Requires="x14">
            <control shapeId="8197" r:id="rId8" name="Check Box 5">
              <controlPr defaultSize="0" print="0" autoFill="0" autoLine="0" autoPict="0">
                <anchor moveWithCells="1">
                  <from>
                    <xdr:col>4</xdr:col>
                    <xdr:colOff>104775</xdr:colOff>
                    <xdr:row>18</xdr:row>
                    <xdr:rowOff>57150</xdr:rowOff>
                  </from>
                  <to>
                    <xdr:col>5</xdr:col>
                    <xdr:colOff>142875</xdr:colOff>
                    <xdr:row>19</xdr:row>
                    <xdr:rowOff>161925</xdr:rowOff>
                  </to>
                </anchor>
              </controlPr>
            </control>
          </mc:Choice>
        </mc:AlternateContent>
        <mc:AlternateContent xmlns:mc="http://schemas.openxmlformats.org/markup-compatibility/2006">
          <mc:Choice Requires="x14">
            <control shapeId="8198" r:id="rId9" name="Check Box 6">
              <controlPr defaultSize="0" print="0" autoFill="0" autoLine="0" autoPict="0">
                <anchor moveWithCells="1">
                  <from>
                    <xdr:col>4</xdr:col>
                    <xdr:colOff>104775</xdr:colOff>
                    <xdr:row>23</xdr:row>
                    <xdr:rowOff>47625</xdr:rowOff>
                  </from>
                  <to>
                    <xdr:col>5</xdr:col>
                    <xdr:colOff>142875</xdr:colOff>
                    <xdr:row>25</xdr:row>
                    <xdr:rowOff>38100</xdr:rowOff>
                  </to>
                </anchor>
              </controlPr>
            </control>
          </mc:Choice>
        </mc:AlternateContent>
        <mc:AlternateContent xmlns:mc="http://schemas.openxmlformats.org/markup-compatibility/2006">
          <mc:Choice Requires="x14">
            <control shapeId="8199" r:id="rId10" name="Check Box 7">
              <controlPr defaultSize="0" print="0" autoFill="0" autoLine="0" autoPict="0">
                <anchor moveWithCells="1">
                  <from>
                    <xdr:col>4</xdr:col>
                    <xdr:colOff>104775</xdr:colOff>
                    <xdr:row>25</xdr:row>
                    <xdr:rowOff>28575</xdr:rowOff>
                  </from>
                  <to>
                    <xdr:col>5</xdr:col>
                    <xdr:colOff>142875</xdr:colOff>
                    <xdr:row>27</xdr:row>
                    <xdr:rowOff>28575</xdr:rowOff>
                  </to>
                </anchor>
              </controlPr>
            </control>
          </mc:Choice>
        </mc:AlternateContent>
        <mc:AlternateContent xmlns:mc="http://schemas.openxmlformats.org/markup-compatibility/2006">
          <mc:Choice Requires="x14">
            <control shapeId="8200" r:id="rId11" name="Check Box 8">
              <controlPr defaultSize="0" print="0" autoFill="0" autoLine="0" autoPict="0">
                <anchor moveWithCells="1">
                  <from>
                    <xdr:col>5</xdr:col>
                    <xdr:colOff>9525</xdr:colOff>
                    <xdr:row>27</xdr:row>
                    <xdr:rowOff>38100</xdr:rowOff>
                  </from>
                  <to>
                    <xdr:col>5</xdr:col>
                    <xdr:colOff>142875</xdr:colOff>
                    <xdr:row>29</xdr:row>
                    <xdr:rowOff>38100</xdr:rowOff>
                  </to>
                </anchor>
              </controlPr>
            </control>
          </mc:Choice>
        </mc:AlternateContent>
        <mc:AlternateContent xmlns:mc="http://schemas.openxmlformats.org/markup-compatibility/2006">
          <mc:Choice Requires="x14">
            <control shapeId="8201" r:id="rId12" name="Check Box 9">
              <controlPr defaultSize="0" print="0" autoFill="0" autoLine="0" autoPict="0">
                <anchor moveWithCells="1">
                  <from>
                    <xdr:col>24</xdr:col>
                    <xdr:colOff>200025</xdr:colOff>
                    <xdr:row>29</xdr:row>
                    <xdr:rowOff>28575</xdr:rowOff>
                  </from>
                  <to>
                    <xdr:col>26</xdr:col>
                    <xdr:colOff>57150</xdr:colOff>
                    <xdr:row>31</xdr:row>
                    <xdr:rowOff>38100</xdr:rowOff>
                  </to>
                </anchor>
              </controlPr>
            </control>
          </mc:Choice>
        </mc:AlternateContent>
        <mc:AlternateContent xmlns:mc="http://schemas.openxmlformats.org/markup-compatibility/2006">
          <mc:Choice Requires="x14">
            <control shapeId="8202" r:id="rId13" name="Check Box 10">
              <controlPr defaultSize="0" print="0" autoFill="0" autoLine="0" autoPict="0">
                <anchor moveWithCells="1">
                  <from>
                    <xdr:col>24</xdr:col>
                    <xdr:colOff>200025</xdr:colOff>
                    <xdr:row>27</xdr:row>
                    <xdr:rowOff>47625</xdr:rowOff>
                  </from>
                  <to>
                    <xdr:col>26</xdr:col>
                    <xdr:colOff>47625</xdr:colOff>
                    <xdr:row>29</xdr:row>
                    <xdr:rowOff>38100</xdr:rowOff>
                  </to>
                </anchor>
              </controlPr>
            </control>
          </mc:Choice>
        </mc:AlternateContent>
        <mc:AlternateContent xmlns:mc="http://schemas.openxmlformats.org/markup-compatibility/2006">
          <mc:Choice Requires="x14">
            <control shapeId="8203" r:id="rId14" name="Check Box 11">
              <controlPr defaultSize="0" print="0" autoFill="0" autoLine="0" autoPict="0">
                <anchor moveWithCells="1">
                  <from>
                    <xdr:col>24</xdr:col>
                    <xdr:colOff>200025</xdr:colOff>
                    <xdr:row>25</xdr:row>
                    <xdr:rowOff>9525</xdr:rowOff>
                  </from>
                  <to>
                    <xdr:col>26</xdr:col>
                    <xdr:colOff>57150</xdr:colOff>
                    <xdr:row>27</xdr:row>
                    <xdr:rowOff>66675</xdr:rowOff>
                  </to>
                </anchor>
              </controlPr>
            </control>
          </mc:Choice>
        </mc:AlternateContent>
        <mc:AlternateContent xmlns:mc="http://schemas.openxmlformats.org/markup-compatibility/2006">
          <mc:Choice Requires="x14">
            <control shapeId="8204" r:id="rId15" name="Check Box 12">
              <controlPr defaultSize="0" print="0" autoFill="0" autoLine="0" autoPict="0">
                <anchor moveWithCells="1">
                  <from>
                    <xdr:col>24</xdr:col>
                    <xdr:colOff>190500</xdr:colOff>
                    <xdr:row>23</xdr:row>
                    <xdr:rowOff>57150</xdr:rowOff>
                  </from>
                  <to>
                    <xdr:col>26</xdr:col>
                    <xdr:colOff>38100</xdr:colOff>
                    <xdr:row>25</xdr:row>
                    <xdr:rowOff>19050</xdr:rowOff>
                  </to>
                </anchor>
              </controlPr>
            </control>
          </mc:Choice>
        </mc:AlternateContent>
        <mc:AlternateContent xmlns:mc="http://schemas.openxmlformats.org/markup-compatibility/2006">
          <mc:Choice Requires="x14">
            <control shapeId="8205" r:id="rId16" name="Check Box 13">
              <controlPr defaultSize="0" print="0" autoFill="0" autoLine="0" autoPict="0">
                <anchor moveWithCells="1">
                  <from>
                    <xdr:col>9</xdr:col>
                    <xdr:colOff>76200</xdr:colOff>
                    <xdr:row>12</xdr:row>
                    <xdr:rowOff>38100</xdr:rowOff>
                  </from>
                  <to>
                    <xdr:col>11</xdr:col>
                    <xdr:colOff>47625</xdr:colOff>
                    <xdr:row>14</xdr:row>
                    <xdr:rowOff>38100</xdr:rowOff>
                  </to>
                </anchor>
              </controlPr>
            </control>
          </mc:Choice>
        </mc:AlternateContent>
        <mc:AlternateContent xmlns:mc="http://schemas.openxmlformats.org/markup-compatibility/2006">
          <mc:Choice Requires="x14">
            <control shapeId="8206" r:id="rId17" name="Check Box 14">
              <controlPr defaultSize="0" print="0" autoFill="0" autoLine="0" autoPict="0">
                <anchor moveWithCells="1">
                  <from>
                    <xdr:col>9</xdr:col>
                    <xdr:colOff>76200</xdr:colOff>
                    <xdr:row>14</xdr:row>
                    <xdr:rowOff>38100</xdr:rowOff>
                  </from>
                  <to>
                    <xdr:col>11</xdr:col>
                    <xdr:colOff>47625</xdr:colOff>
                    <xdr:row>16</xdr:row>
                    <xdr:rowOff>38100</xdr:rowOff>
                  </to>
                </anchor>
              </controlPr>
            </control>
          </mc:Choice>
        </mc:AlternateContent>
        <mc:AlternateContent xmlns:mc="http://schemas.openxmlformats.org/markup-compatibility/2006">
          <mc:Choice Requires="x14">
            <control shapeId="8207" r:id="rId18" name="Check Box 15">
              <controlPr defaultSize="0" print="0" autoFill="0" autoLine="0" autoPict="0">
                <anchor moveWithCells="1">
                  <from>
                    <xdr:col>9</xdr:col>
                    <xdr:colOff>76200</xdr:colOff>
                    <xdr:row>16</xdr:row>
                    <xdr:rowOff>38100</xdr:rowOff>
                  </from>
                  <to>
                    <xdr:col>11</xdr:col>
                    <xdr:colOff>47625</xdr:colOff>
                    <xdr:row>18</xdr:row>
                    <xdr:rowOff>38100</xdr:rowOff>
                  </to>
                </anchor>
              </controlPr>
            </control>
          </mc:Choice>
        </mc:AlternateContent>
        <mc:AlternateContent xmlns:mc="http://schemas.openxmlformats.org/markup-compatibility/2006">
          <mc:Choice Requires="x14">
            <control shapeId="8208" r:id="rId19" name="Check Box 16">
              <controlPr defaultSize="0" print="0" autoFill="0" autoLine="0" autoPict="0">
                <anchor moveWithCells="1">
                  <from>
                    <xdr:col>9</xdr:col>
                    <xdr:colOff>76200</xdr:colOff>
                    <xdr:row>23</xdr:row>
                    <xdr:rowOff>47625</xdr:rowOff>
                  </from>
                  <to>
                    <xdr:col>11</xdr:col>
                    <xdr:colOff>47625</xdr:colOff>
                    <xdr:row>25</xdr:row>
                    <xdr:rowOff>38100</xdr:rowOff>
                  </to>
                </anchor>
              </controlPr>
            </control>
          </mc:Choice>
        </mc:AlternateContent>
        <mc:AlternateContent xmlns:mc="http://schemas.openxmlformats.org/markup-compatibility/2006">
          <mc:Choice Requires="x14">
            <control shapeId="8209" r:id="rId20" name="Check Box 17">
              <controlPr defaultSize="0" print="0" autoFill="0" autoLine="0" autoPict="0">
                <anchor moveWithCells="1">
                  <from>
                    <xdr:col>9</xdr:col>
                    <xdr:colOff>76200</xdr:colOff>
                    <xdr:row>25</xdr:row>
                    <xdr:rowOff>38100</xdr:rowOff>
                  </from>
                  <to>
                    <xdr:col>11</xdr:col>
                    <xdr:colOff>47625</xdr:colOff>
                    <xdr:row>27</xdr:row>
                    <xdr:rowOff>38100</xdr:rowOff>
                  </to>
                </anchor>
              </controlPr>
            </control>
          </mc:Choice>
        </mc:AlternateContent>
        <mc:AlternateContent xmlns:mc="http://schemas.openxmlformats.org/markup-compatibility/2006">
          <mc:Choice Requires="x14">
            <control shapeId="8210" r:id="rId21" name="Check Box 18">
              <controlPr defaultSize="0" print="0" autoFill="0" autoLine="0" autoPict="0">
                <anchor moveWithCells="1">
                  <from>
                    <xdr:col>16</xdr:col>
                    <xdr:colOff>209550</xdr:colOff>
                    <xdr:row>57</xdr:row>
                    <xdr:rowOff>123825</xdr:rowOff>
                  </from>
                  <to>
                    <xdr:col>17</xdr:col>
                    <xdr:colOff>142875</xdr:colOff>
                    <xdr:row>59</xdr:row>
                    <xdr:rowOff>19050</xdr:rowOff>
                  </to>
                </anchor>
              </controlPr>
            </control>
          </mc:Choice>
        </mc:AlternateContent>
        <mc:AlternateContent xmlns:mc="http://schemas.openxmlformats.org/markup-compatibility/2006">
          <mc:Choice Requires="x14">
            <control shapeId="8211" r:id="rId22" name="Check Box 19">
              <controlPr defaultSize="0" print="0" autoFill="0" autoLine="0" autoPict="0" altText="_x000a_">
                <anchor moveWithCells="1">
                  <from>
                    <xdr:col>16</xdr:col>
                    <xdr:colOff>219075</xdr:colOff>
                    <xdr:row>59</xdr:row>
                    <xdr:rowOff>123825</xdr:rowOff>
                  </from>
                  <to>
                    <xdr:col>17</xdr:col>
                    <xdr:colOff>152400</xdr:colOff>
                    <xdr:row>61</xdr:row>
                    <xdr:rowOff>9525</xdr:rowOff>
                  </to>
                </anchor>
              </controlPr>
            </control>
          </mc:Choice>
        </mc:AlternateContent>
        <mc:AlternateContent xmlns:mc="http://schemas.openxmlformats.org/markup-compatibility/2006">
          <mc:Choice Requires="x14">
            <control shapeId="8212" r:id="rId23" name="Check Box 20">
              <controlPr defaultSize="0" print="0" autoFill="0" autoLine="0" autoPict="0">
                <anchor moveWithCells="1">
                  <from>
                    <xdr:col>16</xdr:col>
                    <xdr:colOff>219075</xdr:colOff>
                    <xdr:row>61</xdr:row>
                    <xdr:rowOff>104775</xdr:rowOff>
                  </from>
                  <to>
                    <xdr:col>17</xdr:col>
                    <xdr:colOff>152400</xdr:colOff>
                    <xdr:row>63</xdr:row>
                    <xdr:rowOff>9525</xdr:rowOff>
                  </to>
                </anchor>
              </controlPr>
            </control>
          </mc:Choice>
        </mc:AlternateContent>
        <mc:AlternateContent xmlns:mc="http://schemas.openxmlformats.org/markup-compatibility/2006">
          <mc:Choice Requires="x14">
            <control shapeId="8213" r:id="rId24" name="Check Box 21">
              <controlPr defaultSize="0" print="0" autoFill="0" autoLine="0" autoPict="0">
                <anchor moveWithCells="1">
                  <from>
                    <xdr:col>31</xdr:col>
                    <xdr:colOff>295275</xdr:colOff>
                    <xdr:row>57</xdr:row>
                    <xdr:rowOff>123825</xdr:rowOff>
                  </from>
                  <to>
                    <xdr:col>32</xdr:col>
                    <xdr:colOff>161925</xdr:colOff>
                    <xdr:row>59</xdr:row>
                    <xdr:rowOff>19050</xdr:rowOff>
                  </to>
                </anchor>
              </controlPr>
            </control>
          </mc:Choice>
        </mc:AlternateContent>
        <mc:AlternateContent xmlns:mc="http://schemas.openxmlformats.org/markup-compatibility/2006">
          <mc:Choice Requires="x14">
            <control shapeId="8214" r:id="rId25" name="Check Box 22">
              <controlPr defaultSize="0" print="0" autoFill="0" autoLine="0" autoPict="0">
                <anchor moveWithCells="1">
                  <from>
                    <xdr:col>31</xdr:col>
                    <xdr:colOff>295275</xdr:colOff>
                    <xdr:row>59</xdr:row>
                    <xdr:rowOff>104775</xdr:rowOff>
                  </from>
                  <to>
                    <xdr:col>32</xdr:col>
                    <xdr:colOff>161925</xdr:colOff>
                    <xdr:row>60</xdr:row>
                    <xdr:rowOff>161925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N148"/>
  <sheetViews>
    <sheetView showZeros="0" zoomScale="80" zoomScaleNormal="80" workbookViewId="0">
      <selection activeCell="AX100" sqref="AX100"/>
    </sheetView>
  </sheetViews>
  <sheetFormatPr defaultColWidth="9" defaultRowHeight="15" customHeight="1"/>
  <cols>
    <col min="1" max="1" width="3.125" style="300" customWidth="1"/>
    <col min="2" max="2" width="13.25" style="300" customWidth="1"/>
    <col min="3" max="3" width="1.625" style="300" customWidth="1"/>
    <col min="4" max="4" width="2.375" style="300" customWidth="1"/>
    <col min="5" max="5" width="2.5" style="300" customWidth="1"/>
    <col min="6" max="6" width="2.75" style="300" customWidth="1"/>
    <col min="7" max="7" width="2.25" style="300" customWidth="1"/>
    <col min="8" max="8" width="4.75" style="300" customWidth="1"/>
    <col min="9" max="9" width="4.375" style="300" customWidth="1"/>
    <col min="10" max="10" width="2.75" style="300" customWidth="1"/>
    <col min="11" max="11" width="1.125" style="300" customWidth="1"/>
    <col min="12" max="13" width="1.25" style="300" customWidth="1"/>
    <col min="14" max="14" width="2.25" style="300" customWidth="1"/>
    <col min="15" max="15" width="5" style="300" customWidth="1"/>
    <col min="16" max="16" width="2.5" style="300" customWidth="1"/>
    <col min="17" max="17" width="4.75" style="300" customWidth="1"/>
    <col min="18" max="18" width="4" style="300" customWidth="1"/>
    <col min="19" max="19" width="2.375" style="300" customWidth="1"/>
    <col min="20" max="20" width="2.5" style="300" customWidth="1"/>
    <col min="21" max="21" width="7.875" style="300" customWidth="1"/>
    <col min="22" max="22" width="5.125" style="300" customWidth="1"/>
    <col min="23" max="23" width="2.5" style="300" customWidth="1"/>
    <col min="24" max="24" width="7.875" style="300" customWidth="1"/>
    <col min="25" max="25" width="2.5" style="300" customWidth="1"/>
    <col min="26" max="26" width="3.625" style="300" customWidth="1"/>
    <col min="27" max="27" width="2.75" style="300" customWidth="1"/>
    <col min="28" max="28" width="1.75" style="300" customWidth="1"/>
    <col min="29" max="29" width="1.875" style="300" customWidth="1"/>
    <col min="30" max="30" width="4.25" style="300" customWidth="1"/>
    <col min="31" max="32" width="3.625" style="300" customWidth="1"/>
    <col min="33" max="33" width="2.375" style="300" customWidth="1"/>
    <col min="34" max="34" width="2.875" style="300" customWidth="1"/>
    <col min="35" max="35" width="2.625" style="300" customWidth="1"/>
    <col min="36" max="36" width="9.75" style="300" customWidth="1"/>
    <col min="37" max="37" width="5.375" style="300" customWidth="1"/>
    <col min="38" max="38" width="2.125" style="300" customWidth="1"/>
    <col min="39" max="39" width="1.875" style="300" customWidth="1"/>
    <col min="40" max="40" width="2.125" style="300" customWidth="1"/>
    <col min="41" max="41" width="2.625" style="300" customWidth="1"/>
    <col min="42" max="50" width="1.625" style="300" customWidth="1"/>
    <col min="51" max="51" width="6.5" style="300" customWidth="1"/>
    <col min="52" max="54" width="9" style="300"/>
    <col min="55" max="55" width="10.5" style="300" bestFit="1" customWidth="1"/>
    <col min="56" max="58" width="9" style="300"/>
    <col min="59" max="63" width="11.375" style="300" bestFit="1" customWidth="1"/>
    <col min="64" max="65" width="9" style="300" customWidth="1"/>
    <col min="66" max="66" width="10.75" style="300" bestFit="1" customWidth="1"/>
    <col min="67" max="67" width="9.5" style="300" bestFit="1" customWidth="1"/>
    <col min="68" max="16384" width="9" style="300"/>
  </cols>
  <sheetData>
    <row r="1" spans="1:51" ht="44.25" customHeight="1">
      <c r="A1" s="574"/>
      <c r="B1" s="574"/>
      <c r="C1" s="574"/>
      <c r="D1" s="574"/>
      <c r="E1" s="574"/>
      <c r="F1" s="574"/>
      <c r="G1" s="574"/>
      <c r="H1" s="574"/>
      <c r="I1" s="574"/>
      <c r="J1" s="574"/>
      <c r="K1" s="574"/>
      <c r="L1" s="574"/>
      <c r="M1" s="574"/>
      <c r="N1" s="574"/>
      <c r="O1" s="574"/>
      <c r="P1" s="574"/>
      <c r="Q1" s="574"/>
      <c r="R1" s="574"/>
      <c r="S1" s="574"/>
      <c r="T1" s="574"/>
      <c r="U1" s="574"/>
      <c r="V1" s="574"/>
      <c r="W1" s="574"/>
      <c r="X1" s="574"/>
      <c r="Y1" s="574"/>
      <c r="Z1" s="574"/>
      <c r="AA1" s="574"/>
      <c r="AB1" s="574"/>
      <c r="AC1" s="574"/>
      <c r="AD1" s="574"/>
      <c r="AE1" s="574"/>
      <c r="AF1" s="574"/>
      <c r="AG1" s="574"/>
      <c r="AH1" s="574"/>
      <c r="AI1" s="574"/>
      <c r="AJ1" s="574"/>
      <c r="AK1" s="574"/>
      <c r="AL1" s="574"/>
      <c r="AM1" s="574"/>
      <c r="AN1" s="574"/>
      <c r="AO1" s="574"/>
      <c r="AP1" s="574"/>
      <c r="AQ1" s="574"/>
      <c r="AR1" s="574"/>
      <c r="AS1" s="574"/>
      <c r="AT1" s="574"/>
      <c r="AU1" s="574"/>
      <c r="AV1" s="574"/>
      <c r="AW1" s="574"/>
      <c r="AX1" s="574"/>
      <c r="AY1" s="574"/>
    </row>
    <row r="2" spans="1:51" ht="24" customHeight="1">
      <c r="A2" s="574"/>
      <c r="B2" s="574"/>
      <c r="C2" s="574"/>
      <c r="D2" s="574"/>
      <c r="E2" s="574"/>
      <c r="F2" s="574"/>
      <c r="G2" s="574"/>
      <c r="H2" s="574"/>
      <c r="I2" s="574"/>
      <c r="J2" s="574"/>
      <c r="K2" s="574"/>
      <c r="L2" s="574"/>
      <c r="M2" s="574"/>
      <c r="N2" s="574"/>
      <c r="O2" s="574"/>
      <c r="P2" s="574"/>
      <c r="Q2" s="574"/>
      <c r="R2" s="574"/>
      <c r="S2" s="574"/>
      <c r="T2" s="574"/>
      <c r="U2" s="574"/>
      <c r="V2" s="574"/>
      <c r="W2" s="574"/>
      <c r="X2" s="574"/>
      <c r="Y2" s="574"/>
      <c r="Z2" s="574"/>
      <c r="AA2" s="574"/>
      <c r="AB2" s="574"/>
      <c r="AC2" s="574"/>
      <c r="AD2" s="574"/>
      <c r="AE2" s="574"/>
      <c r="AF2" s="574"/>
      <c r="AG2" s="574"/>
      <c r="AH2" s="574"/>
      <c r="AI2" s="574"/>
      <c r="AJ2" s="574"/>
      <c r="AK2" s="535"/>
      <c r="AL2" s="535"/>
      <c r="AM2" s="535"/>
      <c r="AN2" s="535"/>
      <c r="AO2" s="535"/>
      <c r="AP2" s="574"/>
      <c r="AQ2" s="574"/>
      <c r="AR2" s="574"/>
      <c r="AS2" s="574"/>
      <c r="AT2" s="574"/>
      <c r="AU2" s="574"/>
      <c r="AV2" s="574"/>
      <c r="AW2" s="574"/>
      <c r="AX2" s="574"/>
      <c r="AY2" s="574"/>
    </row>
    <row r="3" spans="1:51" ht="12.75" customHeight="1">
      <c r="A3" s="574"/>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c r="AD3" s="574"/>
      <c r="AE3" s="574"/>
      <c r="AF3" s="574"/>
      <c r="AG3" s="574"/>
      <c r="AH3" s="574"/>
      <c r="AI3" s="574"/>
      <c r="AJ3" s="574"/>
      <c r="AK3" s="574"/>
      <c r="AL3" s="574"/>
      <c r="AM3" s="574"/>
      <c r="AN3" s="574"/>
      <c r="AO3" s="574"/>
      <c r="AP3" s="574"/>
      <c r="AQ3" s="574"/>
      <c r="AR3" s="574"/>
      <c r="AS3" s="574"/>
      <c r="AT3" s="574"/>
      <c r="AU3" s="574"/>
      <c r="AV3" s="574"/>
      <c r="AW3" s="574"/>
      <c r="AX3" s="574"/>
      <c r="AY3" s="574"/>
    </row>
    <row r="4" spans="1:51" ht="24.95" customHeight="1">
      <c r="A4" s="574"/>
      <c r="B4" s="574"/>
      <c r="C4" s="7149" t="s">
        <v>418</v>
      </c>
      <c r="D4" s="7149"/>
      <c r="E4" s="7149"/>
      <c r="F4" s="7149"/>
      <c r="G4" s="7149"/>
      <c r="H4" s="7149"/>
      <c r="I4" s="7149"/>
      <c r="J4" s="7149"/>
      <c r="K4" s="7149"/>
      <c r="L4" s="7149"/>
      <c r="M4" s="7149"/>
      <c r="N4" s="7149"/>
      <c r="O4" s="7149"/>
      <c r="P4" s="7149"/>
      <c r="Q4" s="7149"/>
      <c r="R4" s="7149"/>
      <c r="S4" s="7149"/>
      <c r="T4" s="7149"/>
      <c r="U4" s="7149"/>
      <c r="V4" s="7149"/>
      <c r="W4" s="7149"/>
      <c r="X4" s="7149"/>
      <c r="Y4" s="7149"/>
      <c r="Z4" s="7149"/>
      <c r="AA4" s="7149"/>
      <c r="AB4" s="7149"/>
      <c r="AC4" s="7149"/>
      <c r="AD4" s="7149"/>
      <c r="AE4" s="7149"/>
      <c r="AF4" s="7149"/>
      <c r="AG4" s="7149"/>
      <c r="AH4" s="7149"/>
      <c r="AI4" s="7149"/>
      <c r="AJ4" s="7149"/>
      <c r="AK4" s="7149"/>
      <c r="AL4" s="7149"/>
      <c r="AM4" s="7149"/>
      <c r="AN4" s="7149"/>
      <c r="AO4" s="574"/>
      <c r="AP4" s="574"/>
      <c r="AQ4" s="574"/>
      <c r="AR4" s="574"/>
      <c r="AS4" s="574"/>
      <c r="AT4" s="574"/>
      <c r="AU4" s="574"/>
      <c r="AV4" s="574"/>
      <c r="AW4" s="574"/>
      <c r="AX4" s="574"/>
      <c r="AY4" s="574"/>
    </row>
    <row r="5" spans="1:51" ht="28.5" customHeight="1">
      <c r="A5" s="574"/>
      <c r="B5" s="574"/>
      <c r="C5" s="7150" t="s">
        <v>419</v>
      </c>
      <c r="D5" s="7150"/>
      <c r="E5" s="7150"/>
      <c r="F5" s="7150"/>
      <c r="G5" s="7150"/>
      <c r="H5" s="7150"/>
      <c r="I5" s="7150"/>
      <c r="J5" s="7150"/>
      <c r="K5" s="7150"/>
      <c r="L5" s="7150"/>
      <c r="M5" s="7150"/>
      <c r="N5" s="7150"/>
      <c r="O5" s="7150"/>
      <c r="P5" s="7150"/>
      <c r="Q5" s="7150"/>
      <c r="R5" s="7150"/>
      <c r="S5" s="7150"/>
      <c r="T5" s="7150"/>
      <c r="U5" s="7150"/>
      <c r="V5" s="7150"/>
      <c r="W5" s="7150"/>
      <c r="X5" s="7150"/>
      <c r="Y5" s="7150"/>
      <c r="Z5" s="7150"/>
      <c r="AA5" s="7150"/>
      <c r="AB5" s="7150"/>
      <c r="AC5" s="7150"/>
      <c r="AD5" s="7150"/>
      <c r="AE5" s="7150"/>
      <c r="AF5" s="7150"/>
      <c r="AG5" s="7150"/>
      <c r="AH5" s="7150"/>
      <c r="AI5" s="545"/>
      <c r="AJ5" s="545"/>
      <c r="AK5" s="545"/>
      <c r="AL5" s="545"/>
      <c r="AM5" s="545"/>
      <c r="AN5" s="545"/>
      <c r="AO5" s="545"/>
      <c r="AP5" s="545"/>
      <c r="AQ5" s="545"/>
      <c r="AR5" s="545"/>
      <c r="AS5" s="545"/>
      <c r="AT5" s="574"/>
      <c r="AU5" s="574"/>
      <c r="AV5" s="574"/>
      <c r="AW5" s="574"/>
      <c r="AX5" s="574"/>
      <c r="AY5" s="574"/>
    </row>
    <row r="6" spans="1:51" ht="22.5" customHeight="1">
      <c r="A6" s="574"/>
      <c r="B6" s="574"/>
      <c r="C6" s="583"/>
      <c r="D6" s="7151" t="s">
        <v>420</v>
      </c>
      <c r="E6" s="7151"/>
      <c r="F6" s="7152" t="s">
        <v>421</v>
      </c>
      <c r="G6" s="7152"/>
      <c r="H6" s="7152"/>
      <c r="I6" s="7152"/>
      <c r="J6" s="7152"/>
      <c r="K6" s="7153" t="s">
        <v>422</v>
      </c>
      <c r="L6" s="7154"/>
      <c r="M6" s="7154"/>
      <c r="N6" s="7154"/>
      <c r="O6" s="7154"/>
      <c r="P6" s="7154"/>
      <c r="Q6" s="7154"/>
      <c r="R6" s="7154"/>
      <c r="S6" s="7154"/>
      <c r="T6" s="7154"/>
      <c r="U6" s="7154"/>
      <c r="V6" s="7154"/>
      <c r="W6" s="7154"/>
      <c r="X6" s="7154"/>
      <c r="Y6" s="7154"/>
      <c r="Z6" s="7154"/>
      <c r="AA6" s="7154"/>
      <c r="AB6" s="7155"/>
      <c r="AC6" s="7156" t="s">
        <v>423</v>
      </c>
      <c r="AD6" s="7157"/>
      <c r="AE6" s="7152" t="s">
        <v>424</v>
      </c>
      <c r="AF6" s="7152"/>
      <c r="AG6" s="7158"/>
      <c r="AH6" s="583"/>
      <c r="AI6" s="7159" t="s">
        <v>425</v>
      </c>
      <c r="AJ6" s="7159"/>
      <c r="AK6" s="7159"/>
      <c r="AL6" s="7159"/>
      <c r="AM6" s="7159"/>
      <c r="AN6" s="7159"/>
      <c r="AO6" s="583"/>
      <c r="AP6" s="545"/>
      <c r="AQ6" s="545"/>
      <c r="AR6" s="545"/>
      <c r="AS6" s="545"/>
      <c r="AT6" s="574"/>
      <c r="AU6" s="574"/>
      <c r="AV6" s="574"/>
      <c r="AW6" s="574"/>
      <c r="AX6" s="574"/>
      <c r="AY6" s="574"/>
    </row>
    <row r="7" spans="1:51" ht="22.5" customHeight="1">
      <c r="A7" s="574"/>
      <c r="B7" s="574"/>
      <c r="C7" s="583"/>
      <c r="D7" s="7160" t="s">
        <v>426</v>
      </c>
      <c r="E7" s="7160"/>
      <c r="F7" s="7152"/>
      <c r="G7" s="7152"/>
      <c r="H7" s="7152"/>
      <c r="I7" s="7152"/>
      <c r="J7" s="7152"/>
      <c r="K7" s="7139" t="s">
        <v>427</v>
      </c>
      <c r="L7" s="7079"/>
      <c r="M7" s="7079"/>
      <c r="N7" s="7079"/>
      <c r="O7" s="7079"/>
      <c r="P7" s="7079"/>
      <c r="Q7" s="7079"/>
      <c r="R7" s="7079"/>
      <c r="S7" s="7079"/>
      <c r="T7" s="7079"/>
      <c r="U7" s="7079"/>
      <c r="V7" s="7139" t="s">
        <v>428</v>
      </c>
      <c r="W7" s="7079"/>
      <c r="X7" s="7079"/>
      <c r="Y7" s="7079"/>
      <c r="Z7" s="7079"/>
      <c r="AA7" s="7079"/>
      <c r="AB7" s="7140"/>
      <c r="AC7" s="7141" t="s">
        <v>429</v>
      </c>
      <c r="AD7" s="7142"/>
      <c r="AE7" s="7152"/>
      <c r="AF7" s="7152"/>
      <c r="AG7" s="7158"/>
      <c r="AH7" s="583"/>
      <c r="AI7" s="7143" t="s">
        <v>430</v>
      </c>
      <c r="AJ7" s="7143"/>
      <c r="AK7" s="7143"/>
      <c r="AL7" s="7143"/>
      <c r="AM7" s="7143"/>
      <c r="AN7" s="7143"/>
      <c r="AO7" s="583"/>
      <c r="AP7" s="545"/>
      <c r="AQ7" s="545"/>
      <c r="AR7" s="545"/>
      <c r="AS7" s="545"/>
      <c r="AT7" s="574"/>
      <c r="AU7" s="574"/>
      <c r="AV7" s="574"/>
      <c r="AW7" s="574"/>
      <c r="AX7" s="574"/>
      <c r="AY7" s="574"/>
    </row>
    <row r="8" spans="1:51" ht="38.25" customHeight="1">
      <c r="A8" s="574"/>
      <c r="B8" s="574"/>
      <c r="C8" s="7144" t="s">
        <v>431</v>
      </c>
      <c r="D8" s="7144"/>
      <c r="E8" s="7144"/>
      <c r="F8" s="7144"/>
      <c r="G8" s="7144"/>
      <c r="H8" s="7144"/>
      <c r="I8" s="7144"/>
      <c r="J8" s="7144"/>
      <c r="K8" s="7145" t="s">
        <v>432</v>
      </c>
      <c r="L8" s="7146"/>
      <c r="M8" s="7146"/>
      <c r="N8" s="7146"/>
      <c r="O8" s="7146"/>
      <c r="P8" s="7146"/>
      <c r="Q8" s="7146"/>
      <c r="R8" s="7146"/>
      <c r="S8" s="7146"/>
      <c r="T8" s="7146"/>
      <c r="U8" s="7146"/>
      <c r="V8" s="7145"/>
      <c r="W8" s="7146"/>
      <c r="X8" s="7146"/>
      <c r="Y8" s="7146"/>
      <c r="Z8" s="7146"/>
      <c r="AA8" s="7146"/>
      <c r="AB8" s="7147"/>
      <c r="AC8" s="7145" t="s">
        <v>1339</v>
      </c>
      <c r="AD8" s="7146"/>
      <c r="AE8" s="7146"/>
      <c r="AF8" s="7146"/>
      <c r="AG8" s="7147"/>
      <c r="AH8" s="7148">
        <v>2506200</v>
      </c>
      <c r="AI8" s="7148"/>
      <c r="AJ8" s="7148"/>
      <c r="AK8" s="7148"/>
      <c r="AL8" s="7148"/>
      <c r="AM8" s="7148"/>
      <c r="AN8" s="7148"/>
      <c r="AO8" s="689"/>
      <c r="AP8" s="545"/>
      <c r="AQ8" s="545"/>
      <c r="AR8" s="545"/>
      <c r="AS8" s="545"/>
      <c r="AT8" s="574"/>
      <c r="AU8" s="574"/>
      <c r="AV8" s="574"/>
      <c r="AW8" s="574"/>
      <c r="AX8" s="574"/>
      <c r="AY8" s="574"/>
    </row>
    <row r="9" spans="1:51" ht="38.25" customHeight="1">
      <c r="A9" s="574"/>
      <c r="B9" s="574"/>
      <c r="C9" s="7169"/>
      <c r="D9" s="7169"/>
      <c r="E9" s="7169"/>
      <c r="F9" s="7169"/>
      <c r="G9" s="7169"/>
      <c r="H9" s="7169"/>
      <c r="I9" s="7169"/>
      <c r="J9" s="7169"/>
      <c r="K9" s="7170"/>
      <c r="L9" s="7169"/>
      <c r="M9" s="7169"/>
      <c r="N9" s="7169"/>
      <c r="O9" s="7169"/>
      <c r="P9" s="7169"/>
      <c r="Q9" s="7169"/>
      <c r="R9" s="7169"/>
      <c r="S9" s="7169"/>
      <c r="T9" s="7169"/>
      <c r="U9" s="7169"/>
      <c r="V9" s="7170"/>
      <c r="W9" s="7169"/>
      <c r="X9" s="7169"/>
      <c r="Y9" s="7169"/>
      <c r="Z9" s="7169"/>
      <c r="AA9" s="7169"/>
      <c r="AB9" s="7171"/>
      <c r="AC9" s="7170" t="s">
        <v>1338</v>
      </c>
      <c r="AD9" s="7169"/>
      <c r="AE9" s="7169"/>
      <c r="AF9" s="7169"/>
      <c r="AG9" s="7171"/>
      <c r="AH9" s="7148"/>
      <c r="AI9" s="7148"/>
      <c r="AJ9" s="7148"/>
      <c r="AK9" s="7148"/>
      <c r="AL9" s="7148"/>
      <c r="AM9" s="7148"/>
      <c r="AN9" s="7148"/>
      <c r="AO9" s="690"/>
      <c r="AP9" s="545"/>
      <c r="AQ9" s="545"/>
      <c r="AR9" s="545"/>
      <c r="AS9" s="545"/>
      <c r="AT9" s="574"/>
      <c r="AU9" s="574"/>
      <c r="AV9" s="574"/>
      <c r="AW9" s="574"/>
      <c r="AX9" s="574"/>
      <c r="AY9" s="574"/>
    </row>
    <row r="10" spans="1:51" ht="38.25" customHeight="1">
      <c r="A10" s="574"/>
      <c r="B10" s="574"/>
      <c r="C10" s="7022"/>
      <c r="D10" s="7022"/>
      <c r="E10" s="7022"/>
      <c r="F10" s="7022"/>
      <c r="G10" s="7022"/>
      <c r="H10" s="7022"/>
      <c r="I10" s="7022"/>
      <c r="J10" s="7022"/>
      <c r="K10" s="7172"/>
      <c r="L10" s="7022"/>
      <c r="M10" s="7022"/>
      <c r="N10" s="7022"/>
      <c r="O10" s="7022"/>
      <c r="P10" s="7022"/>
      <c r="Q10" s="7022"/>
      <c r="R10" s="7022"/>
      <c r="S10" s="7022"/>
      <c r="T10" s="7022"/>
      <c r="U10" s="7022"/>
      <c r="V10" s="7172"/>
      <c r="W10" s="7022"/>
      <c r="X10" s="7022"/>
      <c r="Y10" s="7022"/>
      <c r="Z10" s="7022"/>
      <c r="AA10" s="7022"/>
      <c r="AB10" s="7173"/>
      <c r="AC10" s="7174" t="s">
        <v>433</v>
      </c>
      <c r="AD10" s="7175"/>
      <c r="AE10" s="7175"/>
      <c r="AF10" s="7175"/>
      <c r="AG10" s="7176"/>
      <c r="AH10" s="7177"/>
      <c r="AI10" s="7177"/>
      <c r="AJ10" s="7177"/>
      <c r="AK10" s="7177"/>
      <c r="AL10" s="7177"/>
      <c r="AM10" s="7177"/>
      <c r="AN10" s="7177"/>
      <c r="AO10" s="691"/>
      <c r="AP10" s="545"/>
      <c r="AQ10" s="545"/>
      <c r="AR10" s="545"/>
      <c r="AS10" s="545"/>
      <c r="AT10" s="574"/>
      <c r="AU10" s="574"/>
      <c r="AV10" s="574"/>
      <c r="AW10" s="574"/>
      <c r="AX10" s="574"/>
      <c r="AY10" s="574"/>
    </row>
    <row r="11" spans="1:51" ht="38.25" customHeight="1">
      <c r="A11" s="574"/>
      <c r="B11" s="574"/>
      <c r="C11" s="692"/>
      <c r="D11" s="692"/>
      <c r="E11" s="692"/>
      <c r="F11" s="692"/>
      <c r="G11" s="692"/>
      <c r="H11" s="692"/>
      <c r="I11" s="692"/>
      <c r="J11" s="692"/>
      <c r="K11" s="692"/>
      <c r="L11" s="692"/>
      <c r="M11" s="692"/>
      <c r="N11" s="692"/>
      <c r="O11" s="692"/>
      <c r="P11" s="692"/>
      <c r="Q11" s="692"/>
      <c r="R11" s="692"/>
      <c r="S11" s="692"/>
      <c r="T11" s="692"/>
      <c r="U11" s="692"/>
      <c r="V11" s="692"/>
      <c r="W11" s="692"/>
      <c r="X11" s="692"/>
      <c r="Y11" s="692"/>
      <c r="Z11" s="692"/>
      <c r="AA11" s="692"/>
      <c r="AB11" s="692"/>
      <c r="AC11" s="7161" t="s">
        <v>434</v>
      </c>
      <c r="AD11" s="7065"/>
      <c r="AE11" s="7065"/>
      <c r="AF11" s="7065"/>
      <c r="AG11" s="7162"/>
      <c r="AH11" s="7123">
        <f>SUM(AH8:AN10)</f>
        <v>2506200</v>
      </c>
      <c r="AI11" s="7163"/>
      <c r="AJ11" s="7163"/>
      <c r="AK11" s="7163"/>
      <c r="AL11" s="7163"/>
      <c r="AM11" s="7163"/>
      <c r="AN11" s="7163"/>
      <c r="AO11" s="693"/>
      <c r="AP11" s="545"/>
      <c r="AQ11" s="545"/>
      <c r="AR11" s="545"/>
      <c r="AS11" s="545"/>
      <c r="AT11" s="574"/>
      <c r="AU11" s="574"/>
      <c r="AV11" s="574"/>
      <c r="AW11" s="574"/>
      <c r="AX11" s="574"/>
      <c r="AY11" s="574"/>
    </row>
    <row r="12" spans="1:51" ht="38.25" customHeight="1">
      <c r="A12" s="574"/>
      <c r="B12" s="574"/>
      <c r="C12" s="7164" t="s">
        <v>435</v>
      </c>
      <c r="D12" s="7164"/>
      <c r="E12" s="7164"/>
      <c r="F12" s="7164"/>
      <c r="G12" s="7164"/>
      <c r="H12" s="7164"/>
      <c r="I12" s="7164"/>
      <c r="J12" s="7164"/>
      <c r="K12" s="7165" t="s">
        <v>436</v>
      </c>
      <c r="L12" s="7166"/>
      <c r="M12" s="7166"/>
      <c r="N12" s="7166"/>
      <c r="O12" s="7166"/>
      <c r="P12" s="7166"/>
      <c r="Q12" s="7166"/>
      <c r="R12" s="7166"/>
      <c r="S12" s="7166"/>
      <c r="T12" s="7166"/>
      <c r="U12" s="7167"/>
      <c r="V12" s="7166" t="s">
        <v>437</v>
      </c>
      <c r="W12" s="7166"/>
      <c r="X12" s="7166"/>
      <c r="Y12" s="7166"/>
      <c r="Z12" s="7166"/>
      <c r="AA12" s="7166"/>
      <c r="AB12" s="7166"/>
      <c r="AC12" s="7165" t="s">
        <v>1339</v>
      </c>
      <c r="AD12" s="7166"/>
      <c r="AE12" s="7166"/>
      <c r="AF12" s="7166"/>
      <c r="AG12" s="7167"/>
      <c r="AH12" s="7168"/>
      <c r="AI12" s="7168"/>
      <c r="AJ12" s="7168"/>
      <c r="AK12" s="7168"/>
      <c r="AL12" s="7168"/>
      <c r="AM12" s="7168"/>
      <c r="AN12" s="7168"/>
      <c r="AO12" s="694"/>
      <c r="AP12" s="545"/>
      <c r="AQ12" s="545"/>
      <c r="AR12" s="545"/>
      <c r="AS12" s="545"/>
      <c r="AT12" s="574"/>
      <c r="AU12" s="574"/>
      <c r="AV12" s="574"/>
      <c r="AW12" s="574"/>
      <c r="AX12" s="574"/>
      <c r="AY12" s="574"/>
    </row>
    <row r="13" spans="1:51" ht="38.25" customHeight="1">
      <c r="A13" s="574"/>
      <c r="B13" s="574"/>
      <c r="C13" s="7169"/>
      <c r="D13" s="7169"/>
      <c r="E13" s="7169"/>
      <c r="F13" s="7169"/>
      <c r="G13" s="7169"/>
      <c r="H13" s="7169"/>
      <c r="I13" s="7169"/>
      <c r="J13" s="7169"/>
      <c r="K13" s="7170"/>
      <c r="L13" s="7169"/>
      <c r="M13" s="7169"/>
      <c r="N13" s="7169"/>
      <c r="O13" s="7169"/>
      <c r="P13" s="7169"/>
      <c r="Q13" s="7169"/>
      <c r="R13" s="7169"/>
      <c r="S13" s="7169"/>
      <c r="T13" s="7169"/>
      <c r="U13" s="7171"/>
      <c r="V13" s="7169"/>
      <c r="W13" s="7169"/>
      <c r="X13" s="7169"/>
      <c r="Y13" s="7169"/>
      <c r="Z13" s="7169"/>
      <c r="AA13" s="7169"/>
      <c r="AB13" s="7169"/>
      <c r="AC13" s="7145" t="s">
        <v>438</v>
      </c>
      <c r="AD13" s="7146"/>
      <c r="AE13" s="7146"/>
      <c r="AF13" s="7146"/>
      <c r="AG13" s="7147"/>
      <c r="AH13" s="7148"/>
      <c r="AI13" s="7148"/>
      <c r="AJ13" s="7148"/>
      <c r="AK13" s="7148"/>
      <c r="AL13" s="7148"/>
      <c r="AM13" s="7148"/>
      <c r="AN13" s="7148"/>
      <c r="AO13" s="690"/>
      <c r="AP13" s="545"/>
      <c r="AQ13" s="545"/>
      <c r="AR13" s="545"/>
      <c r="AS13" s="545"/>
      <c r="AT13" s="574"/>
      <c r="AU13" s="574"/>
      <c r="AV13" s="574"/>
      <c r="AW13" s="574"/>
      <c r="AX13" s="574"/>
      <c r="AY13" s="574"/>
    </row>
    <row r="14" spans="1:51" ht="38.25" customHeight="1">
      <c r="A14" s="574"/>
      <c r="B14" s="574"/>
      <c r="C14" s="7169"/>
      <c r="D14" s="7169"/>
      <c r="E14" s="7169"/>
      <c r="F14" s="7169"/>
      <c r="G14" s="7169"/>
      <c r="H14" s="7169"/>
      <c r="I14" s="7169"/>
      <c r="J14" s="7169"/>
      <c r="K14" s="7170"/>
      <c r="L14" s="7169"/>
      <c r="M14" s="7169"/>
      <c r="N14" s="7169"/>
      <c r="O14" s="7169"/>
      <c r="P14" s="7169"/>
      <c r="Q14" s="7169"/>
      <c r="R14" s="7169"/>
      <c r="S14" s="7169"/>
      <c r="T14" s="7169"/>
      <c r="U14" s="7171"/>
      <c r="V14" s="7169"/>
      <c r="W14" s="7169"/>
      <c r="X14" s="7169"/>
      <c r="Y14" s="7169"/>
      <c r="Z14" s="7169"/>
      <c r="AA14" s="7169"/>
      <c r="AB14" s="7169"/>
      <c r="AC14" s="7170" t="s">
        <v>438</v>
      </c>
      <c r="AD14" s="7169"/>
      <c r="AE14" s="7169"/>
      <c r="AF14" s="7169"/>
      <c r="AG14" s="7171"/>
      <c r="AH14" s="7148"/>
      <c r="AI14" s="7148"/>
      <c r="AJ14" s="7148"/>
      <c r="AK14" s="7148"/>
      <c r="AL14" s="7148"/>
      <c r="AM14" s="7148"/>
      <c r="AN14" s="7148"/>
      <c r="AO14" s="690"/>
      <c r="AP14" s="545"/>
      <c r="AQ14" s="545"/>
      <c r="AR14" s="545"/>
      <c r="AS14" s="545"/>
      <c r="AT14" s="574"/>
      <c r="AU14" s="574"/>
      <c r="AV14" s="574"/>
      <c r="AW14" s="574"/>
      <c r="AX14" s="574"/>
      <c r="AY14" s="574"/>
    </row>
    <row r="15" spans="1:51" ht="11.25" customHeight="1">
      <c r="A15" s="574"/>
      <c r="B15" s="574"/>
      <c r="C15" s="7065" t="s">
        <v>439</v>
      </c>
      <c r="D15" s="7065"/>
      <c r="E15" s="7065"/>
      <c r="F15" s="7065"/>
      <c r="G15" s="7065"/>
      <c r="H15" s="7065"/>
      <c r="I15" s="7065"/>
      <c r="J15" s="7065"/>
      <c r="K15" s="695"/>
      <c r="L15" s="696"/>
      <c r="M15" s="696"/>
      <c r="N15" s="696"/>
      <c r="O15" s="696"/>
      <c r="P15" s="696"/>
      <c r="Q15" s="696"/>
      <c r="R15" s="696"/>
      <c r="S15" s="696"/>
      <c r="T15" s="696"/>
      <c r="U15" s="696"/>
      <c r="V15" s="696"/>
      <c r="W15" s="696"/>
      <c r="X15" s="696"/>
      <c r="Y15" s="696"/>
      <c r="Z15" s="696"/>
      <c r="AA15" s="696"/>
      <c r="AB15" s="696"/>
      <c r="AC15" s="7139" t="s">
        <v>440</v>
      </c>
      <c r="AD15" s="7079"/>
      <c r="AE15" s="7079"/>
      <c r="AF15" s="7079"/>
      <c r="AG15" s="7140"/>
      <c r="AH15" s="7123">
        <f>SUM(AH12:AN14)</f>
        <v>0</v>
      </c>
      <c r="AI15" s="7123"/>
      <c r="AJ15" s="7123"/>
      <c r="AK15" s="7123"/>
      <c r="AL15" s="7123"/>
      <c r="AM15" s="7123"/>
      <c r="AN15" s="7123"/>
      <c r="AO15" s="7178"/>
      <c r="AP15" s="545"/>
      <c r="AQ15" s="545"/>
      <c r="AR15" s="545"/>
      <c r="AS15" s="545"/>
      <c r="AT15" s="574"/>
      <c r="AU15" s="574"/>
      <c r="AV15" s="574"/>
      <c r="AW15" s="574"/>
      <c r="AX15" s="574"/>
      <c r="AY15" s="574"/>
    </row>
    <row r="16" spans="1:51" ht="15" customHeight="1">
      <c r="A16" s="574"/>
      <c r="B16" s="574"/>
      <c r="C16" s="7065"/>
      <c r="D16" s="7065"/>
      <c r="E16" s="7065"/>
      <c r="F16" s="7065"/>
      <c r="G16" s="7065"/>
      <c r="H16" s="7065"/>
      <c r="I16" s="7065"/>
      <c r="J16" s="7065"/>
      <c r="K16" s="697"/>
      <c r="L16" s="7179" t="str">
        <f>IF(BA95=TRUE,"✔","")</f>
        <v/>
      </c>
      <c r="M16" s="7180"/>
      <c r="N16" s="7181" t="s">
        <v>441</v>
      </c>
      <c r="O16" s="7182"/>
      <c r="P16" s="698" t="str">
        <f>IF(BB95=TRUE,"✔","")</f>
        <v/>
      </c>
      <c r="Q16" s="699" t="s">
        <v>442</v>
      </c>
      <c r="R16" s="536"/>
      <c r="S16" s="700"/>
      <c r="T16" s="701" t="str">
        <f>IF(BC95=TRUE,"✔","")</f>
        <v>✔</v>
      </c>
      <c r="U16" s="7181" t="s">
        <v>443</v>
      </c>
      <c r="V16" s="7182"/>
      <c r="W16" s="701" t="str">
        <f>IF(BD95=TRUE,"✔","")</f>
        <v/>
      </c>
      <c r="X16" s="702" t="s">
        <v>444</v>
      </c>
      <c r="Y16" s="701" t="str">
        <f>IF(BE95=TRUE,"✔","")</f>
        <v/>
      </c>
      <c r="Z16" s="7181" t="s">
        <v>445</v>
      </c>
      <c r="AA16" s="7183"/>
      <c r="AB16" s="7183"/>
      <c r="AC16" s="7161"/>
      <c r="AD16" s="7065"/>
      <c r="AE16" s="7065"/>
      <c r="AF16" s="7065"/>
      <c r="AG16" s="7162"/>
      <c r="AH16" s="7123"/>
      <c r="AI16" s="7123"/>
      <c r="AJ16" s="7123"/>
      <c r="AK16" s="7123"/>
      <c r="AL16" s="7123"/>
      <c r="AM16" s="7123"/>
      <c r="AN16" s="7123"/>
      <c r="AO16" s="7178"/>
      <c r="AP16" s="545"/>
      <c r="AQ16" s="545"/>
      <c r="AR16" s="545"/>
      <c r="AS16" s="545"/>
      <c r="AT16" s="574"/>
      <c r="AU16" s="574"/>
      <c r="AV16" s="574"/>
      <c r="AW16" s="574"/>
      <c r="AX16" s="574"/>
      <c r="AY16" s="574"/>
    </row>
    <row r="17" spans="1:51" ht="11.25" customHeight="1">
      <c r="A17" s="574"/>
      <c r="B17" s="574"/>
      <c r="C17" s="7065"/>
      <c r="D17" s="7065"/>
      <c r="E17" s="7065"/>
      <c r="F17" s="7065"/>
      <c r="G17" s="7065"/>
      <c r="H17" s="7065"/>
      <c r="I17" s="7065"/>
      <c r="J17" s="7065"/>
      <c r="K17" s="697"/>
      <c r="L17" s="614"/>
      <c r="M17" s="614"/>
      <c r="N17" s="614"/>
      <c r="O17" s="614"/>
      <c r="P17" s="614"/>
      <c r="Q17" s="614"/>
      <c r="R17" s="614"/>
      <c r="S17" s="614"/>
      <c r="T17" s="614"/>
      <c r="U17" s="614"/>
      <c r="V17" s="614"/>
      <c r="W17" s="614"/>
      <c r="X17" s="614"/>
      <c r="Y17" s="614"/>
      <c r="Z17" s="614"/>
      <c r="AA17" s="614"/>
      <c r="AB17" s="614"/>
      <c r="AC17" s="7161"/>
      <c r="AD17" s="7065"/>
      <c r="AE17" s="7065"/>
      <c r="AF17" s="7065"/>
      <c r="AG17" s="7162"/>
      <c r="AH17" s="7123"/>
      <c r="AI17" s="7123"/>
      <c r="AJ17" s="7123"/>
      <c r="AK17" s="7123"/>
      <c r="AL17" s="7123"/>
      <c r="AM17" s="7123"/>
      <c r="AN17" s="7123"/>
      <c r="AO17" s="434"/>
      <c r="AP17" s="545"/>
      <c r="AQ17" s="545"/>
      <c r="AR17" s="545"/>
      <c r="AS17" s="545"/>
      <c r="AT17" s="574"/>
      <c r="AU17" s="574"/>
      <c r="AV17" s="574"/>
      <c r="AW17" s="574"/>
      <c r="AX17" s="574"/>
      <c r="AY17" s="574"/>
    </row>
    <row r="18" spans="1:51" ht="33" customHeight="1">
      <c r="A18" s="574"/>
      <c r="B18" s="574"/>
      <c r="C18" s="692"/>
      <c r="D18" s="703" t="s">
        <v>446</v>
      </c>
      <c r="E18" s="692"/>
      <c r="F18" s="692"/>
      <c r="G18" s="692"/>
      <c r="H18" s="692"/>
      <c r="I18" s="692"/>
      <c r="J18" s="692"/>
      <c r="K18" s="692"/>
      <c r="L18" s="692"/>
      <c r="M18" s="692"/>
      <c r="N18" s="692"/>
      <c r="O18" s="692"/>
      <c r="P18" s="692"/>
      <c r="Q18" s="692"/>
      <c r="R18" s="692"/>
      <c r="S18" s="692"/>
      <c r="T18" s="692"/>
      <c r="U18" s="692"/>
      <c r="V18" s="692"/>
      <c r="W18" s="692"/>
      <c r="X18" s="692"/>
      <c r="Y18" s="692"/>
      <c r="Z18" s="692"/>
      <c r="AA18" s="692"/>
      <c r="AB18" s="692"/>
      <c r="AC18" s="692"/>
      <c r="AD18" s="692"/>
      <c r="AE18" s="692"/>
      <c r="AF18" s="692"/>
      <c r="AG18" s="692"/>
      <c r="AH18" s="692"/>
      <c r="AI18" s="692"/>
      <c r="AJ18" s="692"/>
      <c r="AK18" s="692"/>
      <c r="AL18" s="692"/>
      <c r="AM18" s="692"/>
      <c r="AN18" s="692"/>
      <c r="AO18" s="545"/>
      <c r="AP18" s="545"/>
      <c r="AQ18" s="545"/>
      <c r="AR18" s="545"/>
      <c r="AS18" s="545"/>
      <c r="AT18" s="574"/>
      <c r="AU18" s="574"/>
      <c r="AV18" s="574"/>
      <c r="AW18" s="574"/>
      <c r="AX18" s="574"/>
      <c r="AY18" s="574"/>
    </row>
    <row r="19" spans="1:51" ht="31.5" customHeight="1">
      <c r="A19" s="574"/>
      <c r="B19" s="574"/>
      <c r="C19" s="7150" t="s">
        <v>447</v>
      </c>
      <c r="D19" s="7150"/>
      <c r="E19" s="7150"/>
      <c r="F19" s="7150"/>
      <c r="G19" s="7150"/>
      <c r="H19" s="7150"/>
      <c r="I19" s="7150"/>
      <c r="J19" s="7150"/>
      <c r="K19" s="7150"/>
      <c r="L19" s="7150"/>
      <c r="M19" s="7150"/>
      <c r="N19" s="7150"/>
      <c r="O19" s="7150"/>
      <c r="P19" s="7150"/>
      <c r="Q19" s="7150"/>
      <c r="R19" s="7150"/>
      <c r="S19" s="692"/>
      <c r="T19" s="692"/>
      <c r="U19" s="692"/>
      <c r="V19" s="692"/>
      <c r="W19" s="692"/>
      <c r="X19" s="692"/>
      <c r="Y19" s="692"/>
      <c r="Z19" s="692"/>
      <c r="AA19" s="692"/>
      <c r="AB19" s="692"/>
      <c r="AC19" s="703"/>
      <c r="AD19" s="7150" t="s">
        <v>448</v>
      </c>
      <c r="AE19" s="7150"/>
      <c r="AF19" s="7150"/>
      <c r="AG19" s="7150"/>
      <c r="AH19" s="7150"/>
      <c r="AI19" s="7150"/>
      <c r="AJ19" s="7150"/>
      <c r="AK19" s="692"/>
      <c r="AL19" s="692"/>
      <c r="AM19" s="692"/>
      <c r="AN19" s="692"/>
      <c r="AO19" s="545"/>
      <c r="AP19" s="545"/>
      <c r="AQ19" s="545"/>
      <c r="AR19" s="545"/>
      <c r="AS19" s="545"/>
      <c r="AT19" s="574"/>
      <c r="AU19" s="574"/>
      <c r="AV19" s="574"/>
      <c r="AW19" s="574"/>
      <c r="AX19" s="574"/>
      <c r="AY19" s="574"/>
    </row>
    <row r="20" spans="1:51" ht="21" customHeight="1">
      <c r="A20" s="574"/>
      <c r="B20" s="574"/>
      <c r="C20" s="614"/>
      <c r="D20" s="7188" t="s">
        <v>449</v>
      </c>
      <c r="E20" s="7188"/>
      <c r="F20" s="7188"/>
      <c r="G20" s="7188"/>
      <c r="H20" s="7188"/>
      <c r="I20" s="7188"/>
      <c r="J20" s="7188"/>
      <c r="K20" s="7188"/>
      <c r="L20" s="7188"/>
      <c r="M20" s="7188"/>
      <c r="N20" s="7188"/>
      <c r="O20" s="7188"/>
      <c r="P20" s="7188"/>
      <c r="Q20" s="7188"/>
      <c r="R20" s="7188"/>
      <c r="S20" s="7188"/>
      <c r="T20" s="7188"/>
      <c r="U20" s="7188"/>
      <c r="V20" s="7188"/>
      <c r="W20" s="7188"/>
      <c r="X20" s="7188"/>
      <c r="Y20" s="7188"/>
      <c r="Z20" s="7188"/>
      <c r="AA20" s="7188"/>
      <c r="AB20" s="692"/>
      <c r="AC20" s="703"/>
      <c r="AD20" s="704" t="s">
        <v>450</v>
      </c>
      <c r="AE20" s="617"/>
      <c r="AF20" s="617"/>
      <c r="AG20" s="583" t="s">
        <v>451</v>
      </c>
      <c r="AH20" s="7189"/>
      <c r="AI20" s="7058"/>
      <c r="AJ20" s="7058"/>
      <c r="AK20" s="641"/>
      <c r="AL20" s="641"/>
      <c r="AM20" s="641"/>
      <c r="AN20" s="614"/>
      <c r="AO20" s="7190" t="s">
        <v>452</v>
      </c>
      <c r="AP20" s="545"/>
      <c r="AQ20" s="545"/>
      <c r="AR20" s="545"/>
      <c r="AS20" s="545"/>
      <c r="AT20" s="574"/>
      <c r="AU20" s="574"/>
      <c r="AV20" s="574"/>
      <c r="AW20" s="574"/>
      <c r="AX20" s="574"/>
      <c r="AY20" s="574"/>
    </row>
    <row r="21" spans="1:51" ht="15" customHeight="1">
      <c r="A21" s="574"/>
      <c r="B21" s="574"/>
      <c r="C21" s="614"/>
      <c r="D21" s="705" t="str">
        <f>IF(BA97=TRUE,"✔","")</f>
        <v/>
      </c>
      <c r="E21" s="7191" t="s">
        <v>453</v>
      </c>
      <c r="F21" s="7053"/>
      <c r="G21" s="7053"/>
      <c r="H21" s="576"/>
      <c r="I21" s="614"/>
      <c r="J21" s="614"/>
      <c r="K21" s="614"/>
      <c r="L21" s="614"/>
      <c r="M21" s="614"/>
      <c r="N21" s="614"/>
      <c r="O21" s="576"/>
      <c r="P21" s="614"/>
      <c r="Q21" s="614"/>
      <c r="R21" s="576"/>
      <c r="S21" s="614"/>
      <c r="T21" s="576"/>
      <c r="U21" s="614"/>
      <c r="V21" s="576"/>
      <c r="W21" s="614"/>
      <c r="X21" s="662"/>
      <c r="Y21" s="614"/>
      <c r="Z21" s="576"/>
      <c r="AA21" s="614"/>
      <c r="AB21" s="692"/>
      <c r="AC21" s="703"/>
      <c r="AD21" s="7192" t="s">
        <v>454</v>
      </c>
      <c r="AE21" s="7192"/>
      <c r="AF21" s="7192"/>
      <c r="AG21" s="7192"/>
      <c r="AH21" s="7193">
        <f>AH11+AH15+V22</f>
        <v>2506200</v>
      </c>
      <c r="AI21" s="7194"/>
      <c r="AJ21" s="7194"/>
      <c r="AK21" s="530" t="s">
        <v>455</v>
      </c>
      <c r="AL21" s="576">
        <f>'2面'!$AN$36</f>
        <v>1</v>
      </c>
      <c r="AM21" s="706" t="s">
        <v>456</v>
      </c>
      <c r="AN21" s="576">
        <v>1</v>
      </c>
      <c r="AO21" s="7190"/>
      <c r="AP21" s="545"/>
      <c r="AQ21" s="545"/>
      <c r="AR21" s="545"/>
      <c r="AS21" s="545"/>
      <c r="AT21" s="574"/>
      <c r="AU21" s="574"/>
      <c r="AV21" s="574"/>
      <c r="AW21" s="574"/>
      <c r="AX21" s="574"/>
      <c r="AY21" s="574"/>
    </row>
    <row r="22" spans="1:51" ht="25.5" customHeight="1">
      <c r="A22" s="574"/>
      <c r="B22" s="574"/>
      <c r="C22" s="576"/>
      <c r="D22" s="7136">
        <f>AH12</f>
        <v>0</v>
      </c>
      <c r="E22" s="7136"/>
      <c r="F22" s="7136"/>
      <c r="G22" s="7136"/>
      <c r="H22" s="7136"/>
      <c r="I22" s="7195"/>
      <c r="J22" s="7195"/>
      <c r="K22" s="7195"/>
      <c r="L22" s="7195"/>
      <c r="M22" s="7195"/>
      <c r="N22" s="7195"/>
      <c r="O22" s="7184">
        <v>1.4999999999999999E-2</v>
      </c>
      <c r="P22" s="7184"/>
      <c r="Q22" s="707"/>
      <c r="R22" s="7185">
        <v>39</v>
      </c>
      <c r="S22" s="7185"/>
      <c r="T22" s="7185"/>
      <c r="U22" s="708"/>
      <c r="V22" s="7186">
        <f>INT(D22*0.9*O22*R22)</f>
        <v>0</v>
      </c>
      <c r="W22" s="7186"/>
      <c r="X22" s="7186"/>
      <c r="Y22" s="7186"/>
      <c r="Z22" s="7186"/>
      <c r="AA22" s="709"/>
      <c r="AB22" s="692"/>
      <c r="AC22" s="703"/>
      <c r="AD22" s="7192"/>
      <c r="AE22" s="7192"/>
      <c r="AF22" s="7192"/>
      <c r="AG22" s="7192"/>
      <c r="AH22" s="7187">
        <f>INT(AH21*AL21/AN21)</f>
        <v>2506200</v>
      </c>
      <c r="AI22" s="7118"/>
      <c r="AJ22" s="7118"/>
      <c r="AK22" s="7118"/>
      <c r="AL22" s="7118"/>
      <c r="AM22" s="7118"/>
      <c r="AN22" s="7118"/>
      <c r="AO22" s="434"/>
      <c r="AP22" s="7126" t="s">
        <v>457</v>
      </c>
      <c r="AQ22" s="7126"/>
      <c r="AR22" s="7126"/>
      <c r="AS22" s="545"/>
      <c r="AT22" s="574"/>
      <c r="AU22" s="574"/>
      <c r="AV22" s="574"/>
      <c r="AW22" s="574"/>
      <c r="AX22" s="574"/>
      <c r="AY22" s="574"/>
    </row>
    <row r="23" spans="1:51" ht="9" customHeight="1">
      <c r="A23" s="574"/>
      <c r="B23" s="574"/>
      <c r="C23" s="614"/>
      <c r="D23" s="710"/>
      <c r="E23" s="614"/>
      <c r="F23" s="614"/>
      <c r="G23" s="614"/>
      <c r="H23" s="614"/>
      <c r="I23" s="614"/>
      <c r="J23" s="614"/>
      <c r="K23" s="614"/>
      <c r="L23" s="614"/>
      <c r="M23" s="614"/>
      <c r="N23" s="614"/>
      <c r="O23" s="614"/>
      <c r="P23" s="614"/>
      <c r="Q23" s="614"/>
      <c r="R23" s="614"/>
      <c r="S23" s="614"/>
      <c r="T23" s="614"/>
      <c r="U23" s="614"/>
      <c r="V23" s="614"/>
      <c r="W23" s="614"/>
      <c r="X23" s="614"/>
      <c r="Y23" s="614"/>
      <c r="Z23" s="614"/>
      <c r="AA23" s="614"/>
      <c r="AB23" s="692"/>
      <c r="AC23" s="703"/>
      <c r="AD23" s="7192"/>
      <c r="AE23" s="7192"/>
      <c r="AF23" s="7192"/>
      <c r="AG23" s="7192"/>
      <c r="AH23" s="7187"/>
      <c r="AI23" s="7118"/>
      <c r="AJ23" s="7118"/>
      <c r="AK23" s="7118"/>
      <c r="AL23" s="7118"/>
      <c r="AM23" s="7118"/>
      <c r="AN23" s="7118"/>
      <c r="AO23" s="434"/>
      <c r="AP23" s="545"/>
      <c r="AQ23" s="545"/>
      <c r="AR23" s="545"/>
      <c r="AS23" s="545"/>
      <c r="AT23" s="574"/>
      <c r="AU23" s="574"/>
      <c r="AV23" s="574"/>
      <c r="AW23" s="574"/>
      <c r="AX23" s="574"/>
      <c r="AY23" s="574"/>
    </row>
    <row r="24" spans="1:51" ht="24" customHeight="1">
      <c r="A24" s="574"/>
      <c r="B24" s="711"/>
      <c r="C24" s="562"/>
      <c r="D24" s="7050" t="s">
        <v>1265</v>
      </c>
      <c r="E24" s="7003"/>
      <c r="F24" s="7003"/>
      <c r="G24" s="7003"/>
      <c r="H24" s="7003"/>
      <c r="I24" s="7003"/>
      <c r="J24" s="7003"/>
      <c r="K24" s="7003"/>
      <c r="L24" s="7003"/>
      <c r="M24" s="7003"/>
      <c r="N24" s="7003"/>
      <c r="O24" s="7003"/>
      <c r="P24" s="7003"/>
      <c r="Q24" s="7003"/>
      <c r="R24" s="7003"/>
      <c r="S24" s="7003"/>
      <c r="T24" s="7003"/>
      <c r="U24" s="7003"/>
      <c r="V24" s="7003"/>
      <c r="W24" s="7003"/>
      <c r="X24" s="7003"/>
      <c r="Y24" s="7003"/>
      <c r="Z24" s="7003"/>
      <c r="AA24" s="7003"/>
      <c r="AB24" s="7003"/>
      <c r="AC24" s="7003"/>
      <c r="AD24" s="7003"/>
      <c r="AE24" s="7003"/>
      <c r="AF24" s="7003"/>
      <c r="AG24" s="7003"/>
      <c r="AH24" s="7003"/>
      <c r="AI24" s="7003"/>
      <c r="AJ24" s="7003"/>
      <c r="AK24" s="7003"/>
      <c r="AL24" s="7003"/>
      <c r="AM24" s="7003"/>
      <c r="AN24" s="7003"/>
      <c r="AO24" s="712"/>
      <c r="AP24" s="545"/>
      <c r="AQ24" s="545"/>
      <c r="AR24" s="545"/>
      <c r="AS24" s="545"/>
      <c r="AT24" s="574"/>
      <c r="AU24" s="574"/>
      <c r="AV24" s="574"/>
      <c r="AW24" s="574"/>
      <c r="AX24" s="574"/>
      <c r="AY24" s="574"/>
    </row>
    <row r="25" spans="1:51" ht="20.25" customHeight="1">
      <c r="A25" s="574"/>
      <c r="B25" s="574"/>
      <c r="C25" s="562"/>
      <c r="D25" s="562"/>
      <c r="E25" s="7021" t="s">
        <v>1266</v>
      </c>
      <c r="F25" s="7021"/>
      <c r="G25" s="7021"/>
      <c r="H25" s="7021"/>
      <c r="I25" s="7021"/>
      <c r="J25" s="7021"/>
      <c r="K25" s="7021"/>
      <c r="L25" s="7021"/>
      <c r="M25" s="7021"/>
      <c r="N25" s="7021"/>
      <c r="O25" s="7021"/>
      <c r="P25" s="713"/>
      <c r="Q25" s="713"/>
      <c r="R25" s="713"/>
      <c r="S25" s="713"/>
      <c r="T25" s="713"/>
      <c r="U25" s="713"/>
      <c r="V25" s="562"/>
      <c r="W25" s="562"/>
      <c r="X25" s="562"/>
      <c r="Y25" s="562"/>
      <c r="Z25" s="562"/>
      <c r="AA25" s="562"/>
      <c r="AB25" s="562"/>
      <c r="AC25" s="562"/>
      <c r="AD25" s="562"/>
      <c r="AE25" s="562"/>
      <c r="AF25" s="562"/>
      <c r="AG25" s="562"/>
      <c r="AH25" s="562"/>
      <c r="AI25" s="562"/>
      <c r="AJ25" s="562"/>
      <c r="AK25" s="562"/>
      <c r="AL25" s="562"/>
      <c r="AM25" s="562"/>
      <c r="AN25" s="545"/>
      <c r="AO25" s="534"/>
      <c r="AP25" s="545"/>
      <c r="AQ25" s="545"/>
      <c r="AR25" s="545"/>
      <c r="AS25" s="545"/>
      <c r="AT25" s="574"/>
      <c r="AU25" s="574"/>
      <c r="AV25" s="574"/>
      <c r="AW25" s="574"/>
      <c r="AX25" s="574"/>
      <c r="AY25" s="574"/>
    </row>
    <row r="26" spans="1:51" ht="20.25" customHeight="1">
      <c r="A26" s="574"/>
      <c r="B26" s="574"/>
      <c r="C26" s="562"/>
      <c r="D26" s="7050" t="s">
        <v>458</v>
      </c>
      <c r="E26" s="7050"/>
      <c r="F26" s="7050"/>
      <c r="G26" s="7050"/>
      <c r="H26" s="7050"/>
      <c r="I26" s="7050"/>
      <c r="J26" s="7050"/>
      <c r="K26" s="7050"/>
      <c r="L26" s="7050"/>
      <c r="M26" s="7050"/>
      <c r="N26" s="7050"/>
      <c r="O26" s="7050"/>
      <c r="P26" s="7050"/>
      <c r="Q26" s="7050"/>
      <c r="R26" s="7050"/>
      <c r="S26" s="7050"/>
      <c r="T26" s="7050"/>
      <c r="U26" s="7050"/>
      <c r="V26" s="7050"/>
      <c r="W26" s="7050"/>
      <c r="X26" s="7050"/>
      <c r="Y26" s="7050"/>
      <c r="Z26" s="7050"/>
      <c r="AA26" s="7050"/>
      <c r="AB26" s="7050"/>
      <c r="AC26" s="7050"/>
      <c r="AD26" s="7050"/>
      <c r="AE26" s="7050"/>
      <c r="AF26" s="7050"/>
      <c r="AG26" s="7050"/>
      <c r="AH26" s="7050"/>
      <c r="AI26" s="7050"/>
      <c r="AJ26" s="7050"/>
      <c r="AK26" s="545"/>
      <c r="AL26" s="545"/>
      <c r="AM26" s="545"/>
      <c r="AN26" s="545"/>
      <c r="AO26" s="564"/>
      <c r="AP26" s="545"/>
      <c r="AQ26" s="545"/>
      <c r="AR26" s="545"/>
      <c r="AS26" s="545"/>
      <c r="AT26" s="574"/>
      <c r="AU26" s="574"/>
      <c r="AV26" s="574"/>
      <c r="AW26" s="574"/>
      <c r="AX26" s="574"/>
      <c r="AY26" s="574"/>
    </row>
    <row r="27" spans="1:51" ht="21" customHeight="1">
      <c r="A27" s="574"/>
      <c r="B27" s="574"/>
      <c r="C27" s="545"/>
      <c r="D27" s="545"/>
      <c r="E27" s="545"/>
      <c r="F27" s="545"/>
      <c r="G27" s="545"/>
      <c r="H27" s="545"/>
      <c r="I27" s="545"/>
      <c r="J27" s="545"/>
      <c r="K27" s="545"/>
      <c r="L27" s="545"/>
      <c r="M27" s="545"/>
      <c r="N27" s="545"/>
      <c r="O27" s="545"/>
      <c r="P27" s="545"/>
      <c r="Q27" s="545"/>
      <c r="R27" s="545"/>
      <c r="S27" s="545"/>
      <c r="T27" s="545"/>
      <c r="U27" s="545"/>
      <c r="V27" s="545"/>
      <c r="W27" s="545"/>
      <c r="X27" s="545"/>
      <c r="Y27" s="545"/>
      <c r="Z27" s="545"/>
      <c r="AA27" s="545"/>
      <c r="AB27" s="545"/>
      <c r="AC27" s="545"/>
      <c r="AD27" s="545"/>
      <c r="AE27" s="545"/>
      <c r="AF27" s="545"/>
      <c r="AG27" s="545"/>
      <c r="AH27" s="545"/>
      <c r="AI27" s="545"/>
      <c r="AJ27" s="545"/>
      <c r="AK27" s="545"/>
      <c r="AL27" s="545"/>
      <c r="AM27" s="545"/>
      <c r="AN27" s="545"/>
      <c r="AO27" s="545"/>
      <c r="AP27" s="545"/>
      <c r="AQ27" s="545"/>
      <c r="AR27" s="545"/>
      <c r="AS27" s="545"/>
      <c r="AT27" s="574"/>
      <c r="AU27" s="574"/>
      <c r="AV27" s="574"/>
      <c r="AW27" s="574"/>
      <c r="AX27" s="574"/>
      <c r="AY27" s="574"/>
    </row>
    <row r="28" spans="1:51" ht="24.95" customHeight="1">
      <c r="A28" s="574"/>
      <c r="B28" s="574"/>
      <c r="C28" s="7196" t="s">
        <v>459</v>
      </c>
      <c r="D28" s="7196"/>
      <c r="E28" s="7196"/>
      <c r="F28" s="7196"/>
      <c r="G28" s="7196"/>
      <c r="H28" s="7196"/>
      <c r="I28" s="7196"/>
      <c r="J28" s="7196"/>
      <c r="K28" s="7196"/>
      <c r="L28" s="7196"/>
      <c r="M28" s="7196"/>
      <c r="N28" s="7196"/>
      <c r="O28" s="7196"/>
      <c r="P28" s="7196"/>
      <c r="Q28" s="7196"/>
      <c r="R28" s="7196"/>
      <c r="S28" s="7196"/>
      <c r="T28" s="7196"/>
      <c r="U28" s="7196"/>
      <c r="V28" s="7196"/>
      <c r="W28" s="7196"/>
      <c r="X28" s="7196"/>
      <c r="Y28" s="7196"/>
      <c r="Z28" s="7196"/>
      <c r="AA28" s="7196"/>
      <c r="AB28" s="7196"/>
      <c r="AC28" s="7196"/>
      <c r="AD28" s="7196"/>
      <c r="AE28" s="7196"/>
      <c r="AF28" s="7196"/>
      <c r="AG28" s="7196"/>
      <c r="AH28" s="7196"/>
      <c r="AI28" s="7196"/>
      <c r="AJ28" s="7196"/>
      <c r="AK28" s="7196"/>
      <c r="AL28" s="7196"/>
      <c r="AM28" s="7196"/>
      <c r="AN28" s="7196"/>
      <c r="AO28" s="7196"/>
      <c r="AP28" s="545"/>
      <c r="AQ28" s="545"/>
      <c r="AR28" s="545"/>
      <c r="AS28" s="545"/>
      <c r="AT28" s="574"/>
      <c r="AU28" s="574"/>
      <c r="AV28" s="574"/>
      <c r="AW28" s="574"/>
      <c r="AX28" s="574"/>
      <c r="AY28" s="574"/>
    </row>
    <row r="29" spans="1:51" ht="13.5" customHeight="1">
      <c r="A29" s="574"/>
      <c r="B29" s="574"/>
      <c r="C29" s="545"/>
      <c r="D29" s="545"/>
      <c r="E29" s="545"/>
      <c r="F29" s="545"/>
      <c r="G29" s="545"/>
      <c r="H29" s="545"/>
      <c r="I29" s="545"/>
      <c r="J29" s="545"/>
      <c r="K29" s="545"/>
      <c r="L29" s="545"/>
      <c r="M29" s="545"/>
      <c r="N29" s="545"/>
      <c r="O29" s="545"/>
      <c r="P29" s="545"/>
      <c r="Q29" s="545"/>
      <c r="R29" s="545"/>
      <c r="S29" s="545"/>
      <c r="T29" s="545"/>
      <c r="U29" s="545"/>
      <c r="V29" s="545"/>
      <c r="W29" s="545"/>
      <c r="X29" s="545"/>
      <c r="Y29" s="545"/>
      <c r="Z29" s="545"/>
      <c r="AA29" s="545"/>
      <c r="AB29" s="545"/>
      <c r="AC29" s="545"/>
      <c r="AD29" s="545"/>
      <c r="AE29" s="545"/>
      <c r="AF29" s="545"/>
      <c r="AG29" s="545"/>
      <c r="AH29" s="545"/>
      <c r="AI29" s="545"/>
      <c r="AJ29" s="545"/>
      <c r="AK29" s="545"/>
      <c r="AL29" s="545"/>
      <c r="AM29" s="545"/>
      <c r="AN29" s="545"/>
      <c r="AO29" s="545"/>
      <c r="AP29" s="545"/>
      <c r="AQ29" s="545"/>
      <c r="AR29" s="545"/>
      <c r="AS29" s="545"/>
      <c r="AT29" s="574"/>
      <c r="AU29" s="574"/>
      <c r="AV29" s="574"/>
      <c r="AW29" s="574"/>
      <c r="AX29" s="574"/>
      <c r="AY29" s="574"/>
    </row>
    <row r="30" spans="1:51" ht="22.5" customHeight="1">
      <c r="A30" s="574"/>
      <c r="B30" s="574"/>
      <c r="C30" s="583"/>
      <c r="D30" s="7197" t="s">
        <v>460</v>
      </c>
      <c r="E30" s="7197"/>
      <c r="F30" s="7197"/>
      <c r="G30" s="7197"/>
      <c r="H30" s="7197"/>
      <c r="I30" s="7197"/>
      <c r="J30" s="582"/>
      <c r="K30" s="714"/>
      <c r="L30" s="582"/>
      <c r="M30" s="582"/>
      <c r="N30" s="582"/>
      <c r="O30" s="582"/>
      <c r="P30" s="582"/>
      <c r="Q30" s="7198" t="s">
        <v>461</v>
      </c>
      <c r="R30" s="7198"/>
      <c r="S30" s="7198"/>
      <c r="T30" s="7198"/>
      <c r="U30" s="7198"/>
      <c r="V30" s="7198"/>
      <c r="W30" s="7198"/>
      <c r="X30" s="7198"/>
      <c r="Y30" s="582"/>
      <c r="Z30" s="582"/>
      <c r="AA30" s="582"/>
      <c r="AB30" s="715"/>
      <c r="AC30" s="7112" t="s">
        <v>462</v>
      </c>
      <c r="AD30" s="7012"/>
      <c r="AE30" s="7012"/>
      <c r="AF30" s="7012"/>
      <c r="AG30" s="7113"/>
      <c r="AH30" s="583"/>
      <c r="AI30" s="7202" t="s">
        <v>463</v>
      </c>
      <c r="AJ30" s="7202"/>
      <c r="AK30" s="7202"/>
      <c r="AL30" s="7202"/>
      <c r="AM30" s="7202"/>
      <c r="AN30" s="7202"/>
      <c r="AO30" s="583"/>
      <c r="AP30" s="545"/>
      <c r="AQ30" s="545"/>
      <c r="AR30" s="545"/>
      <c r="AS30" s="545"/>
      <c r="AT30" s="574"/>
      <c r="AU30" s="574"/>
      <c r="AV30" s="574"/>
      <c r="AW30" s="574"/>
      <c r="AX30" s="574"/>
      <c r="AY30" s="574"/>
    </row>
    <row r="31" spans="1:51" ht="22.5" customHeight="1">
      <c r="A31" s="574"/>
      <c r="B31" s="574"/>
      <c r="C31" s="583"/>
      <c r="D31" s="7197"/>
      <c r="E31" s="7197"/>
      <c r="F31" s="7197"/>
      <c r="G31" s="7197"/>
      <c r="H31" s="7197"/>
      <c r="I31" s="7197"/>
      <c r="J31" s="582"/>
      <c r="K31" s="716"/>
      <c r="L31" s="717"/>
      <c r="M31" s="7203" t="s">
        <v>464</v>
      </c>
      <c r="N31" s="7203"/>
      <c r="O31" s="7203"/>
      <c r="P31" s="7203"/>
      <c r="Q31" s="7203"/>
      <c r="R31" s="7203"/>
      <c r="S31" s="7203"/>
      <c r="T31" s="7203"/>
      <c r="U31" s="717"/>
      <c r="V31" s="716"/>
      <c r="W31" s="7203" t="s">
        <v>465</v>
      </c>
      <c r="X31" s="7203"/>
      <c r="Y31" s="7203"/>
      <c r="Z31" s="7203"/>
      <c r="AA31" s="7203"/>
      <c r="AB31" s="718"/>
      <c r="AC31" s="7199"/>
      <c r="AD31" s="7200"/>
      <c r="AE31" s="7200"/>
      <c r="AF31" s="7200"/>
      <c r="AG31" s="7201"/>
      <c r="AH31" s="583"/>
      <c r="AI31" s="7202"/>
      <c r="AJ31" s="7202"/>
      <c r="AK31" s="7202"/>
      <c r="AL31" s="7202"/>
      <c r="AM31" s="7202"/>
      <c r="AN31" s="7202"/>
      <c r="AO31" s="583"/>
      <c r="AP31" s="545"/>
      <c r="AQ31" s="545"/>
      <c r="AR31" s="545"/>
      <c r="AS31" s="545"/>
      <c r="AT31" s="574"/>
      <c r="AU31" s="574"/>
      <c r="AV31" s="574"/>
      <c r="AW31" s="574"/>
      <c r="AX31" s="574"/>
      <c r="AY31" s="574"/>
    </row>
    <row r="32" spans="1:51" ht="38.25" customHeight="1">
      <c r="A32" s="574"/>
      <c r="B32" s="574"/>
      <c r="C32" s="619"/>
      <c r="D32" s="7204" t="s">
        <v>466</v>
      </c>
      <c r="E32" s="7204"/>
      <c r="F32" s="7204"/>
      <c r="G32" s="7204"/>
      <c r="H32" s="7204"/>
      <c r="I32" s="7204"/>
      <c r="J32" s="717"/>
      <c r="K32" s="7205" t="s">
        <v>467</v>
      </c>
      <c r="L32" s="7206"/>
      <c r="M32" s="7206"/>
      <c r="N32" s="7206"/>
      <c r="O32" s="7206"/>
      <c r="P32" s="7206"/>
      <c r="Q32" s="7206"/>
      <c r="R32" s="7206"/>
      <c r="S32" s="7206"/>
      <c r="T32" s="7206"/>
      <c r="U32" s="7206"/>
      <c r="V32" s="7207" t="s">
        <v>468</v>
      </c>
      <c r="W32" s="7208"/>
      <c r="X32" s="7208"/>
      <c r="Y32" s="7208"/>
      <c r="Z32" s="7208"/>
      <c r="AA32" s="7208"/>
      <c r="AB32" s="7209"/>
      <c r="AC32" s="7207" t="s">
        <v>1304</v>
      </c>
      <c r="AD32" s="7208"/>
      <c r="AE32" s="7208"/>
      <c r="AF32" s="7208"/>
      <c r="AG32" s="7209"/>
      <c r="AH32" s="7148">
        <v>1802500</v>
      </c>
      <c r="AI32" s="7148"/>
      <c r="AJ32" s="7148"/>
      <c r="AK32" s="7148"/>
      <c r="AL32" s="7148"/>
      <c r="AM32" s="7148"/>
      <c r="AN32" s="7148"/>
      <c r="AO32" s="690"/>
      <c r="AP32" s="545"/>
      <c r="AQ32" s="545"/>
      <c r="AR32" s="545"/>
      <c r="AS32" s="545"/>
      <c r="AT32" s="574"/>
      <c r="AU32" s="574"/>
      <c r="AV32" s="574"/>
      <c r="AW32" s="574"/>
      <c r="AX32" s="574"/>
      <c r="AY32" s="574"/>
    </row>
    <row r="33" spans="1:51" ht="38.25" customHeight="1">
      <c r="A33" s="574"/>
      <c r="B33" s="574"/>
      <c r="C33" s="583"/>
      <c r="D33" s="7210" t="s">
        <v>469</v>
      </c>
      <c r="E33" s="7210"/>
      <c r="F33" s="7210"/>
      <c r="G33" s="7210"/>
      <c r="H33" s="7210"/>
      <c r="I33" s="7210"/>
      <c r="J33" s="583"/>
      <c r="K33" s="7211"/>
      <c r="L33" s="6864"/>
      <c r="M33" s="6864"/>
      <c r="N33" s="6864"/>
      <c r="O33" s="6864"/>
      <c r="P33" s="6864"/>
      <c r="Q33" s="6864"/>
      <c r="R33" s="6864"/>
      <c r="S33" s="6864"/>
      <c r="T33" s="6864"/>
      <c r="U33" s="6864"/>
      <c r="V33" s="7212"/>
      <c r="W33" s="6781"/>
      <c r="X33" s="6781"/>
      <c r="Y33" s="6781"/>
      <c r="Z33" s="6781"/>
      <c r="AA33" s="6781"/>
      <c r="AB33" s="7213"/>
      <c r="AC33" s="7214" t="s">
        <v>433</v>
      </c>
      <c r="AD33" s="6804"/>
      <c r="AE33" s="6804"/>
      <c r="AF33" s="6804"/>
      <c r="AG33" s="7215"/>
      <c r="AH33" s="7123"/>
      <c r="AI33" s="7123"/>
      <c r="AJ33" s="7123"/>
      <c r="AK33" s="7123"/>
      <c r="AL33" s="7123"/>
      <c r="AM33" s="7123"/>
      <c r="AN33" s="7123"/>
      <c r="AO33" s="709"/>
      <c r="AP33" s="545"/>
      <c r="AQ33" s="545"/>
      <c r="AR33" s="545"/>
      <c r="AS33" s="545"/>
      <c r="AT33" s="574"/>
      <c r="AU33" s="574"/>
      <c r="AV33" s="574"/>
      <c r="AW33" s="574"/>
      <c r="AX33" s="574"/>
      <c r="AY33" s="574"/>
    </row>
    <row r="34" spans="1:51" ht="38.25" customHeight="1">
      <c r="A34" s="574"/>
      <c r="B34" s="574"/>
      <c r="C34" s="7219"/>
      <c r="D34" s="7219"/>
      <c r="E34" s="7219"/>
      <c r="F34" s="7219"/>
      <c r="G34" s="7219"/>
      <c r="H34" s="7219"/>
      <c r="I34" s="7219"/>
      <c r="J34" s="7219"/>
      <c r="K34" s="7220"/>
      <c r="L34" s="7221"/>
      <c r="M34" s="7221"/>
      <c r="N34" s="7221"/>
      <c r="O34" s="7221"/>
      <c r="P34" s="7221"/>
      <c r="Q34" s="7221"/>
      <c r="R34" s="7221"/>
      <c r="S34" s="7221"/>
      <c r="T34" s="7221"/>
      <c r="U34" s="7221"/>
      <c r="V34" s="7222"/>
      <c r="W34" s="7223"/>
      <c r="X34" s="7223"/>
      <c r="Y34" s="7223"/>
      <c r="Z34" s="7223"/>
      <c r="AA34" s="7223"/>
      <c r="AB34" s="7224"/>
      <c r="AC34" s="7207" t="s">
        <v>470</v>
      </c>
      <c r="AD34" s="7208"/>
      <c r="AE34" s="7208"/>
      <c r="AF34" s="7208"/>
      <c r="AG34" s="7209"/>
      <c r="AH34" s="7225"/>
      <c r="AI34" s="7225"/>
      <c r="AJ34" s="7225"/>
      <c r="AK34" s="7225"/>
      <c r="AL34" s="7225"/>
      <c r="AM34" s="7225"/>
      <c r="AN34" s="7225"/>
      <c r="AO34" s="689"/>
      <c r="AP34" s="545"/>
      <c r="AQ34" s="545"/>
      <c r="AR34" s="545"/>
      <c r="AS34" s="545"/>
      <c r="AT34" s="574"/>
      <c r="AU34" s="574"/>
      <c r="AV34" s="574"/>
      <c r="AW34" s="574"/>
      <c r="AX34" s="574"/>
      <c r="AY34" s="574"/>
    </row>
    <row r="35" spans="1:51" ht="38.25" customHeight="1">
      <c r="A35" s="574"/>
      <c r="B35" s="574"/>
      <c r="C35" s="7226"/>
      <c r="D35" s="7226"/>
      <c r="E35" s="7226"/>
      <c r="F35" s="7226"/>
      <c r="G35" s="7226"/>
      <c r="H35" s="7226"/>
      <c r="I35" s="7226"/>
      <c r="J35" s="7226"/>
      <c r="K35" s="7227"/>
      <c r="L35" s="7228"/>
      <c r="M35" s="7228"/>
      <c r="N35" s="7228"/>
      <c r="O35" s="7228"/>
      <c r="P35" s="7228"/>
      <c r="Q35" s="7228"/>
      <c r="R35" s="7228"/>
      <c r="S35" s="7228"/>
      <c r="T35" s="7228"/>
      <c r="U35" s="7228"/>
      <c r="V35" s="7229"/>
      <c r="W35" s="7230"/>
      <c r="X35" s="7230"/>
      <c r="Y35" s="7230"/>
      <c r="Z35" s="7230"/>
      <c r="AA35" s="7230"/>
      <c r="AB35" s="7231"/>
      <c r="AC35" s="7229" t="s">
        <v>433</v>
      </c>
      <c r="AD35" s="7230"/>
      <c r="AE35" s="7230"/>
      <c r="AF35" s="7230"/>
      <c r="AG35" s="7231"/>
      <c r="AH35" s="7232"/>
      <c r="AI35" s="7232"/>
      <c r="AJ35" s="7232"/>
      <c r="AK35" s="7232"/>
      <c r="AL35" s="7232"/>
      <c r="AM35" s="7232"/>
      <c r="AN35" s="7232"/>
      <c r="AO35" s="719"/>
      <c r="AP35" s="545"/>
      <c r="AQ35" s="545"/>
      <c r="AR35" s="545"/>
      <c r="AS35" s="545"/>
      <c r="AT35" s="574"/>
      <c r="AU35" s="574"/>
      <c r="AV35" s="574"/>
      <c r="AW35" s="574"/>
      <c r="AX35" s="574"/>
      <c r="AY35" s="574"/>
    </row>
    <row r="36" spans="1:51" ht="21" customHeight="1">
      <c r="A36" s="574"/>
      <c r="B36" s="574"/>
      <c r="C36" s="545"/>
      <c r="D36" s="7050" t="s">
        <v>471</v>
      </c>
      <c r="E36" s="7050"/>
      <c r="F36" s="7050"/>
      <c r="G36" s="7050"/>
      <c r="H36" s="7050"/>
      <c r="I36" s="7050"/>
      <c r="J36" s="7050"/>
      <c r="K36" s="7050"/>
      <c r="L36" s="7050"/>
      <c r="M36" s="7050"/>
      <c r="N36" s="7050"/>
      <c r="O36" s="7050"/>
      <c r="P36" s="7050"/>
      <c r="Q36" s="7050"/>
      <c r="R36" s="7050"/>
      <c r="S36" s="7050"/>
      <c r="T36" s="7050"/>
      <c r="U36" s="7050"/>
      <c r="V36" s="545"/>
      <c r="W36" s="545"/>
      <c r="X36" s="545"/>
      <c r="Y36" s="545"/>
      <c r="Z36" s="545"/>
      <c r="AA36" s="545"/>
      <c r="AB36" s="545"/>
      <c r="AC36" s="720" t="s">
        <v>472</v>
      </c>
      <c r="AD36" s="583"/>
      <c r="AE36" s="721"/>
      <c r="AF36" s="583"/>
      <c r="AG36" s="618"/>
      <c r="AH36" s="7194">
        <f>SUM(AH32:AN35)</f>
        <v>1802500</v>
      </c>
      <c r="AI36" s="7194"/>
      <c r="AJ36" s="7194"/>
      <c r="AK36" s="643" t="s">
        <v>455</v>
      </c>
      <c r="AL36" s="608">
        <f>'2面'!$AN$36</f>
        <v>1</v>
      </c>
      <c r="AM36" s="722" t="s">
        <v>456</v>
      </c>
      <c r="AN36" s="723">
        <v>1</v>
      </c>
      <c r="AO36" s="643" t="s">
        <v>473</v>
      </c>
      <c r="AP36" s="545"/>
      <c r="AQ36" s="545"/>
      <c r="AR36" s="545"/>
      <c r="AS36" s="545"/>
      <c r="AT36" s="574"/>
      <c r="AU36" s="574"/>
      <c r="AV36" s="574"/>
      <c r="AW36" s="574"/>
      <c r="AX36" s="574"/>
      <c r="AY36" s="574"/>
    </row>
    <row r="37" spans="1:51" ht="29.25" customHeight="1">
      <c r="A37" s="574"/>
      <c r="B37" s="574"/>
      <c r="C37" s="545"/>
      <c r="D37" s="545"/>
      <c r="E37" s="545"/>
      <c r="F37" s="545"/>
      <c r="G37" s="545"/>
      <c r="H37" s="545"/>
      <c r="I37" s="545"/>
      <c r="J37" s="545"/>
      <c r="K37" s="545"/>
      <c r="L37" s="545"/>
      <c r="M37" s="545"/>
      <c r="N37" s="545"/>
      <c r="O37" s="545"/>
      <c r="P37" s="545"/>
      <c r="Q37" s="545"/>
      <c r="R37" s="545"/>
      <c r="S37" s="545"/>
      <c r="T37" s="545"/>
      <c r="U37" s="545"/>
      <c r="V37" s="545"/>
      <c r="W37" s="545"/>
      <c r="X37" s="545"/>
      <c r="Y37" s="545"/>
      <c r="Z37" s="545"/>
      <c r="AA37" s="545"/>
      <c r="AB37" s="545"/>
      <c r="AC37" s="7192" t="s">
        <v>474</v>
      </c>
      <c r="AD37" s="7192"/>
      <c r="AE37" s="7192"/>
      <c r="AF37" s="7192"/>
      <c r="AG37" s="7216"/>
      <c r="AH37" s="7123">
        <f>INT(AH36*AL36/AN36)</f>
        <v>1802500</v>
      </c>
      <c r="AI37" s="7123"/>
      <c r="AJ37" s="7123"/>
      <c r="AK37" s="7123"/>
      <c r="AL37" s="7123"/>
      <c r="AM37" s="7123"/>
      <c r="AN37" s="7123"/>
      <c r="AO37" s="694"/>
      <c r="AP37" s="545"/>
      <c r="AQ37" s="545"/>
      <c r="AR37" s="545"/>
      <c r="AS37" s="545"/>
      <c r="AT37" s="574"/>
      <c r="AU37" s="574"/>
      <c r="AV37" s="574"/>
      <c r="AW37" s="574"/>
      <c r="AX37" s="574"/>
      <c r="AY37" s="574"/>
    </row>
    <row r="38" spans="1:51" ht="12.75" customHeight="1">
      <c r="A38" s="574"/>
      <c r="B38" s="574"/>
      <c r="C38" s="7217" t="s">
        <v>475</v>
      </c>
      <c r="D38" s="7217"/>
      <c r="E38" s="7217"/>
      <c r="F38" s="7217"/>
      <c r="G38" s="7217"/>
      <c r="H38" s="7217"/>
      <c r="I38" s="7217"/>
      <c r="J38" s="7217"/>
      <c r="K38" s="7217"/>
      <c r="L38" s="7217"/>
      <c r="M38" s="7217"/>
      <c r="N38" s="7217"/>
      <c r="O38" s="7217"/>
      <c r="P38" s="7217"/>
      <c r="Q38" s="7217"/>
      <c r="R38" s="7217"/>
      <c r="S38" s="7217"/>
      <c r="T38" s="7217"/>
      <c r="U38" s="545"/>
      <c r="V38" s="545"/>
      <c r="W38" s="545"/>
      <c r="X38" s="545"/>
      <c r="Y38" s="545"/>
      <c r="Z38" s="545"/>
      <c r="AA38" s="545"/>
      <c r="AB38" s="545"/>
      <c r="AC38" s="545"/>
      <c r="AD38" s="545"/>
      <c r="AE38" s="545"/>
      <c r="AF38" s="545"/>
      <c r="AG38" s="545"/>
      <c r="AH38" s="545"/>
      <c r="AI38" s="545"/>
      <c r="AJ38" s="545"/>
      <c r="AK38" s="545"/>
      <c r="AL38" s="545"/>
      <c r="AM38" s="545"/>
      <c r="AN38" s="545"/>
      <c r="AO38" s="545"/>
      <c r="AP38" s="545"/>
      <c r="AQ38" s="545"/>
      <c r="AR38" s="545"/>
      <c r="AS38" s="545"/>
      <c r="AT38" s="574"/>
      <c r="AU38" s="574"/>
      <c r="AV38" s="574"/>
      <c r="AW38" s="574"/>
      <c r="AX38" s="574"/>
      <c r="AY38" s="574"/>
    </row>
    <row r="39" spans="1:51" ht="15" customHeight="1">
      <c r="A39" s="574"/>
      <c r="B39" s="574"/>
      <c r="C39" s="7217"/>
      <c r="D39" s="7217"/>
      <c r="E39" s="7217"/>
      <c r="F39" s="7217"/>
      <c r="G39" s="7217"/>
      <c r="H39" s="7217"/>
      <c r="I39" s="7217"/>
      <c r="J39" s="7217"/>
      <c r="K39" s="7217"/>
      <c r="L39" s="7217"/>
      <c r="M39" s="7217"/>
      <c r="N39" s="7217"/>
      <c r="O39" s="7217"/>
      <c r="P39" s="7217"/>
      <c r="Q39" s="7217"/>
      <c r="R39" s="7217"/>
      <c r="S39" s="7217"/>
      <c r="T39" s="7217"/>
      <c r="U39" s="545"/>
      <c r="V39" s="7218" t="s">
        <v>476</v>
      </c>
      <c r="W39" s="7218"/>
      <c r="X39" s="7218"/>
      <c r="Y39" s="7218"/>
      <c r="Z39" s="7218"/>
      <c r="AA39" s="7218"/>
      <c r="AB39" s="7218"/>
      <c r="AC39" s="7218"/>
      <c r="AD39" s="7218"/>
      <c r="AE39" s="7218"/>
      <c r="AF39" s="7218"/>
      <c r="AG39" s="7218"/>
      <c r="AH39" s="7218"/>
      <c r="AI39" s="7218"/>
      <c r="AJ39" s="7218"/>
      <c r="AK39" s="545"/>
      <c r="AL39" s="545"/>
      <c r="AM39" s="545"/>
      <c r="AN39" s="545"/>
      <c r="AO39" s="545"/>
      <c r="AP39" s="545"/>
      <c r="AQ39" s="545"/>
      <c r="AR39" s="545"/>
      <c r="AS39" s="545"/>
      <c r="AT39" s="574"/>
      <c r="AU39" s="574"/>
      <c r="AV39" s="574"/>
      <c r="AW39" s="574"/>
      <c r="AX39" s="574"/>
      <c r="AY39" s="574"/>
    </row>
    <row r="40" spans="1:51" ht="11.25" customHeight="1">
      <c r="A40" s="574"/>
      <c r="B40" s="7233" t="s">
        <v>476</v>
      </c>
      <c r="C40" s="7233"/>
      <c r="D40" s="7233"/>
      <c r="E40" s="7233"/>
      <c r="F40" s="7233"/>
      <c r="G40" s="7233"/>
      <c r="H40" s="7233"/>
      <c r="I40" s="7233"/>
      <c r="J40" s="7233"/>
      <c r="K40" s="7233"/>
      <c r="L40" s="7233"/>
      <c r="M40" s="7233"/>
      <c r="N40" s="7233"/>
      <c r="O40" s="7233"/>
      <c r="P40" s="545"/>
      <c r="Q40" s="545"/>
      <c r="R40" s="545"/>
      <c r="S40" s="545"/>
      <c r="T40" s="545"/>
      <c r="U40" s="545"/>
      <c r="V40" s="7234" t="s">
        <v>477</v>
      </c>
      <c r="W40" s="7234"/>
      <c r="X40" s="7234"/>
      <c r="Y40" s="7234"/>
      <c r="Z40" s="7234"/>
      <c r="AA40" s="7234"/>
      <c r="AB40" s="7234"/>
      <c r="AC40" s="7234"/>
      <c r="AD40" s="7234"/>
      <c r="AE40" s="7234"/>
      <c r="AF40" s="7234"/>
      <c r="AG40" s="7234"/>
      <c r="AH40" s="7234"/>
      <c r="AI40" s="7234"/>
      <c r="AJ40" s="7234"/>
      <c r="AK40" s="7234"/>
      <c r="AL40" s="7234"/>
      <c r="AM40" s="7234"/>
      <c r="AN40" s="7234"/>
      <c r="AO40" s="7234"/>
      <c r="AP40" s="7234"/>
      <c r="AQ40" s="7234"/>
      <c r="AR40" s="545"/>
      <c r="AS40" s="545"/>
      <c r="AT40" s="574"/>
      <c r="AU40" s="574"/>
      <c r="AV40" s="574"/>
      <c r="AW40" s="574"/>
      <c r="AX40" s="574"/>
      <c r="AY40" s="574"/>
    </row>
    <row r="41" spans="1:51" ht="14.25" customHeight="1">
      <c r="A41" s="574"/>
      <c r="B41" s="574"/>
      <c r="C41" s="545"/>
      <c r="D41" s="545"/>
      <c r="E41" s="545"/>
      <c r="F41" s="545"/>
      <c r="G41" s="545"/>
      <c r="H41" s="545"/>
      <c r="I41" s="545"/>
      <c r="J41" s="545"/>
      <c r="K41" s="545"/>
      <c r="L41" s="545"/>
      <c r="M41" s="545"/>
      <c r="N41" s="545"/>
      <c r="O41" s="545"/>
      <c r="P41" s="545"/>
      <c r="Q41" s="545"/>
      <c r="R41" s="545"/>
      <c r="S41" s="545"/>
      <c r="T41" s="545"/>
      <c r="U41" s="545"/>
      <c r="V41" s="545"/>
      <c r="W41" s="545"/>
      <c r="X41" s="545"/>
      <c r="Y41" s="545"/>
      <c r="Z41" s="545"/>
      <c r="AA41" s="545"/>
      <c r="AB41" s="545"/>
      <c r="AC41" s="545"/>
      <c r="AD41" s="545"/>
      <c r="AE41" s="545"/>
      <c r="AF41" s="545"/>
      <c r="AG41" s="545"/>
      <c r="AH41" s="545"/>
      <c r="AI41" s="545"/>
      <c r="AJ41" s="545"/>
      <c r="AK41" s="545"/>
      <c r="AL41" s="545"/>
      <c r="AM41" s="545"/>
      <c r="AN41" s="545"/>
      <c r="AO41" s="545"/>
      <c r="AP41" s="545"/>
      <c r="AQ41" s="545"/>
      <c r="AR41" s="545"/>
      <c r="AS41" s="545"/>
      <c r="AT41" s="574"/>
      <c r="AU41" s="574"/>
      <c r="AV41" s="574"/>
      <c r="AW41" s="574"/>
      <c r="AX41" s="574"/>
      <c r="AY41" s="574"/>
    </row>
    <row r="42" spans="1:51" ht="42.75" customHeight="1">
      <c r="A42" s="574"/>
      <c r="B42" s="574"/>
      <c r="C42" s="7164" t="s">
        <v>478</v>
      </c>
      <c r="D42" s="7164"/>
      <c r="E42" s="7164"/>
      <c r="F42" s="7164"/>
      <c r="G42" s="7235" t="s">
        <v>1067</v>
      </c>
      <c r="H42" s="7100"/>
      <c r="I42" s="7100"/>
      <c r="J42" s="7100"/>
      <c r="K42" s="7100"/>
      <c r="L42" s="7236"/>
      <c r="M42" s="7100" t="s">
        <v>1128</v>
      </c>
      <c r="N42" s="7100"/>
      <c r="O42" s="7100"/>
      <c r="P42" s="7100"/>
      <c r="Q42" s="7100"/>
      <c r="R42" s="7100"/>
      <c r="S42" s="7099" t="s">
        <v>1066</v>
      </c>
      <c r="T42" s="7100"/>
      <c r="U42" s="7100"/>
      <c r="V42" s="7100"/>
      <c r="W42" s="7237"/>
      <c r="X42" s="7100" t="s">
        <v>1127</v>
      </c>
      <c r="Y42" s="7100"/>
      <c r="Z42" s="7100"/>
      <c r="AA42" s="7100"/>
      <c r="AB42" s="7100"/>
      <c r="AC42" s="7100"/>
      <c r="AD42" s="7238" t="s">
        <v>479</v>
      </c>
      <c r="AE42" s="7164"/>
      <c r="AF42" s="7164"/>
      <c r="AG42" s="7164"/>
      <c r="AH42" s="7164"/>
      <c r="AI42" s="7239"/>
      <c r="AJ42" s="7100" t="s">
        <v>1068</v>
      </c>
      <c r="AK42" s="7100"/>
      <c r="AL42" s="7100"/>
      <c r="AM42" s="7100"/>
      <c r="AN42" s="7100"/>
      <c r="AO42" s="7100"/>
      <c r="AP42" s="545"/>
      <c r="AQ42" s="724"/>
      <c r="AR42" s="545"/>
      <c r="AS42" s="545"/>
      <c r="AT42" s="574"/>
      <c r="AU42" s="574"/>
      <c r="AV42" s="574"/>
      <c r="AW42" s="574"/>
      <c r="AX42" s="574"/>
      <c r="AY42" s="574"/>
    </row>
    <row r="43" spans="1:51" ht="28.5" customHeight="1">
      <c r="A43" s="574"/>
      <c r="B43" s="725">
        <f>BC101</f>
        <v>1</v>
      </c>
      <c r="C43" s="7256" t="str">
        <f>IF(B43=3,"⊂ ⊃","")</f>
        <v/>
      </c>
      <c r="D43" s="7256"/>
      <c r="E43" s="7256"/>
      <c r="F43" s="7257"/>
      <c r="G43" s="726"/>
      <c r="H43" s="727" t="str">
        <f>IF(BC108=1,"○","")</f>
        <v/>
      </c>
      <c r="I43" s="728" t="str">
        <f>IF(BC108=2,"○","")</f>
        <v>○</v>
      </c>
      <c r="J43" s="7258" t="str">
        <f>IF(BC108=3,"○","")</f>
        <v/>
      </c>
      <c r="K43" s="7258"/>
      <c r="L43" s="729"/>
      <c r="M43" s="7259">
        <f>'2面'!AE47</f>
        <v>50124000</v>
      </c>
      <c r="N43" s="7240"/>
      <c r="O43" s="7240"/>
      <c r="P43" s="7240"/>
      <c r="Q43" s="7240"/>
      <c r="R43" s="7240"/>
      <c r="S43" s="7261">
        <f>AH22+AH37</f>
        <v>4308700</v>
      </c>
      <c r="T43" s="7240"/>
      <c r="U43" s="7240"/>
      <c r="V43" s="7240"/>
      <c r="W43" s="7262"/>
      <c r="X43" s="7177">
        <f>M43-S43</f>
        <v>45815300</v>
      </c>
      <c r="Y43" s="7240"/>
      <c r="Z43" s="7240"/>
      <c r="AA43" s="7240"/>
      <c r="AB43" s="7240"/>
      <c r="AC43" s="7240"/>
      <c r="AD43" s="7261">
        <f>IF(BE115&lt;=8,BN115,0)</f>
        <v>0</v>
      </c>
      <c r="AE43" s="7240"/>
      <c r="AF43" s="7240"/>
      <c r="AG43" s="7240"/>
      <c r="AH43" s="7240"/>
      <c r="AI43" s="7262"/>
      <c r="AJ43" s="7177">
        <f>X43-AD43</f>
        <v>45815300</v>
      </c>
      <c r="AK43" s="7240"/>
      <c r="AL43" s="7240"/>
      <c r="AM43" s="7240"/>
      <c r="AN43" s="7240"/>
      <c r="AO43" s="7240"/>
      <c r="AP43" s="730">
        <f>BE115</f>
        <v>9</v>
      </c>
      <c r="AQ43" s="545"/>
      <c r="AR43" s="545"/>
      <c r="AS43" s="545"/>
      <c r="AT43" s="574"/>
      <c r="AU43" s="574"/>
      <c r="AV43" s="574"/>
      <c r="AW43" s="574"/>
      <c r="AX43" s="574"/>
      <c r="AY43" s="574"/>
    </row>
    <row r="44" spans="1:51" ht="24.95" customHeight="1">
      <c r="A44" s="574"/>
      <c r="B44" s="725"/>
      <c r="C44" s="7242" t="str">
        <f>IF(B43&lt;=2,"⊂ ⊃","")</f>
        <v>⊂ ⊃</v>
      </c>
      <c r="D44" s="7242"/>
      <c r="E44" s="7242"/>
      <c r="F44" s="7243"/>
      <c r="G44" s="432"/>
      <c r="H44" s="731"/>
      <c r="I44" s="732"/>
      <c r="J44" s="7246"/>
      <c r="K44" s="7247"/>
      <c r="L44" s="663"/>
      <c r="M44" s="7252"/>
      <c r="N44" s="7163"/>
      <c r="O44" s="7163"/>
      <c r="P44" s="7163"/>
      <c r="Q44" s="7163"/>
      <c r="R44" s="7163"/>
      <c r="S44" s="7255"/>
      <c r="T44" s="7163"/>
      <c r="U44" s="7163"/>
      <c r="V44" s="7163"/>
      <c r="W44" s="7254"/>
      <c r="X44" s="7163"/>
      <c r="Y44" s="7163"/>
      <c r="Z44" s="7163"/>
      <c r="AA44" s="7163"/>
      <c r="AB44" s="7163"/>
      <c r="AC44" s="7163"/>
      <c r="AD44" s="7255"/>
      <c r="AE44" s="7163"/>
      <c r="AF44" s="7163"/>
      <c r="AG44" s="7163"/>
      <c r="AH44" s="7163"/>
      <c r="AI44" s="7254"/>
      <c r="AJ44" s="7163"/>
      <c r="AK44" s="7163"/>
      <c r="AL44" s="7163"/>
      <c r="AM44" s="7163"/>
      <c r="AN44" s="7163"/>
      <c r="AO44" s="7163"/>
      <c r="AP44" s="733"/>
      <c r="AQ44" s="724"/>
      <c r="AR44" s="545"/>
      <c r="AS44" s="545"/>
      <c r="AT44" s="574"/>
      <c r="AU44" s="574"/>
      <c r="AV44" s="574"/>
      <c r="AW44" s="574"/>
      <c r="AX44" s="574"/>
      <c r="AY44" s="574"/>
    </row>
    <row r="45" spans="1:51" ht="3" customHeight="1">
      <c r="A45" s="574"/>
      <c r="B45" s="725"/>
      <c r="C45" s="7244"/>
      <c r="D45" s="7244"/>
      <c r="E45" s="7244"/>
      <c r="F45" s="7245"/>
      <c r="G45" s="734"/>
      <c r="H45" s="735"/>
      <c r="I45" s="735"/>
      <c r="J45" s="736"/>
      <c r="K45" s="735"/>
      <c r="L45" s="737"/>
      <c r="M45" s="7260"/>
      <c r="N45" s="7241"/>
      <c r="O45" s="7241"/>
      <c r="P45" s="7241"/>
      <c r="Q45" s="7241"/>
      <c r="R45" s="7241"/>
      <c r="S45" s="7263"/>
      <c r="T45" s="7241"/>
      <c r="U45" s="7241"/>
      <c r="V45" s="7241"/>
      <c r="W45" s="7264"/>
      <c r="X45" s="7241"/>
      <c r="Y45" s="7241"/>
      <c r="Z45" s="7241"/>
      <c r="AA45" s="7241"/>
      <c r="AB45" s="7241"/>
      <c r="AC45" s="7241"/>
      <c r="AD45" s="7263"/>
      <c r="AE45" s="7241"/>
      <c r="AF45" s="7241"/>
      <c r="AG45" s="7241"/>
      <c r="AH45" s="7241"/>
      <c r="AI45" s="7264"/>
      <c r="AJ45" s="7241"/>
      <c r="AK45" s="7241"/>
      <c r="AL45" s="7241"/>
      <c r="AM45" s="7241"/>
      <c r="AN45" s="7241"/>
      <c r="AO45" s="7241"/>
      <c r="AP45" s="733"/>
      <c r="AQ45" s="545"/>
      <c r="AR45" s="545"/>
      <c r="AS45" s="545"/>
      <c r="AT45" s="574"/>
      <c r="AU45" s="574"/>
      <c r="AV45" s="574"/>
      <c r="AW45" s="574"/>
      <c r="AX45" s="574"/>
      <c r="AY45" s="574"/>
    </row>
    <row r="46" spans="1:51" ht="28.5" customHeight="1">
      <c r="A46" s="574"/>
      <c r="B46" s="725">
        <f>BC102</f>
        <v>4</v>
      </c>
      <c r="C46" s="7248" t="str">
        <f>IF(B46=3,"⊂ ⊃","")</f>
        <v/>
      </c>
      <c r="D46" s="7248"/>
      <c r="E46" s="7248"/>
      <c r="F46" s="7249"/>
      <c r="G46" s="432"/>
      <c r="H46" s="738" t="str">
        <f>IF(BC109=1,"○","")</f>
        <v/>
      </c>
      <c r="I46" s="739" t="str">
        <f>IF(BC109=2,"○","")</f>
        <v/>
      </c>
      <c r="J46" s="7250" t="str">
        <f>IF(BC109=3,"○","")</f>
        <v/>
      </c>
      <c r="K46" s="7250"/>
      <c r="L46" s="740"/>
      <c r="M46" s="7251"/>
      <c r="N46" s="7163"/>
      <c r="O46" s="7163"/>
      <c r="P46" s="7163"/>
      <c r="Q46" s="7163"/>
      <c r="R46" s="7163"/>
      <c r="S46" s="7253"/>
      <c r="T46" s="7163"/>
      <c r="U46" s="7163"/>
      <c r="V46" s="7163"/>
      <c r="W46" s="7254"/>
      <c r="X46" s="7123">
        <f>M46-S46</f>
        <v>0</v>
      </c>
      <c r="Y46" s="7163"/>
      <c r="Z46" s="7163"/>
      <c r="AA46" s="7163"/>
      <c r="AB46" s="7163"/>
      <c r="AC46" s="7163"/>
      <c r="AD46" s="7253">
        <f>IF(BE116&lt;=8,BN116,0)</f>
        <v>0</v>
      </c>
      <c r="AE46" s="7163"/>
      <c r="AF46" s="7163"/>
      <c r="AG46" s="7163"/>
      <c r="AH46" s="7163"/>
      <c r="AI46" s="7254"/>
      <c r="AJ46" s="7123">
        <f>X46-AD46</f>
        <v>0</v>
      </c>
      <c r="AK46" s="7163"/>
      <c r="AL46" s="7163"/>
      <c r="AM46" s="7163"/>
      <c r="AN46" s="7163"/>
      <c r="AO46" s="7163"/>
      <c r="AP46" s="733">
        <f>BE116</f>
        <v>9</v>
      </c>
      <c r="AQ46" s="545"/>
      <c r="AR46" s="545"/>
      <c r="AS46" s="545"/>
      <c r="AT46" s="574"/>
      <c r="AU46" s="574"/>
      <c r="AV46" s="574"/>
      <c r="AW46" s="574"/>
      <c r="AX46" s="574"/>
      <c r="AY46" s="574"/>
    </row>
    <row r="47" spans="1:51" ht="24.95" customHeight="1">
      <c r="A47" s="574"/>
      <c r="B47" s="725"/>
      <c r="C47" s="7242" t="str">
        <f>IF(B46&lt;=2,"⊂ ⊃","")</f>
        <v/>
      </c>
      <c r="D47" s="7242"/>
      <c r="E47" s="7242"/>
      <c r="F47" s="7243"/>
      <c r="G47" s="432"/>
      <c r="H47" s="741"/>
      <c r="I47" s="732"/>
      <c r="J47" s="7247"/>
      <c r="K47" s="7247"/>
      <c r="L47" s="663"/>
      <c r="M47" s="7252"/>
      <c r="N47" s="7163"/>
      <c r="O47" s="7163"/>
      <c r="P47" s="7163"/>
      <c r="Q47" s="7163"/>
      <c r="R47" s="7163"/>
      <c r="S47" s="7255"/>
      <c r="T47" s="7163"/>
      <c r="U47" s="7163"/>
      <c r="V47" s="7163"/>
      <c r="W47" s="7254"/>
      <c r="X47" s="7163"/>
      <c r="Y47" s="7163"/>
      <c r="Z47" s="7163"/>
      <c r="AA47" s="7163"/>
      <c r="AB47" s="7163"/>
      <c r="AC47" s="7163"/>
      <c r="AD47" s="7255"/>
      <c r="AE47" s="7163"/>
      <c r="AF47" s="7163"/>
      <c r="AG47" s="7163"/>
      <c r="AH47" s="7163"/>
      <c r="AI47" s="7254"/>
      <c r="AJ47" s="7163"/>
      <c r="AK47" s="7163"/>
      <c r="AL47" s="7163"/>
      <c r="AM47" s="7163"/>
      <c r="AN47" s="7163"/>
      <c r="AO47" s="7163"/>
      <c r="AP47" s="733"/>
      <c r="AQ47" s="545"/>
      <c r="AR47" s="545"/>
      <c r="AS47" s="545"/>
      <c r="AT47" s="574"/>
      <c r="AU47" s="574"/>
      <c r="AV47" s="574"/>
      <c r="AW47" s="574"/>
      <c r="AX47" s="574"/>
      <c r="AY47" s="574"/>
    </row>
    <row r="48" spans="1:51" ht="3" customHeight="1">
      <c r="A48" s="574"/>
      <c r="B48" s="725"/>
      <c r="C48" s="7242"/>
      <c r="D48" s="7242"/>
      <c r="E48" s="7242"/>
      <c r="F48" s="7243"/>
      <c r="G48" s="432"/>
      <c r="H48" s="434"/>
      <c r="I48" s="434"/>
      <c r="J48" s="742"/>
      <c r="K48" s="434"/>
      <c r="L48" s="663"/>
      <c r="M48" s="7252"/>
      <c r="N48" s="7163"/>
      <c r="O48" s="7163"/>
      <c r="P48" s="7163"/>
      <c r="Q48" s="7163"/>
      <c r="R48" s="7163"/>
      <c r="S48" s="7255"/>
      <c r="T48" s="7163"/>
      <c r="U48" s="7163"/>
      <c r="V48" s="7163"/>
      <c r="W48" s="7254"/>
      <c r="X48" s="7163"/>
      <c r="Y48" s="7163"/>
      <c r="Z48" s="7163"/>
      <c r="AA48" s="7163"/>
      <c r="AB48" s="7163"/>
      <c r="AC48" s="7163"/>
      <c r="AD48" s="7255"/>
      <c r="AE48" s="7163"/>
      <c r="AF48" s="7163"/>
      <c r="AG48" s="7163"/>
      <c r="AH48" s="7163"/>
      <c r="AI48" s="7254"/>
      <c r="AJ48" s="7163"/>
      <c r="AK48" s="7163"/>
      <c r="AL48" s="7163"/>
      <c r="AM48" s="7163"/>
      <c r="AN48" s="7163"/>
      <c r="AO48" s="7163"/>
      <c r="AP48" s="733"/>
      <c r="AQ48" s="545"/>
      <c r="AR48" s="545"/>
      <c r="AS48" s="545"/>
      <c r="AT48" s="574"/>
      <c r="AU48" s="574"/>
      <c r="AV48" s="574"/>
      <c r="AW48" s="574"/>
      <c r="AX48" s="574"/>
      <c r="AY48" s="574"/>
    </row>
    <row r="49" spans="1:51" ht="28.5" customHeight="1">
      <c r="A49" s="574"/>
      <c r="B49" s="725">
        <f>BC103</f>
        <v>4</v>
      </c>
      <c r="C49" s="7256" t="str">
        <f>IF(B49=3,"⊂ ⊃","")</f>
        <v/>
      </c>
      <c r="D49" s="7256"/>
      <c r="E49" s="7256"/>
      <c r="F49" s="7257"/>
      <c r="G49" s="726"/>
      <c r="H49" s="727" t="str">
        <f>IF(BC110=1,"○","")</f>
        <v/>
      </c>
      <c r="I49" s="728" t="str">
        <f>IF(BC110=2,"○","")</f>
        <v/>
      </c>
      <c r="J49" s="7258" t="str">
        <f>IF(BC110=3,"○","")</f>
        <v/>
      </c>
      <c r="K49" s="7258"/>
      <c r="L49" s="729"/>
      <c r="M49" s="7259"/>
      <c r="N49" s="7240"/>
      <c r="O49" s="7240"/>
      <c r="P49" s="7240"/>
      <c r="Q49" s="7240"/>
      <c r="R49" s="7240"/>
      <c r="S49" s="7261"/>
      <c r="T49" s="7240"/>
      <c r="U49" s="7240"/>
      <c r="V49" s="7240"/>
      <c r="W49" s="7262"/>
      <c r="X49" s="7177">
        <f>M49-S49</f>
        <v>0</v>
      </c>
      <c r="Y49" s="7240"/>
      <c r="Z49" s="7240"/>
      <c r="AA49" s="7240"/>
      <c r="AB49" s="7240"/>
      <c r="AC49" s="7240"/>
      <c r="AD49" s="7261">
        <f>IF(BE117&lt;=8,BN117,0)</f>
        <v>0</v>
      </c>
      <c r="AE49" s="7240"/>
      <c r="AF49" s="7240"/>
      <c r="AG49" s="7240"/>
      <c r="AH49" s="7240"/>
      <c r="AI49" s="7262"/>
      <c r="AJ49" s="7177">
        <f>X49-AD49</f>
        <v>0</v>
      </c>
      <c r="AK49" s="7240"/>
      <c r="AL49" s="7240"/>
      <c r="AM49" s="7240"/>
      <c r="AN49" s="7240"/>
      <c r="AO49" s="7240"/>
      <c r="AP49" s="733">
        <f>BE117</f>
        <v>9</v>
      </c>
      <c r="AQ49" s="545"/>
      <c r="AR49" s="545"/>
      <c r="AS49" s="545"/>
      <c r="AT49" s="574"/>
      <c r="AU49" s="574"/>
      <c r="AV49" s="574"/>
      <c r="AW49" s="574"/>
      <c r="AX49" s="574"/>
      <c r="AY49" s="574"/>
    </row>
    <row r="50" spans="1:51" ht="24.95" customHeight="1">
      <c r="A50" s="574"/>
      <c r="B50" s="743"/>
      <c r="C50" s="7242" t="str">
        <f>IF(B49&lt;=2,"⊂ ⊃","")</f>
        <v/>
      </c>
      <c r="D50" s="7242"/>
      <c r="E50" s="7242"/>
      <c r="F50" s="7243"/>
      <c r="G50" s="432"/>
      <c r="H50" s="741"/>
      <c r="I50" s="732"/>
      <c r="J50" s="7247"/>
      <c r="K50" s="7247"/>
      <c r="L50" s="663"/>
      <c r="M50" s="7252"/>
      <c r="N50" s="7163"/>
      <c r="O50" s="7163"/>
      <c r="P50" s="7163"/>
      <c r="Q50" s="7163"/>
      <c r="R50" s="7163"/>
      <c r="S50" s="7255"/>
      <c r="T50" s="7163"/>
      <c r="U50" s="7163"/>
      <c r="V50" s="7163"/>
      <c r="W50" s="7254"/>
      <c r="X50" s="7163"/>
      <c r="Y50" s="7163"/>
      <c r="Z50" s="7163"/>
      <c r="AA50" s="7163"/>
      <c r="AB50" s="7163"/>
      <c r="AC50" s="7163"/>
      <c r="AD50" s="7255"/>
      <c r="AE50" s="7163"/>
      <c r="AF50" s="7163"/>
      <c r="AG50" s="7163"/>
      <c r="AH50" s="7163"/>
      <c r="AI50" s="7254"/>
      <c r="AJ50" s="7163"/>
      <c r="AK50" s="7163"/>
      <c r="AL50" s="7163"/>
      <c r="AM50" s="7163"/>
      <c r="AN50" s="7163"/>
      <c r="AO50" s="7163"/>
      <c r="AP50" s="733"/>
      <c r="AQ50" s="545"/>
      <c r="AR50" s="545"/>
      <c r="AS50" s="545"/>
      <c r="AT50" s="574"/>
      <c r="AU50" s="574"/>
      <c r="AV50" s="574"/>
      <c r="AW50" s="574"/>
      <c r="AX50" s="574"/>
      <c r="AY50" s="574"/>
    </row>
    <row r="51" spans="1:51" ht="3" customHeight="1">
      <c r="A51" s="574"/>
      <c r="B51" s="744"/>
      <c r="C51" s="7242"/>
      <c r="D51" s="7242"/>
      <c r="E51" s="7242"/>
      <c r="F51" s="7243"/>
      <c r="G51" s="651"/>
      <c r="H51" s="586"/>
      <c r="I51" s="586"/>
      <c r="J51" s="745"/>
      <c r="K51" s="586"/>
      <c r="L51" s="656"/>
      <c r="M51" s="7252"/>
      <c r="N51" s="7163"/>
      <c r="O51" s="7163"/>
      <c r="P51" s="7163"/>
      <c r="Q51" s="7163"/>
      <c r="R51" s="7163"/>
      <c r="S51" s="7255"/>
      <c r="T51" s="7163"/>
      <c r="U51" s="7163"/>
      <c r="V51" s="7163"/>
      <c r="W51" s="7254"/>
      <c r="X51" s="7163"/>
      <c r="Y51" s="7163"/>
      <c r="Z51" s="7163"/>
      <c r="AA51" s="7163"/>
      <c r="AB51" s="7163"/>
      <c r="AC51" s="7163"/>
      <c r="AD51" s="7255"/>
      <c r="AE51" s="7163"/>
      <c r="AF51" s="7163"/>
      <c r="AG51" s="7163"/>
      <c r="AH51" s="7163"/>
      <c r="AI51" s="7254"/>
      <c r="AJ51" s="7163"/>
      <c r="AK51" s="7163"/>
      <c r="AL51" s="7163"/>
      <c r="AM51" s="7163"/>
      <c r="AN51" s="7163"/>
      <c r="AO51" s="7163"/>
      <c r="AP51" s="545"/>
      <c r="AQ51" s="545"/>
      <c r="AR51" s="545"/>
      <c r="AS51" s="545"/>
      <c r="AT51" s="574"/>
      <c r="AU51" s="574"/>
      <c r="AV51" s="574"/>
      <c r="AW51" s="574"/>
      <c r="AX51" s="574"/>
      <c r="AY51" s="574"/>
    </row>
    <row r="52" spans="1:51" ht="10.5" customHeight="1">
      <c r="A52" s="574"/>
      <c r="B52" s="574"/>
      <c r="C52" s="545"/>
      <c r="D52" s="545"/>
      <c r="E52" s="545"/>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5"/>
      <c r="AO52" s="545"/>
      <c r="AP52" s="545"/>
      <c r="AQ52" s="545"/>
      <c r="AR52" s="545"/>
      <c r="AS52" s="545"/>
      <c r="AT52" s="574"/>
      <c r="AU52" s="574"/>
      <c r="AV52" s="574"/>
      <c r="AW52" s="574"/>
      <c r="AX52" s="574"/>
      <c r="AY52" s="574"/>
    </row>
    <row r="53" spans="1:51" ht="15.95" customHeight="1">
      <c r="A53" s="574"/>
      <c r="B53" s="574"/>
      <c r="C53" s="545"/>
      <c r="D53" s="7050" t="s">
        <v>1253</v>
      </c>
      <c r="E53" s="7050"/>
      <c r="F53" s="7050"/>
      <c r="G53" s="7050"/>
      <c r="H53" s="7050"/>
      <c r="I53" s="7050"/>
      <c r="J53" s="7050"/>
      <c r="K53" s="7050"/>
      <c r="L53" s="7050"/>
      <c r="M53" s="7050"/>
      <c r="N53" s="7050"/>
      <c r="O53" s="7050"/>
      <c r="P53" s="7050"/>
      <c r="Q53" s="7050"/>
      <c r="R53" s="7050"/>
      <c r="S53" s="7050"/>
      <c r="T53" s="7050"/>
      <c r="U53" s="7050"/>
      <c r="V53" s="7050"/>
      <c r="W53" s="7050"/>
      <c r="X53" s="7050"/>
      <c r="Y53" s="7050"/>
      <c r="Z53" s="7050"/>
      <c r="AA53" s="7050"/>
      <c r="AB53" s="7050"/>
      <c r="AC53" s="7050"/>
      <c r="AD53" s="7050"/>
      <c r="AE53" s="7050"/>
      <c r="AF53" s="7050"/>
      <c r="AG53" s="7050"/>
      <c r="AH53" s="7050"/>
      <c r="AI53" s="7050"/>
      <c r="AJ53" s="7050"/>
      <c r="AK53" s="7050"/>
      <c r="AL53" s="7050"/>
      <c r="AM53" s="7050"/>
      <c r="AN53" s="7050"/>
      <c r="AO53" s="545"/>
      <c r="AP53" s="545"/>
      <c r="AQ53" s="545"/>
      <c r="AR53" s="545"/>
      <c r="AS53" s="545"/>
      <c r="AT53" s="574"/>
      <c r="AU53" s="574"/>
      <c r="AV53" s="574"/>
      <c r="AW53" s="574"/>
      <c r="AX53" s="574"/>
      <c r="AY53" s="574"/>
    </row>
    <row r="54" spans="1:51" ht="15.95" customHeight="1">
      <c r="A54" s="574"/>
      <c r="B54" s="574"/>
      <c r="C54" s="545"/>
      <c r="D54" s="545"/>
      <c r="E54" s="545" t="s">
        <v>480</v>
      </c>
      <c r="F54" s="1427"/>
      <c r="G54" s="1427"/>
      <c r="H54" s="1427"/>
      <c r="I54" s="1427"/>
      <c r="J54" s="1427"/>
      <c r="K54" s="1427"/>
      <c r="L54" s="1427"/>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1427"/>
      <c r="AK54" s="1427"/>
      <c r="AL54" s="1427"/>
      <c r="AM54" s="1427"/>
      <c r="AN54" s="1427"/>
      <c r="AO54" s="545"/>
      <c r="AP54" s="545"/>
      <c r="AQ54" s="545"/>
      <c r="AR54" s="545"/>
      <c r="AS54" s="545"/>
      <c r="AT54" s="574"/>
      <c r="AU54" s="574"/>
      <c r="AV54" s="574"/>
      <c r="AW54" s="574"/>
      <c r="AX54" s="574"/>
      <c r="AY54" s="574"/>
    </row>
    <row r="55" spans="1:51" ht="15.95" customHeight="1">
      <c r="A55" s="574"/>
      <c r="B55" s="574"/>
      <c r="C55" s="545"/>
      <c r="D55" s="545"/>
      <c r="E55" s="545"/>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5"/>
      <c r="AO55" s="545"/>
      <c r="AP55" s="545"/>
      <c r="AQ55" s="545"/>
      <c r="AR55" s="545"/>
      <c r="AS55" s="545"/>
      <c r="AT55" s="574"/>
      <c r="AU55" s="574"/>
      <c r="AV55" s="574"/>
      <c r="AW55" s="574"/>
      <c r="AX55" s="574"/>
      <c r="AY55" s="574"/>
    </row>
    <row r="56" spans="1:51" ht="15.95" customHeight="1">
      <c r="A56" s="574"/>
      <c r="B56" s="574"/>
      <c r="C56" s="545"/>
      <c r="D56" s="545"/>
      <c r="E56" s="545"/>
      <c r="F56" s="545"/>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7044" t="s">
        <v>481</v>
      </c>
      <c r="AG56" s="7044"/>
      <c r="AH56" s="7044"/>
      <c r="AI56" s="7044"/>
      <c r="AJ56" s="746"/>
      <c r="AK56" s="747"/>
      <c r="AL56" s="545"/>
      <c r="AM56" s="545"/>
      <c r="AN56" s="545"/>
      <c r="AO56" s="545"/>
      <c r="AP56" s="545"/>
      <c r="AQ56" s="545"/>
      <c r="AR56" s="545"/>
      <c r="AS56" s="545"/>
      <c r="AT56" s="574"/>
      <c r="AU56" s="574"/>
      <c r="AV56" s="574"/>
      <c r="AW56" s="574"/>
      <c r="AX56" s="574"/>
      <c r="AY56" s="574"/>
    </row>
    <row r="57" spans="1:51" ht="15.95" customHeight="1">
      <c r="A57" s="574"/>
      <c r="B57" s="574"/>
      <c r="C57" s="534"/>
      <c r="D57" s="545"/>
      <c r="E57" s="545"/>
      <c r="F57" s="545"/>
      <c r="G57" s="545"/>
      <c r="H57" s="545"/>
      <c r="I57" s="545"/>
      <c r="J57" s="545"/>
      <c r="K57" s="545"/>
      <c r="L57" s="545"/>
      <c r="M57" s="545"/>
      <c r="N57" s="545"/>
      <c r="O57" s="545"/>
      <c r="P57" s="545"/>
      <c r="Q57" s="545"/>
      <c r="R57" s="545"/>
      <c r="S57" s="545"/>
      <c r="T57" s="545"/>
      <c r="U57" s="545"/>
      <c r="V57" s="545"/>
      <c r="W57" s="545"/>
      <c r="X57" s="545"/>
      <c r="Y57" s="545"/>
      <c r="Z57" s="545"/>
      <c r="AA57" s="545"/>
      <c r="AB57" s="545"/>
      <c r="AC57" s="545"/>
      <c r="AD57" s="545"/>
      <c r="AE57" s="545"/>
      <c r="AF57" s="7044"/>
      <c r="AG57" s="7044"/>
      <c r="AH57" s="7044"/>
      <c r="AI57" s="7044"/>
      <c r="AJ57" s="746"/>
      <c r="AK57" s="747"/>
      <c r="AL57" s="545"/>
      <c r="AM57" s="545"/>
      <c r="AN57" s="545"/>
      <c r="AO57" s="534"/>
      <c r="AP57" s="574"/>
      <c r="AQ57" s="574"/>
      <c r="AR57" s="574"/>
      <c r="AS57" s="574"/>
      <c r="AT57" s="574"/>
      <c r="AU57" s="574"/>
      <c r="AV57" s="574"/>
      <c r="AW57" s="574"/>
      <c r="AX57" s="574"/>
      <c r="AY57" s="574"/>
    </row>
    <row r="58" spans="1:51" ht="15" customHeight="1">
      <c r="A58" s="574"/>
      <c r="B58" s="574"/>
      <c r="C58" s="534"/>
      <c r="D58" s="534"/>
      <c r="E58" s="534"/>
      <c r="F58" s="534"/>
      <c r="G58" s="534"/>
      <c r="H58" s="534"/>
      <c r="I58" s="534"/>
      <c r="J58" s="534"/>
      <c r="K58" s="534"/>
      <c r="L58" s="534"/>
      <c r="M58" s="534"/>
      <c r="N58" s="534"/>
      <c r="O58" s="534"/>
      <c r="P58" s="534"/>
      <c r="Q58" s="534"/>
      <c r="R58" s="534"/>
      <c r="S58" s="534"/>
      <c r="T58" s="534"/>
      <c r="U58" s="534"/>
      <c r="V58" s="534"/>
      <c r="W58" s="534"/>
      <c r="X58" s="534"/>
      <c r="Y58" s="534"/>
      <c r="Z58" s="534"/>
      <c r="AA58" s="534"/>
      <c r="AB58" s="534"/>
      <c r="AC58" s="534"/>
      <c r="AD58" s="534"/>
      <c r="AE58" s="534"/>
      <c r="AF58" s="534"/>
      <c r="AG58" s="534"/>
      <c r="AH58" s="534"/>
      <c r="AI58" s="534"/>
      <c r="AJ58" s="534"/>
      <c r="AK58" s="534"/>
      <c r="AL58" s="534"/>
      <c r="AM58" s="534"/>
      <c r="AN58" s="534"/>
      <c r="AO58" s="534"/>
      <c r="AP58" s="574"/>
      <c r="AQ58" s="574"/>
      <c r="AR58" s="574"/>
      <c r="AS58" s="574"/>
      <c r="AT58" s="574"/>
      <c r="AU58" s="574"/>
      <c r="AV58" s="574"/>
      <c r="AW58" s="574"/>
      <c r="AX58" s="574"/>
      <c r="AY58" s="574"/>
    </row>
    <row r="59" spans="1:51" ht="15" customHeight="1">
      <c r="A59" s="574"/>
      <c r="B59" s="574"/>
      <c r="C59" s="574"/>
      <c r="D59" s="574"/>
      <c r="E59" s="574"/>
      <c r="F59" s="574"/>
      <c r="G59" s="574"/>
      <c r="H59" s="574"/>
      <c r="I59" s="574"/>
      <c r="J59" s="574"/>
      <c r="K59" s="574"/>
      <c r="L59" s="574"/>
      <c r="M59" s="574"/>
      <c r="N59" s="574"/>
      <c r="O59" s="574"/>
      <c r="P59" s="574"/>
      <c r="Q59" s="574"/>
      <c r="R59" s="574"/>
      <c r="S59" s="574"/>
      <c r="T59" s="574"/>
      <c r="U59" s="574"/>
      <c r="V59" s="574"/>
      <c r="W59" s="574"/>
      <c r="X59" s="574"/>
      <c r="Y59" s="574"/>
      <c r="Z59" s="574"/>
      <c r="AA59" s="574"/>
      <c r="AB59" s="574"/>
      <c r="AC59" s="574"/>
      <c r="AD59" s="574"/>
      <c r="AE59" s="574"/>
      <c r="AF59" s="574"/>
      <c r="AG59" s="574"/>
      <c r="AH59" s="574"/>
      <c r="AI59" s="574"/>
      <c r="AJ59" s="574"/>
      <c r="AK59" s="574"/>
      <c r="AL59" s="574"/>
      <c r="AM59" s="574"/>
      <c r="AN59" s="574"/>
      <c r="AO59" s="574"/>
      <c r="AP59" s="574"/>
      <c r="AQ59" s="574"/>
      <c r="AR59" s="574"/>
      <c r="AS59" s="574"/>
      <c r="AT59" s="574"/>
      <c r="AU59" s="574"/>
      <c r="AV59" s="574"/>
      <c r="AW59" s="574"/>
      <c r="AX59" s="574"/>
      <c r="AY59" s="574"/>
    </row>
    <row r="60" spans="1:51" ht="15" customHeight="1">
      <c r="A60" s="574"/>
      <c r="B60" s="574"/>
      <c r="C60" s="574"/>
      <c r="D60" s="574"/>
      <c r="E60" s="574"/>
      <c r="F60" s="574"/>
      <c r="G60" s="574"/>
      <c r="H60" s="574"/>
      <c r="I60" s="574"/>
      <c r="J60" s="574"/>
      <c r="K60" s="574"/>
      <c r="L60" s="574"/>
      <c r="M60" s="574"/>
      <c r="N60" s="574"/>
      <c r="O60" s="574"/>
      <c r="P60" s="574"/>
      <c r="Q60" s="574"/>
      <c r="R60" s="574"/>
      <c r="S60" s="574"/>
      <c r="T60" s="574"/>
      <c r="U60" s="574"/>
      <c r="V60" s="574"/>
      <c r="W60" s="574"/>
      <c r="X60" s="574"/>
      <c r="Y60" s="574"/>
      <c r="Z60" s="574"/>
      <c r="AA60" s="574"/>
      <c r="AB60" s="574"/>
      <c r="AC60" s="574"/>
      <c r="AD60" s="574"/>
      <c r="AE60" s="574"/>
      <c r="AF60" s="574"/>
      <c r="AG60" s="574"/>
      <c r="AH60" s="574"/>
      <c r="AI60" s="574"/>
      <c r="AJ60" s="574"/>
      <c r="AK60" s="574"/>
      <c r="AL60" s="574"/>
      <c r="AM60" s="574"/>
      <c r="AN60" s="574"/>
      <c r="AO60" s="574"/>
      <c r="AP60" s="574"/>
      <c r="AQ60" s="574"/>
      <c r="AR60" s="574"/>
      <c r="AS60" s="574"/>
      <c r="AT60" s="574"/>
      <c r="AU60" s="574"/>
      <c r="AV60" s="574"/>
      <c r="AW60" s="574"/>
      <c r="AX60" s="574"/>
      <c r="AY60" s="574"/>
    </row>
    <row r="61" spans="1:51" ht="15" customHeight="1">
      <c r="A61" s="574"/>
      <c r="B61" s="574"/>
      <c r="C61" s="574"/>
      <c r="D61" s="574"/>
      <c r="E61" s="574"/>
      <c r="F61" s="574"/>
      <c r="G61" s="574"/>
      <c r="H61" s="574"/>
      <c r="I61" s="574"/>
      <c r="J61" s="574"/>
      <c r="K61" s="574"/>
      <c r="L61" s="574"/>
      <c r="M61" s="574"/>
      <c r="N61" s="574"/>
      <c r="O61" s="574"/>
      <c r="P61" s="574"/>
      <c r="Q61" s="574"/>
      <c r="R61" s="574"/>
      <c r="S61" s="574"/>
      <c r="T61" s="574"/>
      <c r="U61" s="574"/>
      <c r="V61" s="574"/>
      <c r="W61" s="574"/>
      <c r="X61" s="574"/>
      <c r="Y61" s="574"/>
      <c r="Z61" s="574"/>
      <c r="AA61" s="574"/>
      <c r="AB61" s="574"/>
      <c r="AC61" s="574"/>
      <c r="AD61" s="574"/>
      <c r="AE61" s="574"/>
      <c r="AF61" s="574"/>
      <c r="AG61" s="574"/>
      <c r="AH61" s="574"/>
      <c r="AI61" s="574"/>
      <c r="AJ61" s="574"/>
      <c r="AK61" s="574"/>
      <c r="AL61" s="574"/>
      <c r="AM61" s="574"/>
      <c r="AN61" s="574"/>
      <c r="AO61" s="574"/>
      <c r="AP61" s="574"/>
      <c r="AQ61" s="574"/>
      <c r="AR61" s="574"/>
      <c r="AS61" s="574"/>
      <c r="AT61" s="574"/>
      <c r="AU61" s="574"/>
      <c r="AV61" s="574"/>
      <c r="AW61" s="574"/>
      <c r="AX61" s="574"/>
      <c r="AY61" s="574"/>
    </row>
    <row r="62" spans="1:51" ht="15" customHeight="1">
      <c r="A62" s="574"/>
      <c r="B62" s="574"/>
      <c r="C62" s="574"/>
      <c r="D62" s="574"/>
      <c r="E62" s="574"/>
      <c r="F62" s="574"/>
      <c r="G62" s="574"/>
      <c r="H62" s="574"/>
      <c r="I62" s="574"/>
      <c r="J62" s="574"/>
      <c r="K62" s="574"/>
      <c r="L62" s="574"/>
      <c r="M62" s="574"/>
      <c r="N62" s="574"/>
      <c r="O62" s="574"/>
      <c r="P62" s="574"/>
      <c r="Q62" s="574"/>
      <c r="R62" s="574"/>
      <c r="S62" s="574"/>
      <c r="T62" s="574"/>
      <c r="U62" s="574"/>
      <c r="V62" s="574"/>
      <c r="W62" s="574"/>
      <c r="X62" s="574"/>
      <c r="Y62" s="574"/>
      <c r="Z62" s="574"/>
      <c r="AA62" s="574"/>
      <c r="AB62" s="574"/>
      <c r="AC62" s="574"/>
      <c r="AD62" s="574"/>
      <c r="AE62" s="574"/>
      <c r="AF62" s="574"/>
      <c r="AG62" s="574"/>
      <c r="AH62" s="574"/>
      <c r="AI62" s="574"/>
      <c r="AJ62" s="574"/>
      <c r="AK62" s="574"/>
      <c r="AL62" s="574"/>
      <c r="AM62" s="574"/>
      <c r="AN62" s="574"/>
      <c r="AO62" s="574"/>
      <c r="AP62" s="574"/>
      <c r="AQ62" s="574"/>
      <c r="AR62" s="574"/>
      <c r="AS62" s="574"/>
      <c r="AT62" s="574"/>
      <c r="AU62" s="574"/>
      <c r="AV62" s="574"/>
      <c r="AW62" s="574"/>
      <c r="AX62" s="574"/>
      <c r="AY62" s="574"/>
    </row>
    <row r="63" spans="1:51" ht="15" customHeight="1">
      <c r="A63" s="574"/>
      <c r="B63" s="574"/>
      <c r="C63" s="574"/>
      <c r="D63" s="574"/>
      <c r="E63" s="574"/>
      <c r="F63" s="574"/>
      <c r="G63" s="574"/>
      <c r="H63" s="574"/>
      <c r="I63" s="574"/>
      <c r="J63" s="574"/>
      <c r="K63" s="574"/>
      <c r="L63" s="574"/>
      <c r="M63" s="574"/>
      <c r="N63" s="574"/>
      <c r="O63" s="574"/>
      <c r="P63" s="574"/>
      <c r="Q63" s="574"/>
      <c r="R63" s="574"/>
      <c r="S63" s="574"/>
      <c r="T63" s="574"/>
      <c r="U63" s="574"/>
      <c r="V63" s="574"/>
      <c r="W63" s="574"/>
      <c r="X63" s="574"/>
      <c r="Y63" s="574"/>
      <c r="Z63" s="574"/>
      <c r="AA63" s="574"/>
      <c r="AB63" s="574"/>
      <c r="AC63" s="574"/>
      <c r="AD63" s="574"/>
      <c r="AE63" s="574"/>
      <c r="AF63" s="574"/>
      <c r="AG63" s="574"/>
      <c r="AH63" s="574"/>
      <c r="AI63" s="574"/>
      <c r="AJ63" s="574"/>
      <c r="AK63" s="574"/>
      <c r="AL63" s="574"/>
      <c r="AM63" s="574"/>
      <c r="AN63" s="574"/>
      <c r="AO63" s="574"/>
      <c r="AP63" s="574"/>
      <c r="AQ63" s="574"/>
      <c r="AR63" s="574"/>
      <c r="AS63" s="574"/>
      <c r="AT63" s="574"/>
      <c r="AU63" s="574"/>
      <c r="AV63" s="574"/>
      <c r="AW63" s="574"/>
      <c r="AX63" s="574"/>
      <c r="AY63" s="574"/>
    </row>
    <row r="64" spans="1:51" ht="15" customHeight="1">
      <c r="A64" s="574"/>
      <c r="B64" s="574"/>
      <c r="C64" s="574"/>
      <c r="D64" s="574"/>
      <c r="E64" s="574"/>
      <c r="F64" s="574"/>
      <c r="G64" s="574"/>
      <c r="H64" s="574"/>
      <c r="I64" s="574"/>
      <c r="J64" s="574"/>
      <c r="K64" s="574"/>
      <c r="L64" s="574"/>
      <c r="M64" s="574"/>
      <c r="N64" s="574"/>
      <c r="O64" s="574"/>
      <c r="P64" s="574"/>
      <c r="Q64" s="574"/>
      <c r="R64" s="574"/>
      <c r="S64" s="574"/>
      <c r="T64" s="574"/>
      <c r="U64" s="574"/>
      <c r="V64" s="574"/>
      <c r="W64" s="574"/>
      <c r="X64" s="574"/>
      <c r="Y64" s="574"/>
      <c r="Z64" s="574"/>
      <c r="AA64" s="574"/>
      <c r="AB64" s="574"/>
      <c r="AC64" s="574"/>
      <c r="AD64" s="574"/>
      <c r="AE64" s="574"/>
      <c r="AF64" s="574"/>
      <c r="AG64" s="574"/>
      <c r="AH64" s="574"/>
      <c r="AI64" s="574"/>
      <c r="AJ64" s="574"/>
      <c r="AK64" s="574"/>
      <c r="AL64" s="574"/>
      <c r="AM64" s="574"/>
      <c r="AN64" s="574"/>
      <c r="AO64" s="574"/>
      <c r="AP64" s="574"/>
      <c r="AQ64" s="574"/>
      <c r="AR64" s="574"/>
      <c r="AS64" s="574"/>
      <c r="AT64" s="574"/>
      <c r="AU64" s="574"/>
      <c r="AV64" s="574"/>
      <c r="AW64" s="574"/>
      <c r="AX64" s="574"/>
      <c r="AY64" s="574"/>
    </row>
    <row r="65" spans="1:51" ht="15" customHeight="1">
      <c r="A65" s="574"/>
      <c r="B65" s="574"/>
      <c r="C65" s="574"/>
      <c r="D65" s="574"/>
      <c r="E65" s="574"/>
      <c r="F65" s="574"/>
      <c r="G65" s="574"/>
      <c r="H65" s="574"/>
      <c r="I65" s="574"/>
      <c r="J65" s="574"/>
      <c r="K65" s="574"/>
      <c r="L65" s="574"/>
      <c r="M65" s="574"/>
      <c r="N65" s="574"/>
      <c r="O65" s="574"/>
      <c r="P65" s="574"/>
      <c r="Q65" s="574"/>
      <c r="R65" s="574"/>
      <c r="S65" s="574"/>
      <c r="T65" s="574"/>
      <c r="U65" s="574"/>
      <c r="V65" s="574"/>
      <c r="W65" s="574"/>
      <c r="X65" s="574"/>
      <c r="Y65" s="574"/>
      <c r="Z65" s="574"/>
      <c r="AA65" s="574"/>
      <c r="AB65" s="574"/>
      <c r="AC65" s="574"/>
      <c r="AD65" s="574"/>
      <c r="AE65" s="574"/>
      <c r="AF65" s="574"/>
      <c r="AG65" s="574"/>
      <c r="AH65" s="574"/>
      <c r="AI65" s="574"/>
      <c r="AJ65" s="574"/>
      <c r="AK65" s="574"/>
      <c r="AL65" s="574"/>
      <c r="AM65" s="574"/>
      <c r="AN65" s="574"/>
      <c r="AO65" s="574"/>
      <c r="AP65" s="574"/>
      <c r="AQ65" s="574"/>
      <c r="AR65" s="574"/>
      <c r="AS65" s="574"/>
      <c r="AT65" s="574"/>
      <c r="AU65" s="574"/>
      <c r="AV65" s="574"/>
      <c r="AW65" s="574"/>
      <c r="AX65" s="574"/>
      <c r="AY65" s="574"/>
    </row>
    <row r="66" spans="1:51" ht="15" customHeight="1">
      <c r="A66" s="574"/>
      <c r="B66" s="574"/>
      <c r="C66" s="574"/>
      <c r="D66" s="574"/>
      <c r="E66" s="574"/>
      <c r="F66" s="574"/>
      <c r="G66" s="574"/>
      <c r="H66" s="574"/>
      <c r="I66" s="574"/>
      <c r="J66" s="574"/>
      <c r="K66" s="574"/>
      <c r="L66" s="574"/>
      <c r="M66" s="574"/>
      <c r="N66" s="574"/>
      <c r="O66" s="574"/>
      <c r="P66" s="574"/>
      <c r="Q66" s="574"/>
      <c r="R66" s="574"/>
      <c r="S66" s="574"/>
      <c r="T66" s="574"/>
      <c r="U66" s="574"/>
      <c r="V66" s="574"/>
      <c r="W66" s="574"/>
      <c r="X66" s="574"/>
      <c r="Y66" s="574"/>
      <c r="Z66" s="574"/>
      <c r="AA66" s="574"/>
      <c r="AB66" s="574"/>
      <c r="AC66" s="574"/>
      <c r="AD66" s="574"/>
      <c r="AE66" s="574"/>
      <c r="AF66" s="574"/>
      <c r="AG66" s="574"/>
      <c r="AH66" s="574"/>
      <c r="AI66" s="574"/>
      <c r="AJ66" s="574"/>
      <c r="AK66" s="574"/>
      <c r="AL66" s="574"/>
      <c r="AM66" s="574"/>
      <c r="AN66" s="574"/>
      <c r="AO66" s="574"/>
      <c r="AP66" s="574"/>
      <c r="AQ66" s="574"/>
      <c r="AR66" s="574"/>
      <c r="AS66" s="574"/>
      <c r="AT66" s="574"/>
      <c r="AU66" s="574"/>
      <c r="AV66" s="574"/>
      <c r="AW66" s="574"/>
      <c r="AX66" s="574"/>
      <c r="AY66" s="574"/>
    </row>
    <row r="67" spans="1:51" ht="15" customHeight="1">
      <c r="A67" s="574"/>
      <c r="B67" s="574"/>
      <c r="C67" s="574"/>
      <c r="D67" s="574"/>
      <c r="E67" s="574"/>
      <c r="F67" s="574"/>
      <c r="G67" s="574"/>
      <c r="H67" s="574"/>
      <c r="I67" s="574"/>
      <c r="J67" s="574"/>
      <c r="K67" s="574"/>
      <c r="L67" s="574"/>
      <c r="M67" s="574"/>
      <c r="N67" s="574"/>
      <c r="O67" s="574"/>
      <c r="P67" s="574"/>
      <c r="Q67" s="574"/>
      <c r="R67" s="574"/>
      <c r="S67" s="574"/>
      <c r="T67" s="574"/>
      <c r="U67" s="574"/>
      <c r="V67" s="574"/>
      <c r="W67" s="574"/>
      <c r="X67" s="574"/>
      <c r="Y67" s="574"/>
      <c r="Z67" s="574"/>
      <c r="AA67" s="574"/>
      <c r="AB67" s="574"/>
      <c r="AC67" s="574"/>
      <c r="AD67" s="574"/>
      <c r="AE67" s="574"/>
      <c r="AF67" s="574"/>
      <c r="AG67" s="574"/>
      <c r="AH67" s="574"/>
      <c r="AI67" s="574"/>
      <c r="AJ67" s="574"/>
      <c r="AK67" s="574"/>
      <c r="AL67" s="574"/>
      <c r="AM67" s="574"/>
      <c r="AN67" s="574"/>
      <c r="AO67" s="574"/>
      <c r="AP67" s="574"/>
      <c r="AQ67" s="574"/>
      <c r="AR67" s="574"/>
      <c r="AS67" s="574"/>
      <c r="AT67" s="574"/>
      <c r="AU67" s="574"/>
      <c r="AV67" s="574"/>
      <c r="AW67" s="574"/>
      <c r="AX67" s="574"/>
      <c r="AY67" s="574"/>
    </row>
    <row r="68" spans="1:51" ht="15" customHeight="1">
      <c r="A68" s="574"/>
      <c r="B68" s="574"/>
      <c r="C68" s="574"/>
      <c r="D68" s="574"/>
      <c r="E68" s="574"/>
      <c r="F68" s="574"/>
      <c r="G68" s="574"/>
      <c r="H68" s="574"/>
      <c r="I68" s="574"/>
      <c r="J68" s="574"/>
      <c r="K68" s="574"/>
      <c r="L68" s="574"/>
      <c r="M68" s="574"/>
      <c r="N68" s="574"/>
      <c r="O68" s="574"/>
      <c r="P68" s="574"/>
      <c r="Q68" s="574"/>
      <c r="R68" s="574"/>
      <c r="S68" s="574"/>
      <c r="T68" s="574"/>
      <c r="U68" s="574"/>
      <c r="V68" s="574"/>
      <c r="W68" s="574"/>
      <c r="X68" s="574"/>
      <c r="Y68" s="574"/>
      <c r="Z68" s="574"/>
      <c r="AA68" s="574"/>
      <c r="AB68" s="574"/>
      <c r="AC68" s="574"/>
      <c r="AD68" s="574"/>
      <c r="AE68" s="574"/>
      <c r="AF68" s="574"/>
      <c r="AG68" s="574"/>
      <c r="AH68" s="574"/>
      <c r="AI68" s="574"/>
      <c r="AJ68" s="574"/>
      <c r="AK68" s="574"/>
      <c r="AL68" s="574"/>
      <c r="AM68" s="574"/>
      <c r="AN68" s="574"/>
      <c r="AO68" s="574"/>
      <c r="AP68" s="574"/>
      <c r="AQ68" s="574"/>
      <c r="AR68" s="574"/>
      <c r="AS68" s="574"/>
      <c r="AT68" s="574"/>
      <c r="AU68" s="574"/>
      <c r="AV68" s="574"/>
      <c r="AW68" s="574"/>
      <c r="AX68" s="574"/>
      <c r="AY68" s="574"/>
    </row>
    <row r="69" spans="1:51" ht="15" customHeight="1">
      <c r="A69" s="574"/>
      <c r="B69" s="574"/>
      <c r="C69" s="574"/>
      <c r="D69" s="574"/>
      <c r="E69" s="574"/>
      <c r="F69" s="574"/>
      <c r="G69" s="574"/>
      <c r="H69" s="574"/>
      <c r="I69" s="574"/>
      <c r="J69" s="574"/>
      <c r="K69" s="574"/>
      <c r="L69" s="574"/>
      <c r="M69" s="574"/>
      <c r="N69" s="574"/>
      <c r="O69" s="574"/>
      <c r="P69" s="574"/>
      <c r="Q69" s="574"/>
      <c r="R69" s="574"/>
      <c r="S69" s="574"/>
      <c r="T69" s="574"/>
      <c r="U69" s="574"/>
      <c r="V69" s="574"/>
      <c r="W69" s="574"/>
      <c r="X69" s="574"/>
      <c r="Y69" s="574"/>
      <c r="Z69" s="574"/>
      <c r="AA69" s="574"/>
      <c r="AB69" s="574"/>
      <c r="AC69" s="574"/>
      <c r="AD69" s="574"/>
      <c r="AE69" s="574"/>
      <c r="AF69" s="574"/>
      <c r="AG69" s="574"/>
      <c r="AH69" s="574"/>
      <c r="AI69" s="574"/>
      <c r="AJ69" s="574"/>
      <c r="AK69" s="574"/>
      <c r="AL69" s="574"/>
      <c r="AM69" s="574"/>
      <c r="AN69" s="574"/>
      <c r="AO69" s="574"/>
      <c r="AP69" s="574"/>
      <c r="AQ69" s="574"/>
      <c r="AR69" s="574"/>
      <c r="AS69" s="574"/>
      <c r="AT69" s="574"/>
      <c r="AU69" s="574"/>
      <c r="AV69" s="574"/>
      <c r="AW69" s="574"/>
      <c r="AX69" s="574"/>
      <c r="AY69" s="574"/>
    </row>
    <row r="95" spans="53:57" ht="15" customHeight="1">
      <c r="BA95" s="423" t="b">
        <v>0</v>
      </c>
      <c r="BB95" s="423" t="b">
        <v>0</v>
      </c>
      <c r="BC95" s="423" t="b">
        <v>1</v>
      </c>
      <c r="BD95" s="423" t="b">
        <v>0</v>
      </c>
      <c r="BE95" s="423" t="b">
        <v>0</v>
      </c>
    </row>
    <row r="97" spans="53:56" ht="15" customHeight="1">
      <c r="BA97" s="423" t="b">
        <v>0</v>
      </c>
    </row>
    <row r="100" spans="53:56" ht="15" customHeight="1">
      <c r="BB100" s="300" t="s">
        <v>482</v>
      </c>
      <c r="BC100" s="300" t="s">
        <v>483</v>
      </c>
    </row>
    <row r="101" spans="53:56" ht="15" customHeight="1">
      <c r="BA101" s="748">
        <v>1</v>
      </c>
      <c r="BB101" s="749" t="s">
        <v>484</v>
      </c>
      <c r="BC101" s="750">
        <v>1</v>
      </c>
    </row>
    <row r="102" spans="53:56" ht="15" customHeight="1">
      <c r="BA102" s="748">
        <v>2</v>
      </c>
      <c r="BB102" s="749" t="s">
        <v>485</v>
      </c>
      <c r="BC102" s="750">
        <v>4</v>
      </c>
    </row>
    <row r="103" spans="53:56" ht="15" customHeight="1">
      <c r="BA103" s="748">
        <v>3</v>
      </c>
      <c r="BB103" s="749" t="s">
        <v>486</v>
      </c>
      <c r="BC103" s="750">
        <v>4</v>
      </c>
    </row>
    <row r="104" spans="53:56" ht="15" customHeight="1">
      <c r="BA104" s="300">
        <v>4</v>
      </c>
      <c r="BB104" s="423"/>
    </row>
    <row r="107" spans="53:56" ht="15" customHeight="1">
      <c r="BB107" s="300" t="s">
        <v>487</v>
      </c>
      <c r="BC107" s="300" t="s">
        <v>488</v>
      </c>
    </row>
    <row r="108" spans="53:56" ht="15" customHeight="1">
      <c r="BA108" s="300">
        <v>1</v>
      </c>
      <c r="BB108" s="749" t="s">
        <v>489</v>
      </c>
      <c r="BC108" s="423">
        <v>2</v>
      </c>
      <c r="BD108" s="423"/>
    </row>
    <row r="109" spans="53:56" ht="15" customHeight="1">
      <c r="BA109" s="300">
        <v>2</v>
      </c>
      <c r="BB109" s="749" t="s">
        <v>490</v>
      </c>
      <c r="BC109" s="423">
        <v>4</v>
      </c>
      <c r="BD109" s="423"/>
    </row>
    <row r="110" spans="53:56" ht="15" customHeight="1">
      <c r="BA110" s="300">
        <v>3</v>
      </c>
      <c r="BB110" s="749" t="s">
        <v>491</v>
      </c>
      <c r="BC110" s="750">
        <v>4</v>
      </c>
      <c r="BD110" s="423"/>
    </row>
    <row r="111" spans="53:56" ht="15" customHeight="1">
      <c r="BA111" s="300">
        <v>4</v>
      </c>
      <c r="BB111" s="749"/>
    </row>
    <row r="114" spans="52:66" ht="15" customHeight="1">
      <c r="BB114" s="300" t="s">
        <v>492</v>
      </c>
      <c r="BE114" s="300" t="s">
        <v>493</v>
      </c>
      <c r="BF114" s="300" t="str">
        <f>BC100</f>
        <v>長短選択</v>
      </c>
      <c r="BG114" s="751" t="s">
        <v>494</v>
      </c>
      <c r="BH114" s="751" t="s">
        <v>495</v>
      </c>
      <c r="BI114" s="751" t="s">
        <v>496</v>
      </c>
      <c r="BJ114" s="752" t="s">
        <v>1131</v>
      </c>
      <c r="BK114" s="751" t="s">
        <v>497</v>
      </c>
      <c r="BL114" s="751"/>
      <c r="BM114" s="757" t="s">
        <v>1130</v>
      </c>
      <c r="BN114" s="752" t="s">
        <v>1019</v>
      </c>
    </row>
    <row r="115" spans="52:66" ht="15" customHeight="1">
      <c r="AZ115" s="300">
        <v>1</v>
      </c>
      <c r="BA115" s="752"/>
      <c r="BB115" s="753" t="s">
        <v>498</v>
      </c>
      <c r="BC115" s="754">
        <v>50000000</v>
      </c>
      <c r="BE115" s="423">
        <v>9</v>
      </c>
      <c r="BF115" s="300">
        <f>BC101</f>
        <v>1</v>
      </c>
      <c r="BG115" s="754">
        <f>M43</f>
        <v>50124000</v>
      </c>
      <c r="BH115" s="754">
        <f>S43</f>
        <v>4308700</v>
      </c>
      <c r="BI115" s="754">
        <f>X43</f>
        <v>45815300</v>
      </c>
      <c r="BJ115" s="754">
        <f>AD43</f>
        <v>0</v>
      </c>
      <c r="BK115" s="754">
        <f>AJ43</f>
        <v>45815300</v>
      </c>
      <c r="BM115" s="754">
        <f>IF(BE115=1,$BC$115,
IF(BE115=2,$BC$116,
IF(BE115=3,$BC$117,
IF(BE115=4,$BC$118,
IF(BE115=5,$BC$119,
IF(BE115=6,$BC$120,
IF(BE115=7,$BC$121,
0)))))))</f>
        <v>0</v>
      </c>
      <c r="BN115" s="1360">
        <f>IF(BI115&lt;0,0,MIN(BI115,BM115))</f>
        <v>0</v>
      </c>
    </row>
    <row r="116" spans="52:66" ht="15" customHeight="1">
      <c r="AZ116" s="300">
        <v>2</v>
      </c>
      <c r="BA116" s="752"/>
      <c r="BB116" s="755" t="s">
        <v>499</v>
      </c>
      <c r="BC116" s="754">
        <v>20000000</v>
      </c>
      <c r="BE116" s="423">
        <v>9</v>
      </c>
      <c r="BF116" s="300">
        <f>BC102</f>
        <v>4</v>
      </c>
      <c r="BG116" s="754">
        <f>M46</f>
        <v>0</v>
      </c>
      <c r="BH116" s="754">
        <f>S46</f>
        <v>0</v>
      </c>
      <c r="BI116" s="754">
        <f>X46</f>
        <v>0</v>
      </c>
      <c r="BJ116" s="754">
        <f>AD46</f>
        <v>0</v>
      </c>
      <c r="BK116" s="754">
        <f>AJ46</f>
        <v>0</v>
      </c>
      <c r="BM116" s="754">
        <f>IF(BE116=1,$BC$115,
IF(BE116=2,$BC$116,
IF(BE116=3,$BC$117,
IF(BE116=4,$BC$118,
IF(BE116=5,$BC$119,
IF(BE116=6,$BC$120,
IF(BE116=7,$BC$121,
0)))))))</f>
        <v>0</v>
      </c>
      <c r="BN116" s="754">
        <f>IF(BI116&lt;0,0,
MIN(BI116,BM116,MAX(BM115,BM116)-BJ115))</f>
        <v>0</v>
      </c>
    </row>
    <row r="117" spans="52:66" ht="15" customHeight="1">
      <c r="AZ117" s="300">
        <v>3</v>
      </c>
      <c r="BA117" s="752"/>
      <c r="BB117" s="755" t="s">
        <v>500</v>
      </c>
      <c r="BC117" s="754">
        <v>15000000</v>
      </c>
      <c r="BE117" s="423">
        <v>9</v>
      </c>
      <c r="BF117" s="300">
        <f>BC103</f>
        <v>4</v>
      </c>
      <c r="BG117" s="754">
        <f>M49</f>
        <v>0</v>
      </c>
      <c r="BH117" s="754">
        <f>S49</f>
        <v>0</v>
      </c>
      <c r="BI117" s="754">
        <f>X49</f>
        <v>0</v>
      </c>
      <c r="BJ117" s="754">
        <f>AD49</f>
        <v>0</v>
      </c>
      <c r="BK117" s="754">
        <f>AJ49</f>
        <v>0</v>
      </c>
      <c r="BM117" s="754">
        <f>IF(BE117=1,$BC$115,
IF(BE117=2,$BC$116,
IF(BE117=3,$BC$117,
IF(BE117=4,$BC$118,
IF(BE117=5,$BC$119,
IF(BE117=6,$BC$120,
IF(BE117=7,$BC$121,
0)))))))</f>
        <v>0</v>
      </c>
      <c r="BN117" s="754">
        <f>IF(BI117&lt;0,0,
MIN(BI117,BM117,MAX(BM115,BM116,BM117)-BJ115-BJ116))</f>
        <v>0</v>
      </c>
    </row>
    <row r="118" spans="52:66" ht="15" customHeight="1">
      <c r="AZ118" s="300">
        <v>4</v>
      </c>
      <c r="BA118" s="752"/>
      <c r="BB118" s="755" t="s">
        <v>501</v>
      </c>
      <c r="BC118" s="754">
        <v>8000000</v>
      </c>
      <c r="BF118" s="1361"/>
      <c r="BG118" s="1361"/>
      <c r="BH118" s="1361"/>
      <c r="BI118" s="1361"/>
      <c r="BJ118" s="1361"/>
      <c r="BK118" s="1361"/>
      <c r="BL118" s="1361"/>
    </row>
    <row r="119" spans="52:66" ht="15" customHeight="1">
      <c r="AZ119" s="300">
        <v>5</v>
      </c>
      <c r="BA119" s="752"/>
      <c r="BB119" s="755" t="s">
        <v>502</v>
      </c>
      <c r="BC119" s="754">
        <v>30000000</v>
      </c>
      <c r="BE119" s="423">
        <f>IF(BE115=BE116,BE115,
IF(BE115=BE117,BE115,
BE115))</f>
        <v>9</v>
      </c>
      <c r="BF119" s="1361"/>
      <c r="BG119" s="1361" t="s">
        <v>1139</v>
      </c>
      <c r="BH119" s="1361"/>
      <c r="BI119" s="1361"/>
      <c r="BJ119" s="1361"/>
      <c r="BK119" s="1361"/>
      <c r="BL119" s="1361"/>
    </row>
    <row r="120" spans="52:66" ht="15" customHeight="1">
      <c r="AZ120" s="300">
        <v>6</v>
      </c>
      <c r="BA120" s="752"/>
      <c r="BB120" s="755" t="s">
        <v>503</v>
      </c>
      <c r="BC120" s="754">
        <v>10000000</v>
      </c>
      <c r="BE120" s="423">
        <f>IF(BE115=BE116,BE117,
IF(BE116=BE117,BE116,
BE116))</f>
        <v>9</v>
      </c>
      <c r="BF120" s="1361"/>
      <c r="BG120" s="754">
        <f>SUMIF($BE$115:$BE$117,"=5",BG115:BG117)</f>
        <v>0</v>
      </c>
      <c r="BH120" s="754">
        <f>SUMIF($BE$115:$BE$117,"=5",BH115:BH117)</f>
        <v>0</v>
      </c>
      <c r="BI120" s="754">
        <f>SUMIF($BE$115:$BE$117,"=5",BI115:BI117)</f>
        <v>0</v>
      </c>
      <c r="BJ120" s="754">
        <f>SUMIF($BE$115:$BE$117,"=5",BJ115:BJ117)</f>
        <v>0</v>
      </c>
      <c r="BK120" s="754">
        <f>SUMIF($BE$115:$BE$117,"=5",BK115:BK117)</f>
        <v>0</v>
      </c>
      <c r="BL120" s="1361"/>
    </row>
    <row r="121" spans="52:66" ht="15" customHeight="1">
      <c r="AZ121" s="300">
        <v>7</v>
      </c>
      <c r="BB121" s="709" t="s">
        <v>1018</v>
      </c>
      <c r="BC121" s="754">
        <v>1000000</v>
      </c>
      <c r="BE121" s="423"/>
      <c r="BF121" s="1361"/>
      <c r="BG121" s="1361"/>
      <c r="BH121" s="1361"/>
      <c r="BI121" s="1361"/>
      <c r="BJ121" s="1361"/>
      <c r="BK121" s="1361"/>
      <c r="BL121" s="1361"/>
    </row>
    <row r="122" spans="52:66" ht="15" customHeight="1">
      <c r="AZ122" s="300">
        <v>8</v>
      </c>
      <c r="BB122" s="755" t="s">
        <v>504</v>
      </c>
      <c r="BC122" s="756" t="s">
        <v>505</v>
      </c>
    </row>
    <row r="123" spans="52:66" ht="15" customHeight="1">
      <c r="BB123" s="423"/>
      <c r="BC123" s="423"/>
    </row>
    <row r="124" spans="52:66" ht="15" customHeight="1">
      <c r="BG124" s="300" t="s">
        <v>506</v>
      </c>
      <c r="BL124" s="752" t="s">
        <v>1132</v>
      </c>
    </row>
    <row r="125" spans="52:66" ht="15" customHeight="1">
      <c r="BF125" s="1294" t="s">
        <v>507</v>
      </c>
      <c r="BG125" s="758">
        <f>IF(AND(BC101&gt;=3,BE115&gt;=2),BG115,
0)</f>
        <v>0</v>
      </c>
      <c r="BH125" s="759">
        <f>IF(AND(BC101&gt;=3,BE115&gt;=2),BH115,
0)</f>
        <v>0</v>
      </c>
      <c r="BI125" s="759">
        <f>BG125-BH125</f>
        <v>0</v>
      </c>
      <c r="BJ125" s="759">
        <f>IF(AND(BC101&gt;=3,BE115&gt;=2),BJ115,
0)</f>
        <v>0</v>
      </c>
      <c r="BK125" s="760">
        <f>BI125-BJ125</f>
        <v>0</v>
      </c>
      <c r="BL125" s="1366">
        <f>IF(AND(BC101&gt;=3,BE115&gt;=2),BE115,
0)</f>
        <v>0</v>
      </c>
    </row>
    <row r="126" spans="52:66" ht="15" customHeight="1">
      <c r="BF126" s="761" t="s">
        <v>1120</v>
      </c>
      <c r="BG126" s="1362">
        <f>IF(AND(BC102&gt;=3,BE116&gt;=2),BG116,
0)</f>
        <v>0</v>
      </c>
      <c r="BH126" s="1363">
        <f>IF(AND(BC102&gt;=3,BE116&gt;=2),BH116,
0)</f>
        <v>0</v>
      </c>
      <c r="BI126" s="1363">
        <f t="shared" ref="BI126" si="0">BG126-BH126</f>
        <v>0</v>
      </c>
      <c r="BJ126" s="1363">
        <f>IF(AND(BC102&gt;=3,BE116&gt;=2),BJ116,
0)</f>
        <v>0</v>
      </c>
      <c r="BK126" s="1364">
        <f>BI126-BJ126</f>
        <v>0</v>
      </c>
      <c r="BL126" s="1367">
        <f>IF(AND(BC102&gt;=3,BE116&gt;=2),BE116,
0)</f>
        <v>9</v>
      </c>
    </row>
    <row r="127" spans="52:66" ht="15" customHeight="1">
      <c r="BF127" s="757"/>
      <c r="BG127" s="764">
        <f>IF(AND(BC103&gt;=3,BE117&gt;=2),BG117,
0)</f>
        <v>0</v>
      </c>
      <c r="BH127" s="300">
        <f>IF(AND(BC103&gt;=3,BE117&gt;=2),BH117,
0)</f>
        <v>0</v>
      </c>
      <c r="BI127" s="762">
        <f>BG127-BH127</f>
        <v>0</v>
      </c>
      <c r="BJ127" s="300">
        <f>IF(AND(BC103&gt;=3,BE117&gt;=2),BJ117,
0)</f>
        <v>0</v>
      </c>
      <c r="BK127" s="763">
        <f t="shared" ref="BK127" si="1">BI127-BJ127</f>
        <v>0</v>
      </c>
      <c r="BL127" s="1368">
        <f>IF(AND(BC103&gt;=3,BE117&gt;=2),BE117,
0)</f>
        <v>9</v>
      </c>
    </row>
    <row r="128" spans="52:66" ht="15" customHeight="1">
      <c r="BF128" s="757"/>
      <c r="BG128" s="423">
        <f>SUM(BG125:BG127)</f>
        <v>0</v>
      </c>
      <c r="BH128" s="423">
        <f t="shared" ref="BH128:BJ128" si="2">SUM(BH125:BH127)</f>
        <v>0</v>
      </c>
      <c r="BI128" s="423">
        <f t="shared" si="2"/>
        <v>0</v>
      </c>
      <c r="BJ128" s="423">
        <f t="shared" si="2"/>
        <v>0</v>
      </c>
      <c r="BK128" s="1365">
        <f>SUM(BK125:BK127)</f>
        <v>0</v>
      </c>
      <c r="BL128" s="423">
        <f>IF(OR(BG125&gt;0,BH125&gt;0),BL125,IF(OR(BG126&gt;0,BH126&gt;0),BL126,IF(OR(BG127&gt;0,BH127&gt;0),BL127,0)))</f>
        <v>0</v>
      </c>
    </row>
    <row r="129" spans="58:64" ht="15" customHeight="1">
      <c r="BF129" s="757"/>
    </row>
    <row r="130" spans="58:64" ht="15" customHeight="1">
      <c r="BF130" s="1294" t="s">
        <v>508</v>
      </c>
      <c r="BG130" s="758">
        <f>IF(AND(BC101&gt;=3,BE115=1),BG115,
0)</f>
        <v>0</v>
      </c>
      <c r="BH130" s="759">
        <f>IF(AND(BC101&gt;=3,BE115=1),BH115,
0)</f>
        <v>0</v>
      </c>
      <c r="BI130" s="759">
        <f>BG130-BH130</f>
        <v>0</v>
      </c>
      <c r="BJ130" s="759">
        <f>IF(AND(BC101&gt;=3,BE115=1),BJ115,
0)</f>
        <v>0</v>
      </c>
      <c r="BK130" s="760">
        <f>BI130-BJ130</f>
        <v>0</v>
      </c>
      <c r="BL130" s="1366">
        <f>IF(AND(BC101&gt;=3,BE115=1),BE115,
0)</f>
        <v>0</v>
      </c>
    </row>
    <row r="131" spans="58:64" ht="15" customHeight="1">
      <c r="BF131" s="761" t="s">
        <v>509</v>
      </c>
      <c r="BG131" s="1362">
        <f>IF(AND(BC102&gt;=3,BE116=1),BG116,
0)</f>
        <v>0</v>
      </c>
      <c r="BH131" s="1363">
        <f>IF(AND(BC102&gt;=3,BE116=1),BH116,
0)</f>
        <v>0</v>
      </c>
      <c r="BI131" s="1363">
        <f t="shared" ref="BI131:BI132" si="3">BG131-BH131</f>
        <v>0</v>
      </c>
      <c r="BJ131" s="1363">
        <f>IF(AND(BC102&gt;=3,BE116=1),BJ116,
0)</f>
        <v>0</v>
      </c>
      <c r="BK131" s="1364">
        <f>BI131-BJ131</f>
        <v>0</v>
      </c>
      <c r="BL131" s="1367">
        <f>IF(AND(BC102&gt;=3,BE116=1),BE116,
0)</f>
        <v>0</v>
      </c>
    </row>
    <row r="132" spans="58:64" ht="15" customHeight="1">
      <c r="BF132" s="757"/>
      <c r="BG132" s="764">
        <f>IF(AND(BC103&gt;=3,BE117=1),BG117,
0)</f>
        <v>0</v>
      </c>
      <c r="BH132" s="300">
        <f>IF(AND(BC103&gt;=3,BE117=1),BH117,
0)</f>
        <v>0</v>
      </c>
      <c r="BI132" s="762">
        <f t="shared" si="3"/>
        <v>0</v>
      </c>
      <c r="BJ132" s="300">
        <f>IF(AND(BC103&gt;=3,BE117=1),BJ117,
0)</f>
        <v>0</v>
      </c>
      <c r="BK132" s="763">
        <f>BI132-BJ132</f>
        <v>0</v>
      </c>
      <c r="BL132" s="1368">
        <f>IF(AND(BC103&gt;=3,BE117=1),BE117,
0)</f>
        <v>0</v>
      </c>
    </row>
    <row r="133" spans="58:64" ht="15" customHeight="1">
      <c r="BF133" s="757"/>
      <c r="BG133" s="423">
        <f>SUM(BG130:BG132)</f>
        <v>0</v>
      </c>
      <c r="BH133" s="423">
        <f t="shared" ref="BH133:BK133" si="4">SUM(BH130:BH132)</f>
        <v>0</v>
      </c>
      <c r="BI133" s="423">
        <f t="shared" si="4"/>
        <v>0</v>
      </c>
      <c r="BJ133" s="423">
        <f t="shared" si="4"/>
        <v>0</v>
      </c>
      <c r="BK133" s="1365">
        <f t="shared" si="4"/>
        <v>0</v>
      </c>
      <c r="BL133" s="423">
        <f>IF(OR(BG130&gt;0,BH130&gt;0),BL130,IF(OR(BG131&gt;0,BH131&gt;0),BL131,IF(OR(BG132&gt;0,BH132&gt;0),BL132,0)))</f>
        <v>0</v>
      </c>
    </row>
    <row r="134" spans="58:64" ht="15" customHeight="1">
      <c r="BF134" s="757"/>
    </row>
    <row r="135" spans="58:64" ht="15" customHeight="1">
      <c r="BF135" s="1295" t="s">
        <v>510</v>
      </c>
      <c r="BG135" s="758">
        <f>IF(AND(BC101=1,BE115=5),0,
IF(OR(AND(BC101&lt;=2,BE115&lt;&gt;8),AND(BC101=2,BE115=5)),BG115,
0))</f>
        <v>50124000</v>
      </c>
      <c r="BH135" s="759">
        <f>IF(AND(BC101=1,BE115=5),0,
IF(OR(AND(BC101&lt;=2,BE115&lt;&gt;8),AND(BC101=2,BE115=5)),BH115,
0))</f>
        <v>4308700</v>
      </c>
      <c r="BI135" s="759">
        <f t="shared" ref="BI135:BI137" si="5">BG135-BH135</f>
        <v>45815300</v>
      </c>
      <c r="BJ135" s="759">
        <f>IF(AND(BC101=1,BE115=5),0,
IF(OR(AND(BC101&lt;=2,BE115&lt;&gt;8),AND(BC101=2,BE115=5)),BJ115,
0))</f>
        <v>0</v>
      </c>
      <c r="BK135" s="760">
        <f t="shared" ref="BK135:BK137" si="6">BI135-BJ135</f>
        <v>45815300</v>
      </c>
      <c r="BL135" s="1369">
        <f>IF(AND(BC101=1,BE115=5),0,
IF(OR(AND(BC101&lt;=2,BE115&lt;&gt;8),AND(BC101=2,BE115=5)),BE115,
0))</f>
        <v>9</v>
      </c>
    </row>
    <row r="136" spans="58:64" ht="15" customHeight="1">
      <c r="BF136" s="761" t="s">
        <v>1121</v>
      </c>
      <c r="BG136" s="1362">
        <f>IF(AND(BC102=1,BE116=5),0,
IF(OR(AND(BC102&lt;=2,BE116&lt;&gt;8),AND(BC102=2,BE116=5)),BG116,
0))</f>
        <v>0</v>
      </c>
      <c r="BH136" s="1363">
        <f>IF(AND(BC102=1,BE116=5),0,
IF(OR(AND(BC102&lt;=2,BE116&lt;&gt;8),AND(BC102=2,BE116=5)),BH116,
0))</f>
        <v>0</v>
      </c>
      <c r="BI136" s="1363">
        <f t="shared" si="5"/>
        <v>0</v>
      </c>
      <c r="BJ136" s="1363">
        <f>IF(AND(BC102=1,BE116=5),0,
IF(OR(AND(BC102&lt;=2,BE116&lt;&gt;8),AND(BC102=2,BE116=5)),BJ116,
0))</f>
        <v>0</v>
      </c>
      <c r="BK136" s="1364">
        <f t="shared" si="6"/>
        <v>0</v>
      </c>
      <c r="BL136" s="1370">
        <f>IF(AND(BC102=1,BE116=5),0,
IF(OR(AND(BC102&lt;=2,BE116&lt;&gt;8),AND(BC102=2,BE116=5)),BE116,
0))</f>
        <v>0</v>
      </c>
    </row>
    <row r="137" spans="58:64" ht="15" customHeight="1">
      <c r="BF137" s="757"/>
      <c r="BG137" s="764">
        <f>IF(AND(BC103=1,BE117=5),0,
IF(OR(AND(BC103&lt;=2,BE117&lt;&gt;8),AND(BC103=2,BE117=5)),BG117,
0))</f>
        <v>0</v>
      </c>
      <c r="BH137" s="300">
        <f>IF(AND(BC103=1,BE117=5),0,
IF(OR(AND(BC103&lt;=2,BE117&lt;&gt;8),AND(BC103=2,BE117=5)),BH117,
0))</f>
        <v>0</v>
      </c>
      <c r="BI137" s="300">
        <f t="shared" si="5"/>
        <v>0</v>
      </c>
      <c r="BJ137" s="300">
        <f>IF(AND(BC103=1,BE117=5),0,
IF(OR(AND(BC103&lt;=2,BE117&lt;&gt;8),AND(BC103=2,BE117=5)),BJ117,
0))</f>
        <v>0</v>
      </c>
      <c r="BK137" s="748">
        <f t="shared" si="6"/>
        <v>0</v>
      </c>
      <c r="BL137" s="1371">
        <f>IF(AND(BC103=1,BE117=5),0,
IF(OR(AND(BC103&lt;=2,BE117&lt;&gt;8),AND(BC103=2,BE117=5)),BE117,
0))</f>
        <v>0</v>
      </c>
    </row>
    <row r="138" spans="58:64" ht="15" customHeight="1">
      <c r="BF138" s="757"/>
      <c r="BG138" s="423">
        <f>SUM(BG135:BG137)</f>
        <v>50124000</v>
      </c>
      <c r="BH138" s="423">
        <f t="shared" ref="BH138:BK138" si="7">SUM(BH135:BH137)</f>
        <v>4308700</v>
      </c>
      <c r="BI138" s="423">
        <f t="shared" si="7"/>
        <v>45815300</v>
      </c>
      <c r="BJ138" s="423">
        <f t="shared" si="7"/>
        <v>0</v>
      </c>
      <c r="BK138" s="1365">
        <f t="shared" si="7"/>
        <v>45815300</v>
      </c>
      <c r="BL138" s="423">
        <f>IF(OR(BG135&gt;0,BH135&gt;0),BL135,IF(OR(BG136&gt;0,BH136&gt;0),BL136,IF(OR(BG137&gt;0,BH137&gt;0),BL137,0)))</f>
        <v>9</v>
      </c>
    </row>
    <row r="139" spans="58:64" ht="15" customHeight="1">
      <c r="BF139" s="757"/>
    </row>
    <row r="140" spans="58:64" ht="15" customHeight="1">
      <c r="BF140" s="1295" t="s">
        <v>511</v>
      </c>
      <c r="BG140" s="758">
        <f>IF(AND(BC101&lt;=2,BE115=8),BG115,
0)</f>
        <v>0</v>
      </c>
      <c r="BH140" s="759">
        <f>IF(AND(BC101&lt;=2,BE115=8),BH115,
0)</f>
        <v>0</v>
      </c>
      <c r="BI140" s="759">
        <f>BG140-BH140</f>
        <v>0</v>
      </c>
      <c r="BJ140" s="759">
        <f>IF(AND(BC101&lt;=2,BE115=8),BJ115,
0)</f>
        <v>0</v>
      </c>
      <c r="BK140" s="760">
        <f t="shared" ref="BK140:BK142" si="8">BI140-BJ140</f>
        <v>0</v>
      </c>
      <c r="BL140" s="1366">
        <f>IF(AND(BC101&lt;=2,BE115=8),BE115,
0)</f>
        <v>0</v>
      </c>
    </row>
    <row r="141" spans="58:64" ht="15" customHeight="1">
      <c r="BF141" s="757" t="s">
        <v>512</v>
      </c>
      <c r="BG141" s="1362">
        <f>IF(AND(BC102&lt;=2,BE116=8),BG116,
0)</f>
        <v>0</v>
      </c>
      <c r="BH141" s="1363">
        <f>IF(AND(BC102&lt;=2,BE116=8),BH116,
0)</f>
        <v>0</v>
      </c>
      <c r="BI141" s="1363">
        <f>BG141-BH141</f>
        <v>0</v>
      </c>
      <c r="BJ141" s="1363">
        <f>IF(AND(BC102&lt;=2,BE116=8),BJ116,
0)</f>
        <v>0</v>
      </c>
      <c r="BK141" s="1364">
        <f t="shared" si="8"/>
        <v>0</v>
      </c>
      <c r="BL141" s="1367">
        <f>IF(AND(BC102&lt;=2,BE116=8),BE116,
0)</f>
        <v>0</v>
      </c>
    </row>
    <row r="142" spans="58:64" ht="15" customHeight="1">
      <c r="BF142" s="757"/>
      <c r="BG142" s="764">
        <f>IF(AND(BC103&lt;=2,BE117=8),BG117,
0)</f>
        <v>0</v>
      </c>
      <c r="BH142" s="300">
        <f>IF(AND(BC103&lt;=2,BE117=8),BH117,
0)</f>
        <v>0</v>
      </c>
      <c r="BI142" s="762">
        <f>BG142-BH142</f>
        <v>0</v>
      </c>
      <c r="BJ142" s="300">
        <f>IF(AND(BC103&lt;=2,BE117=8),BJ117,
0)</f>
        <v>0</v>
      </c>
      <c r="BK142" s="763">
        <f t="shared" si="8"/>
        <v>0</v>
      </c>
      <c r="BL142" s="1368">
        <f>IF(AND(BC103&lt;=2,BE117=8),BE117,
0)</f>
        <v>0</v>
      </c>
    </row>
    <row r="143" spans="58:64" ht="15" customHeight="1">
      <c r="BF143" s="757"/>
      <c r="BG143" s="423">
        <f>SUM(BG140:BG142)</f>
        <v>0</v>
      </c>
      <c r="BH143" s="423">
        <f t="shared" ref="BH143:BK143" si="9">SUM(BH140:BH142)</f>
        <v>0</v>
      </c>
      <c r="BI143" s="423">
        <f t="shared" si="9"/>
        <v>0</v>
      </c>
      <c r="BJ143" s="423">
        <f t="shared" si="9"/>
        <v>0</v>
      </c>
      <c r="BK143" s="1365">
        <f t="shared" si="9"/>
        <v>0</v>
      </c>
      <c r="BL143" s="423">
        <f>IF(OR(BG140&gt;0,BH140&gt;0),BL140,IF(OR(BG141&gt;0,BH141&gt;0),BL141,IF(OR(BG142&gt;0,BH142&gt;0),BL142,0)))</f>
        <v>0</v>
      </c>
    </row>
    <row r="144" spans="58:64" ht="15" customHeight="1">
      <c r="BF144" s="757"/>
    </row>
    <row r="145" spans="58:64" ht="15" customHeight="1">
      <c r="BF145" s="1295" t="s">
        <v>513</v>
      </c>
      <c r="BG145" s="758">
        <f>IF(AND(BC101=1,BE115=5),BG115,
0)</f>
        <v>0</v>
      </c>
      <c r="BH145" s="759">
        <f>IF(AND(BC101=1,BE115=5),BH115,
0)</f>
        <v>0</v>
      </c>
      <c r="BI145" s="759">
        <f>BG145-BH145</f>
        <v>0</v>
      </c>
      <c r="BJ145" s="759">
        <f>IF(AND(BC101=1,BE115=5),BJ115,
0)</f>
        <v>0</v>
      </c>
      <c r="BK145" s="760">
        <f>BI145-BJ145</f>
        <v>0</v>
      </c>
      <c r="BL145" s="1366">
        <f>IF(AND(BC101=1,BE115=5),BE115,
0)</f>
        <v>0</v>
      </c>
    </row>
    <row r="146" spans="58:64" ht="15" customHeight="1">
      <c r="BF146" s="761" t="s">
        <v>514</v>
      </c>
      <c r="BG146" s="1362">
        <f>IF(AND(BC102=1,BE116=5),BG116,
0)</f>
        <v>0</v>
      </c>
      <c r="BH146" s="1363">
        <f>IF(AND(BC102=1,BE116=5),BH116,
0)</f>
        <v>0</v>
      </c>
      <c r="BI146" s="1363">
        <f>BG146-BH146</f>
        <v>0</v>
      </c>
      <c r="BJ146" s="1363">
        <f t="shared" ref="BJ146:BJ147" si="10">IF(AND(BC102=1,BE116=5),BJ116,
0)</f>
        <v>0</v>
      </c>
      <c r="BK146" s="1364">
        <f>BI146-BJ146</f>
        <v>0</v>
      </c>
      <c r="BL146" s="1367">
        <f>IF(AND(BC102=1,BE116=5),BE116,
0)</f>
        <v>0</v>
      </c>
    </row>
    <row r="147" spans="58:64" ht="15" customHeight="1">
      <c r="BF147" s="757"/>
      <c r="BG147" s="764">
        <f>IF(AND(BC103=1,BE117=5),BG117,
0)</f>
        <v>0</v>
      </c>
      <c r="BH147" s="300">
        <f>IF(AND(BC103=1,BE117=5),BH117,
0)</f>
        <v>0</v>
      </c>
      <c r="BI147" s="762">
        <f>BG147-BH147</f>
        <v>0</v>
      </c>
      <c r="BJ147" s="300">
        <f t="shared" si="10"/>
        <v>0</v>
      </c>
      <c r="BK147" s="763">
        <f>BI147-BJ147</f>
        <v>0</v>
      </c>
      <c r="BL147" s="1368">
        <f>IF(AND(BC103=1,BE117=5),BE117,
0)</f>
        <v>0</v>
      </c>
    </row>
    <row r="148" spans="58:64" ht="15" customHeight="1">
      <c r="BF148" s="757"/>
      <c r="BG148" s="423">
        <f>SUM(BG145:BG147)</f>
        <v>0</v>
      </c>
      <c r="BH148" s="423">
        <f t="shared" ref="BH148:BK148" si="11">SUM(BH145:BH147)</f>
        <v>0</v>
      </c>
      <c r="BI148" s="423">
        <f t="shared" si="11"/>
        <v>0</v>
      </c>
      <c r="BJ148" s="423">
        <f t="shared" si="11"/>
        <v>0</v>
      </c>
      <c r="BK148" s="1365">
        <f t="shared" si="11"/>
        <v>0</v>
      </c>
      <c r="BL148" s="423">
        <f>IF(OR(BG145&gt;0,BH145&gt;0),BL145,IF(OR(BG146&gt;0,BH146&gt;0),BL146,IF(OR(BG147&gt;0,BH147&gt;0),BL147,0)))</f>
        <v>0</v>
      </c>
    </row>
  </sheetData>
  <mergeCells count="142">
    <mergeCell ref="AF56:AI57"/>
    <mergeCell ref="X49:AC51"/>
    <mergeCell ref="AD49:AI51"/>
    <mergeCell ref="AJ49:AO51"/>
    <mergeCell ref="C50:F51"/>
    <mergeCell ref="J50:K50"/>
    <mergeCell ref="D53:AN53"/>
    <mergeCell ref="C47:F48"/>
    <mergeCell ref="J47:K47"/>
    <mergeCell ref="C49:F49"/>
    <mergeCell ref="J49:K49"/>
    <mergeCell ref="M49:R51"/>
    <mergeCell ref="S49:W51"/>
    <mergeCell ref="AJ43:AO45"/>
    <mergeCell ref="C44:F45"/>
    <mergeCell ref="J44:K44"/>
    <mergeCell ref="C46:F46"/>
    <mergeCell ref="J46:K46"/>
    <mergeCell ref="M46:R48"/>
    <mergeCell ref="S46:W48"/>
    <mergeCell ref="X46:AC48"/>
    <mergeCell ref="AD46:AI48"/>
    <mergeCell ref="AJ46:AO48"/>
    <mergeCell ref="C43:F43"/>
    <mergeCell ref="J43:K43"/>
    <mergeCell ref="M43:R45"/>
    <mergeCell ref="S43:W45"/>
    <mergeCell ref="X43:AC45"/>
    <mergeCell ref="AD43:AI45"/>
    <mergeCell ref="B40:O40"/>
    <mergeCell ref="V40:AQ40"/>
    <mergeCell ref="C42:F42"/>
    <mergeCell ref="G42:L42"/>
    <mergeCell ref="M42:R42"/>
    <mergeCell ref="S42:W42"/>
    <mergeCell ref="X42:AC42"/>
    <mergeCell ref="AD42:AI42"/>
    <mergeCell ref="AJ42:AO42"/>
    <mergeCell ref="D36:U36"/>
    <mergeCell ref="AH36:AJ36"/>
    <mergeCell ref="AC37:AG37"/>
    <mergeCell ref="AH37:AN37"/>
    <mergeCell ref="C38:T39"/>
    <mergeCell ref="V39:AJ39"/>
    <mergeCell ref="C34:J34"/>
    <mergeCell ref="K34:U34"/>
    <mergeCell ref="V34:AB34"/>
    <mergeCell ref="AC34:AG34"/>
    <mergeCell ref="AH34:AN34"/>
    <mergeCell ref="C35:J35"/>
    <mergeCell ref="K35:U35"/>
    <mergeCell ref="V35:AB35"/>
    <mergeCell ref="AC35:AG35"/>
    <mergeCell ref="AH35:AN35"/>
    <mergeCell ref="D32:I32"/>
    <mergeCell ref="K32:U32"/>
    <mergeCell ref="V32:AB32"/>
    <mergeCell ref="AC32:AG32"/>
    <mergeCell ref="AH32:AN32"/>
    <mergeCell ref="D33:I33"/>
    <mergeCell ref="K33:U33"/>
    <mergeCell ref="V33:AB33"/>
    <mergeCell ref="AC33:AG33"/>
    <mergeCell ref="AH33:AN33"/>
    <mergeCell ref="D26:AJ26"/>
    <mergeCell ref="C28:AO28"/>
    <mergeCell ref="D30:I31"/>
    <mergeCell ref="Q30:X30"/>
    <mergeCell ref="AC30:AG31"/>
    <mergeCell ref="AI30:AN31"/>
    <mergeCell ref="M31:T31"/>
    <mergeCell ref="W31:AA31"/>
    <mergeCell ref="E25:O25"/>
    <mergeCell ref="O22:P22"/>
    <mergeCell ref="R22:T22"/>
    <mergeCell ref="V22:Z22"/>
    <mergeCell ref="AH22:AN23"/>
    <mergeCell ref="AP22:AR22"/>
    <mergeCell ref="D24:AN24"/>
    <mergeCell ref="C19:R19"/>
    <mergeCell ref="AD19:AJ19"/>
    <mergeCell ref="D20:AA20"/>
    <mergeCell ref="AH20:AJ20"/>
    <mergeCell ref="AO20:AO21"/>
    <mergeCell ref="E21:G21"/>
    <mergeCell ref="AD21:AG23"/>
    <mergeCell ref="AH21:AJ21"/>
    <mergeCell ref="D22:H22"/>
    <mergeCell ref="I22:N22"/>
    <mergeCell ref="C15:J17"/>
    <mergeCell ref="AC15:AG17"/>
    <mergeCell ref="AH15:AN17"/>
    <mergeCell ref="AO15:AO16"/>
    <mergeCell ref="L16:M16"/>
    <mergeCell ref="N16:O16"/>
    <mergeCell ref="U16:V16"/>
    <mergeCell ref="Z16:AB16"/>
    <mergeCell ref="C13:J13"/>
    <mergeCell ref="K13:U13"/>
    <mergeCell ref="V13:AB13"/>
    <mergeCell ref="AC13:AG13"/>
    <mergeCell ref="AH13:AN13"/>
    <mergeCell ref="C14:J14"/>
    <mergeCell ref="K14:U14"/>
    <mergeCell ref="V14:AB14"/>
    <mergeCell ref="AC14:AG14"/>
    <mergeCell ref="AH14:AN14"/>
    <mergeCell ref="AC11:AG11"/>
    <mergeCell ref="AH11:AN11"/>
    <mergeCell ref="C12:J12"/>
    <mergeCell ref="K12:U12"/>
    <mergeCell ref="V12:AB12"/>
    <mergeCell ref="AC12:AG12"/>
    <mergeCell ref="AH12:AN12"/>
    <mergeCell ref="C9:J9"/>
    <mergeCell ref="K9:U9"/>
    <mergeCell ref="V9:AB9"/>
    <mergeCell ref="AC9:AG9"/>
    <mergeCell ref="AH9:AN9"/>
    <mergeCell ref="C10:J10"/>
    <mergeCell ref="K10:U10"/>
    <mergeCell ref="V10:AB10"/>
    <mergeCell ref="AC10:AG10"/>
    <mergeCell ref="AH10:AN10"/>
    <mergeCell ref="V7:AB7"/>
    <mergeCell ref="AC7:AD7"/>
    <mergeCell ref="AI7:AN7"/>
    <mergeCell ref="C8:J8"/>
    <mergeCell ref="K8:U8"/>
    <mergeCell ref="V8:AB8"/>
    <mergeCell ref="AC8:AG8"/>
    <mergeCell ref="AH8:AN8"/>
    <mergeCell ref="C4:AN4"/>
    <mergeCell ref="C5:AH5"/>
    <mergeCell ref="D6:E6"/>
    <mergeCell ref="F6:J7"/>
    <mergeCell ref="K6:AB6"/>
    <mergeCell ref="AC6:AD6"/>
    <mergeCell ref="AE6:AG7"/>
    <mergeCell ref="AI6:AN6"/>
    <mergeCell ref="D7:E7"/>
    <mergeCell ref="K7:U7"/>
  </mergeCells>
  <phoneticPr fontId="12"/>
  <printOptions horizontalCentered="1" verticalCentered="1"/>
  <pageMargins left="0" right="0" top="0" bottom="0" header="0" footer="0"/>
  <pageSetup paperSize="9" scale="66" orientation="portrait"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Check Box 1">
              <controlPr defaultSize="0" print="0" autoFill="0" autoLine="0" autoPict="0">
                <anchor moveWithCells="1">
                  <from>
                    <xdr:col>10</xdr:col>
                    <xdr:colOff>76200</xdr:colOff>
                    <xdr:row>14</xdr:row>
                    <xdr:rowOff>123825</xdr:rowOff>
                  </from>
                  <to>
                    <xdr:col>13</xdr:col>
                    <xdr:colOff>19050</xdr:colOff>
                    <xdr:row>16</xdr:row>
                    <xdr:rowOff>28575</xdr:rowOff>
                  </to>
                </anchor>
              </controlPr>
            </control>
          </mc:Choice>
        </mc:AlternateContent>
        <mc:AlternateContent xmlns:mc="http://schemas.openxmlformats.org/markup-compatibility/2006">
          <mc:Choice Requires="x14">
            <control shapeId="9218" r:id="rId5" name="Check Box 2">
              <controlPr defaultSize="0" print="0" autoFill="0" autoLine="0" autoPict="0">
                <anchor moveWithCells="1">
                  <from>
                    <xdr:col>14</xdr:col>
                    <xdr:colOff>371475</xdr:colOff>
                    <xdr:row>14</xdr:row>
                    <xdr:rowOff>123825</xdr:rowOff>
                  </from>
                  <to>
                    <xdr:col>16</xdr:col>
                    <xdr:colOff>47625</xdr:colOff>
                    <xdr:row>16</xdr:row>
                    <xdr:rowOff>28575</xdr:rowOff>
                  </to>
                </anchor>
              </controlPr>
            </control>
          </mc:Choice>
        </mc:AlternateContent>
        <mc:AlternateContent xmlns:mc="http://schemas.openxmlformats.org/markup-compatibility/2006">
          <mc:Choice Requires="x14">
            <control shapeId="9219" r:id="rId6" name="Check Box 3">
              <controlPr defaultSize="0" print="0" autoFill="0" autoLine="0" autoPict="0">
                <anchor moveWithCells="1">
                  <from>
                    <xdr:col>18</xdr:col>
                    <xdr:colOff>171450</xdr:colOff>
                    <xdr:row>14</xdr:row>
                    <xdr:rowOff>123825</xdr:rowOff>
                  </from>
                  <to>
                    <xdr:col>20</xdr:col>
                    <xdr:colOff>57150</xdr:colOff>
                    <xdr:row>16</xdr:row>
                    <xdr:rowOff>28575</xdr:rowOff>
                  </to>
                </anchor>
              </controlPr>
            </control>
          </mc:Choice>
        </mc:AlternateContent>
        <mc:AlternateContent xmlns:mc="http://schemas.openxmlformats.org/markup-compatibility/2006">
          <mc:Choice Requires="x14">
            <control shapeId="9220" r:id="rId7" name="Check Box 4">
              <controlPr defaultSize="0" print="0" autoFill="0" autoLine="0" autoPict="0">
                <anchor moveWithCells="1">
                  <from>
                    <xdr:col>21</xdr:col>
                    <xdr:colOff>381000</xdr:colOff>
                    <xdr:row>14</xdr:row>
                    <xdr:rowOff>114300</xdr:rowOff>
                  </from>
                  <to>
                    <xdr:col>23</xdr:col>
                    <xdr:colOff>47625</xdr:colOff>
                    <xdr:row>16</xdr:row>
                    <xdr:rowOff>28575</xdr:rowOff>
                  </to>
                </anchor>
              </controlPr>
            </control>
          </mc:Choice>
        </mc:AlternateContent>
        <mc:AlternateContent xmlns:mc="http://schemas.openxmlformats.org/markup-compatibility/2006">
          <mc:Choice Requires="x14">
            <control shapeId="9221" r:id="rId8" name="Check Box 5">
              <controlPr defaultSize="0" print="0" autoFill="0" autoLine="0" autoPict="0">
                <anchor moveWithCells="1">
                  <from>
                    <xdr:col>23</xdr:col>
                    <xdr:colOff>581025</xdr:colOff>
                    <xdr:row>14</xdr:row>
                    <xdr:rowOff>114300</xdr:rowOff>
                  </from>
                  <to>
                    <xdr:col>25</xdr:col>
                    <xdr:colOff>47625</xdr:colOff>
                    <xdr:row>16</xdr:row>
                    <xdr:rowOff>28575</xdr:rowOff>
                  </to>
                </anchor>
              </controlPr>
            </control>
          </mc:Choice>
        </mc:AlternateContent>
        <mc:AlternateContent xmlns:mc="http://schemas.openxmlformats.org/markup-compatibility/2006">
          <mc:Choice Requires="x14">
            <control shapeId="9222" r:id="rId9" name="Check Box 6">
              <controlPr defaultSize="0" print="0" autoFill="0" autoLine="0" autoPict="0">
                <anchor moveWithCells="1">
                  <from>
                    <xdr:col>2</xdr:col>
                    <xdr:colOff>104775</xdr:colOff>
                    <xdr:row>19</xdr:row>
                    <xdr:rowOff>219075</xdr:rowOff>
                  </from>
                  <to>
                    <xdr:col>4</xdr:col>
                    <xdr:colOff>57150</xdr:colOff>
                    <xdr:row>21</xdr:row>
                    <xdr:rowOff>19050</xdr:rowOff>
                  </to>
                </anchor>
              </controlPr>
            </control>
          </mc:Choice>
        </mc:AlternateContent>
        <mc:AlternateContent xmlns:mc="http://schemas.openxmlformats.org/markup-compatibility/2006">
          <mc:Choice Requires="x14">
            <control shapeId="9223" r:id="rId10" name="Drop Down 7">
              <controlPr defaultSize="0" print="0" autoLine="0" autoPict="0">
                <anchor moveWithCells="1">
                  <from>
                    <xdr:col>1</xdr:col>
                    <xdr:colOff>257175</xdr:colOff>
                    <xdr:row>42</xdr:row>
                    <xdr:rowOff>114300</xdr:rowOff>
                  </from>
                  <to>
                    <xdr:col>2</xdr:col>
                    <xdr:colOff>9525</xdr:colOff>
                    <xdr:row>42</xdr:row>
                    <xdr:rowOff>352425</xdr:rowOff>
                  </to>
                </anchor>
              </controlPr>
            </control>
          </mc:Choice>
        </mc:AlternateContent>
        <mc:AlternateContent xmlns:mc="http://schemas.openxmlformats.org/markup-compatibility/2006">
          <mc:Choice Requires="x14">
            <control shapeId="9224" r:id="rId11" name="Drop Down 8">
              <controlPr defaultSize="0" print="0" autoLine="0" autoPict="0">
                <anchor moveWithCells="1">
                  <from>
                    <xdr:col>1</xdr:col>
                    <xdr:colOff>257175</xdr:colOff>
                    <xdr:row>45</xdr:row>
                    <xdr:rowOff>85725</xdr:rowOff>
                  </from>
                  <to>
                    <xdr:col>2</xdr:col>
                    <xdr:colOff>9525</xdr:colOff>
                    <xdr:row>45</xdr:row>
                    <xdr:rowOff>323850</xdr:rowOff>
                  </to>
                </anchor>
              </controlPr>
            </control>
          </mc:Choice>
        </mc:AlternateContent>
        <mc:AlternateContent xmlns:mc="http://schemas.openxmlformats.org/markup-compatibility/2006">
          <mc:Choice Requires="x14">
            <control shapeId="9225" r:id="rId12" name="Drop Down 9">
              <controlPr defaultSize="0" print="0" autoLine="0" autoPict="0">
                <anchor moveWithCells="1">
                  <from>
                    <xdr:col>1</xdr:col>
                    <xdr:colOff>257175</xdr:colOff>
                    <xdr:row>48</xdr:row>
                    <xdr:rowOff>114300</xdr:rowOff>
                  </from>
                  <to>
                    <xdr:col>2</xdr:col>
                    <xdr:colOff>9525</xdr:colOff>
                    <xdr:row>48</xdr:row>
                    <xdr:rowOff>342900</xdr:rowOff>
                  </to>
                </anchor>
              </controlPr>
            </control>
          </mc:Choice>
        </mc:AlternateContent>
        <mc:AlternateContent xmlns:mc="http://schemas.openxmlformats.org/markup-compatibility/2006">
          <mc:Choice Requires="x14">
            <control shapeId="9226" r:id="rId13" name="Drop Down 10">
              <controlPr defaultSize="0" print="0" autoLine="0" autoPict="0">
                <anchor moveWithCells="1">
                  <from>
                    <xdr:col>1</xdr:col>
                    <xdr:colOff>257175</xdr:colOff>
                    <xdr:row>42</xdr:row>
                    <xdr:rowOff>352425</xdr:rowOff>
                  </from>
                  <to>
                    <xdr:col>2</xdr:col>
                    <xdr:colOff>9525</xdr:colOff>
                    <xdr:row>43</xdr:row>
                    <xdr:rowOff>228600</xdr:rowOff>
                  </to>
                </anchor>
              </controlPr>
            </control>
          </mc:Choice>
        </mc:AlternateContent>
        <mc:AlternateContent xmlns:mc="http://schemas.openxmlformats.org/markup-compatibility/2006">
          <mc:Choice Requires="x14">
            <control shapeId="9227" r:id="rId14" name="Drop Down 11">
              <controlPr defaultSize="0" print="0" autoLine="0" autoPict="0">
                <anchor moveWithCells="1">
                  <from>
                    <xdr:col>1</xdr:col>
                    <xdr:colOff>257175</xdr:colOff>
                    <xdr:row>45</xdr:row>
                    <xdr:rowOff>323850</xdr:rowOff>
                  </from>
                  <to>
                    <xdr:col>2</xdr:col>
                    <xdr:colOff>9525</xdr:colOff>
                    <xdr:row>46</xdr:row>
                    <xdr:rowOff>190500</xdr:rowOff>
                  </to>
                </anchor>
              </controlPr>
            </control>
          </mc:Choice>
        </mc:AlternateContent>
        <mc:AlternateContent xmlns:mc="http://schemas.openxmlformats.org/markup-compatibility/2006">
          <mc:Choice Requires="x14">
            <control shapeId="9228" r:id="rId15" name="Drop Down 12">
              <controlPr defaultSize="0" print="0" autoLine="0" autoPict="0">
                <anchor moveWithCells="1">
                  <from>
                    <xdr:col>1</xdr:col>
                    <xdr:colOff>257175</xdr:colOff>
                    <xdr:row>48</xdr:row>
                    <xdr:rowOff>342900</xdr:rowOff>
                  </from>
                  <to>
                    <xdr:col>2</xdr:col>
                    <xdr:colOff>9525</xdr:colOff>
                    <xdr:row>49</xdr:row>
                    <xdr:rowOff>209550</xdr:rowOff>
                  </to>
                </anchor>
              </controlPr>
            </control>
          </mc:Choice>
        </mc:AlternateContent>
        <mc:AlternateContent xmlns:mc="http://schemas.openxmlformats.org/markup-compatibility/2006">
          <mc:Choice Requires="x14">
            <control shapeId="9229" r:id="rId16" name="Drop Down 13">
              <controlPr defaultSize="0" print="0" autoLine="0" autoPict="0">
                <anchor moveWithCells="1">
                  <from>
                    <xdr:col>41</xdr:col>
                    <xdr:colOff>28575</xdr:colOff>
                    <xdr:row>42</xdr:row>
                    <xdr:rowOff>238125</xdr:rowOff>
                  </from>
                  <to>
                    <xdr:col>47</xdr:col>
                    <xdr:colOff>104775</xdr:colOff>
                    <xdr:row>43</xdr:row>
                    <xdr:rowOff>152400</xdr:rowOff>
                  </to>
                </anchor>
              </controlPr>
            </control>
          </mc:Choice>
        </mc:AlternateContent>
        <mc:AlternateContent xmlns:mc="http://schemas.openxmlformats.org/markup-compatibility/2006">
          <mc:Choice Requires="x14">
            <control shapeId="9230" r:id="rId17" name="Drop Down 14">
              <controlPr defaultSize="0" print="0" autoLine="0" autoPict="0">
                <anchor moveWithCells="1">
                  <from>
                    <xdr:col>41</xdr:col>
                    <xdr:colOff>19050</xdr:colOff>
                    <xdr:row>45</xdr:row>
                    <xdr:rowOff>228600</xdr:rowOff>
                  </from>
                  <to>
                    <xdr:col>48</xdr:col>
                    <xdr:colOff>9525</xdr:colOff>
                    <xdr:row>46</xdr:row>
                    <xdr:rowOff>152400</xdr:rowOff>
                  </to>
                </anchor>
              </controlPr>
            </control>
          </mc:Choice>
        </mc:AlternateContent>
        <mc:AlternateContent xmlns:mc="http://schemas.openxmlformats.org/markup-compatibility/2006">
          <mc:Choice Requires="x14">
            <control shapeId="9231" r:id="rId18" name="Drop Down 15">
              <controlPr defaultSize="0" print="0" autoLine="0" autoPict="0">
                <anchor moveWithCells="1">
                  <from>
                    <xdr:col>41</xdr:col>
                    <xdr:colOff>19050</xdr:colOff>
                    <xdr:row>48</xdr:row>
                    <xdr:rowOff>238125</xdr:rowOff>
                  </from>
                  <to>
                    <xdr:col>48</xdr:col>
                    <xdr:colOff>9525</xdr:colOff>
                    <xdr:row>49</xdr:row>
                    <xdr:rowOff>133350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57"/>
  <sheetViews>
    <sheetView showZeros="0" zoomScale="90" zoomScaleNormal="90" workbookViewId="0">
      <selection activeCell="AY78" sqref="AY78"/>
    </sheetView>
  </sheetViews>
  <sheetFormatPr defaultColWidth="9" defaultRowHeight="15" customHeight="1"/>
  <cols>
    <col min="1" max="1" width="2.375" style="300" customWidth="1"/>
    <col min="2" max="2" width="9.5" style="300" customWidth="1"/>
    <col min="3" max="3" width="1.75" style="300" customWidth="1"/>
    <col min="4" max="4" width="2.125" style="300" customWidth="1"/>
    <col min="5" max="5" width="2.25" style="300" customWidth="1"/>
    <col min="6" max="6" width="2.75" style="300" customWidth="1"/>
    <col min="7" max="7" width="2.625" style="300" customWidth="1"/>
    <col min="8" max="8" width="0.75" style="300" customWidth="1"/>
    <col min="9" max="9" width="2.5" style="300" customWidth="1"/>
    <col min="10" max="10" width="0" style="300" hidden="1" customWidth="1"/>
    <col min="11" max="11" width="2.75" style="300" customWidth="1"/>
    <col min="12" max="12" width="2.25" style="300" customWidth="1"/>
    <col min="13" max="13" width="3.125" style="300" customWidth="1"/>
    <col min="14" max="14" width="5" style="300" customWidth="1"/>
    <col min="15" max="15" width="1.5" style="300" customWidth="1"/>
    <col min="16" max="16" width="3" style="300" customWidth="1"/>
    <col min="17" max="17" width="3.625" style="300" customWidth="1"/>
    <col min="18" max="18" width="2.125" style="300" customWidth="1"/>
    <col min="19" max="19" width="2.875" style="300" customWidth="1"/>
    <col min="20" max="21" width="3.25" style="300" customWidth="1"/>
    <col min="22" max="22" width="2.5" style="300" customWidth="1"/>
    <col min="23" max="23" width="1.875" style="300" customWidth="1"/>
    <col min="24" max="24" width="3.625" style="300" customWidth="1"/>
    <col min="25" max="25" width="2.375" style="300" customWidth="1"/>
    <col min="26" max="26" width="2" style="300" customWidth="1"/>
    <col min="27" max="27" width="3.125" style="300" customWidth="1"/>
    <col min="28" max="28" width="2.125" style="300" customWidth="1"/>
    <col min="29" max="29" width="2.25" style="300" customWidth="1"/>
    <col min="30" max="30" width="2.125" style="300" customWidth="1"/>
    <col min="31" max="31" width="1.875" style="300" customWidth="1"/>
    <col min="32" max="32" width="2.5" style="300" customWidth="1"/>
    <col min="33" max="33" width="4.5" style="300" customWidth="1"/>
    <col min="34" max="34" width="4.125" style="300" customWidth="1"/>
    <col min="35" max="35" width="1.625" style="300" customWidth="1"/>
    <col min="36" max="36" width="6.125" style="300" customWidth="1"/>
    <col min="37" max="37" width="3.125" style="300" customWidth="1"/>
    <col min="38" max="38" width="2.625" style="300" customWidth="1"/>
    <col min="39" max="39" width="9.5" style="300" customWidth="1"/>
    <col min="40" max="40" width="1" style="300" customWidth="1"/>
    <col min="41" max="41" width="1.5" style="300" customWidth="1"/>
    <col min="42" max="42" width="3.125" style="300" customWidth="1"/>
    <col min="43" max="43" width="2" style="300" customWidth="1"/>
    <col min="44" max="44" width="1.75" style="300" customWidth="1"/>
    <col min="45" max="45" width="1.875" style="300" customWidth="1"/>
    <col min="46" max="46" width="1.375" style="300" customWidth="1"/>
    <col min="47" max="47" width="2.375" style="300" customWidth="1"/>
    <col min="48" max="48" width="1.375" style="300" customWidth="1"/>
    <col min="49" max="49" width="1" style="300" customWidth="1"/>
    <col min="50" max="50" width="1.25" style="300" customWidth="1"/>
    <col min="51" max="51" width="1.625" style="300" customWidth="1"/>
    <col min="52" max="55" width="10.625" style="300" customWidth="1"/>
    <col min="56" max="16384" width="9" style="300"/>
  </cols>
  <sheetData>
    <row r="1" spans="1:55" ht="29.25" customHeight="1">
      <c r="A1" s="574"/>
      <c r="B1" s="534"/>
      <c r="C1" s="534"/>
      <c r="D1" s="534"/>
      <c r="E1" s="534"/>
      <c r="F1" s="534"/>
      <c r="G1" s="534"/>
      <c r="H1" s="534"/>
      <c r="I1" s="534"/>
      <c r="J1" s="534"/>
      <c r="K1" s="534"/>
      <c r="L1" s="534"/>
      <c r="M1" s="534"/>
      <c r="N1" s="534"/>
      <c r="O1" s="534"/>
      <c r="P1" s="534"/>
      <c r="Q1" s="534"/>
      <c r="R1" s="534"/>
      <c r="S1" s="534"/>
      <c r="T1" s="534"/>
      <c r="U1" s="534"/>
      <c r="V1" s="534"/>
      <c r="W1" s="534"/>
      <c r="X1" s="534"/>
      <c r="Y1" s="534"/>
      <c r="Z1" s="534"/>
      <c r="AA1" s="534"/>
      <c r="AB1" s="534"/>
      <c r="AC1" s="534"/>
      <c r="AD1" s="534"/>
      <c r="AE1" s="534"/>
      <c r="AF1" s="534"/>
      <c r="AG1" s="534"/>
      <c r="AH1" s="534"/>
      <c r="AI1" s="534"/>
      <c r="AJ1" s="534"/>
      <c r="AK1" s="534"/>
      <c r="AL1" s="534"/>
      <c r="AM1" s="534"/>
      <c r="AN1" s="534"/>
      <c r="AO1" s="534"/>
      <c r="AP1" s="534"/>
      <c r="AQ1" s="534"/>
      <c r="AR1" s="534"/>
      <c r="AS1" s="534"/>
      <c r="AT1" s="534"/>
      <c r="AU1" s="534"/>
      <c r="AV1" s="534"/>
      <c r="AW1" s="534"/>
      <c r="AX1" s="534"/>
      <c r="AY1" s="534"/>
      <c r="AZ1" s="534"/>
      <c r="BA1" s="534"/>
      <c r="BB1" s="534"/>
      <c r="BC1" s="534"/>
    </row>
    <row r="2" spans="1:55" ht="30" customHeight="1">
      <c r="A2" s="574"/>
      <c r="B2" s="545"/>
      <c r="C2" s="765"/>
      <c r="D2" s="765"/>
      <c r="E2" s="765"/>
      <c r="F2" s="765"/>
      <c r="G2" s="765"/>
      <c r="H2" s="545"/>
      <c r="I2" s="545"/>
      <c r="J2" s="545"/>
      <c r="K2" s="545"/>
      <c r="L2" s="545"/>
      <c r="M2" s="545"/>
      <c r="N2" s="545"/>
      <c r="O2" s="545"/>
      <c r="P2" s="545"/>
      <c r="Q2" s="545"/>
      <c r="R2" s="545"/>
      <c r="S2" s="545"/>
      <c r="T2" s="545"/>
      <c r="U2" s="545"/>
      <c r="V2" s="545"/>
      <c r="W2" s="545"/>
      <c r="X2" s="545"/>
      <c r="Y2" s="545"/>
      <c r="Z2" s="545"/>
      <c r="AA2" s="545"/>
      <c r="AB2" s="545"/>
      <c r="AC2" s="545"/>
      <c r="AD2" s="545"/>
      <c r="AE2" s="545"/>
      <c r="AF2" s="545"/>
      <c r="AG2" s="545"/>
      <c r="AH2" s="545"/>
      <c r="AI2" s="545"/>
      <c r="AJ2" s="545"/>
      <c r="AK2" s="545"/>
      <c r="AL2" s="545"/>
      <c r="AM2" s="545"/>
      <c r="AN2" s="545"/>
      <c r="AO2" s="545"/>
      <c r="AP2" s="545"/>
      <c r="AQ2" s="545"/>
      <c r="AR2" s="545"/>
      <c r="AS2" s="545"/>
      <c r="AT2" s="545"/>
      <c r="AU2" s="545"/>
      <c r="AV2" s="545"/>
      <c r="AW2" s="545"/>
      <c r="AX2" s="545"/>
      <c r="AY2" s="545"/>
      <c r="AZ2" s="545"/>
      <c r="BA2" s="545"/>
      <c r="BB2" s="545"/>
      <c r="BC2" s="545"/>
    </row>
    <row r="3" spans="1:55" ht="18.75" customHeight="1">
      <c r="A3" s="574"/>
      <c r="B3" s="545"/>
      <c r="C3" s="545"/>
      <c r="D3" s="545"/>
      <c r="E3" s="545"/>
      <c r="F3" s="545"/>
      <c r="G3" s="545"/>
      <c r="H3" s="545"/>
      <c r="I3" s="545"/>
      <c r="J3" s="545"/>
      <c r="K3" s="545"/>
      <c r="L3" s="545"/>
      <c r="M3" s="545"/>
      <c r="N3" s="545"/>
      <c r="O3" s="545"/>
      <c r="P3" s="545"/>
      <c r="Q3" s="545"/>
      <c r="R3" s="545"/>
      <c r="S3" s="545"/>
      <c r="T3" s="545"/>
      <c r="U3" s="545"/>
      <c r="V3" s="545"/>
      <c r="W3" s="545"/>
      <c r="X3" s="545"/>
      <c r="Y3" s="545"/>
      <c r="Z3" s="545"/>
      <c r="AA3" s="545"/>
      <c r="AB3" s="545"/>
      <c r="AC3" s="545"/>
      <c r="AD3" s="545"/>
      <c r="AE3" s="545"/>
      <c r="AF3" s="545"/>
      <c r="AG3" s="545"/>
      <c r="AH3" s="545"/>
      <c r="AI3" s="545"/>
      <c r="AJ3" s="545"/>
      <c r="AK3" s="545"/>
      <c r="AL3" s="545"/>
      <c r="AM3" s="545"/>
      <c r="AN3" s="545"/>
      <c r="AO3" s="545"/>
      <c r="AP3" s="545"/>
      <c r="AQ3" s="545"/>
      <c r="AR3" s="545"/>
      <c r="AS3" s="545"/>
      <c r="AT3" s="545"/>
      <c r="AU3" s="545"/>
      <c r="AV3" s="545"/>
      <c r="AW3" s="545"/>
      <c r="AX3" s="545"/>
      <c r="AY3" s="545"/>
      <c r="AZ3" s="545"/>
      <c r="BA3" s="545"/>
      <c r="BB3" s="545"/>
      <c r="BC3" s="545"/>
    </row>
    <row r="4" spans="1:55" ht="26.25" customHeight="1">
      <c r="A4" s="574"/>
      <c r="B4" s="545"/>
      <c r="C4" s="545"/>
      <c r="D4" s="545"/>
      <c r="E4" s="766"/>
      <c r="F4" s="7265" t="s">
        <v>515</v>
      </c>
      <c r="G4" s="7265"/>
      <c r="H4" s="7265"/>
      <c r="I4" s="7265"/>
      <c r="J4" s="7265"/>
      <c r="K4" s="7265"/>
      <c r="L4" s="7265"/>
      <c r="M4" s="7265"/>
      <c r="N4" s="7265"/>
      <c r="O4" s="7265"/>
      <c r="P4" s="7265"/>
      <c r="Q4" s="7265"/>
      <c r="R4" s="7265"/>
      <c r="S4" s="7265"/>
      <c r="T4" s="7265"/>
      <c r="U4" s="7265"/>
      <c r="V4" s="7265"/>
      <c r="W4" s="7265"/>
      <c r="X4" s="7265"/>
      <c r="Y4" s="7265"/>
      <c r="Z4" s="7265"/>
      <c r="AA4" s="7265"/>
      <c r="AB4" s="7265"/>
      <c r="AC4" s="7265"/>
      <c r="AD4" s="7265"/>
      <c r="AE4" s="7265"/>
      <c r="AF4" s="7265"/>
      <c r="AG4" s="7265"/>
      <c r="AH4" s="7265"/>
      <c r="AI4" s="7265"/>
      <c r="AJ4" s="7265"/>
      <c r="AK4" s="7265"/>
      <c r="AL4" s="7265"/>
      <c r="AM4" s="7265"/>
      <c r="AN4" s="7265"/>
      <c r="AO4" s="7266"/>
      <c r="AP4" s="7266"/>
      <c r="AQ4" s="766"/>
      <c r="AR4" s="766"/>
      <c r="AS4" s="545"/>
      <c r="AT4" s="545"/>
      <c r="AU4" s="545"/>
      <c r="AV4" s="545"/>
      <c r="AW4" s="545"/>
      <c r="AX4" s="545"/>
      <c r="AY4" s="545"/>
      <c r="AZ4" s="545"/>
      <c r="BA4" s="545"/>
      <c r="BB4" s="545"/>
      <c r="BC4" s="545"/>
    </row>
    <row r="5" spans="1:55" ht="24.75" customHeight="1">
      <c r="A5" s="574"/>
      <c r="B5" s="545"/>
      <c r="C5" s="545"/>
      <c r="D5" s="545"/>
      <c r="E5" s="766"/>
      <c r="F5" s="7265" t="s">
        <v>516</v>
      </c>
      <c r="G5" s="7265"/>
      <c r="H5" s="7265"/>
      <c r="I5" s="7265"/>
      <c r="J5" s="7265"/>
      <c r="K5" s="7265"/>
      <c r="L5" s="7265"/>
      <c r="M5" s="7265"/>
      <c r="N5" s="7265"/>
      <c r="O5" s="7265"/>
      <c r="P5" s="7265"/>
      <c r="Q5" s="7265"/>
      <c r="R5" s="7265"/>
      <c r="S5" s="7265"/>
      <c r="T5" s="7265"/>
      <c r="U5" s="7265"/>
      <c r="V5" s="7265"/>
      <c r="W5" s="7265"/>
      <c r="X5" s="7265"/>
      <c r="Y5" s="7265"/>
      <c r="Z5" s="7265"/>
      <c r="AA5" s="7265"/>
      <c r="AB5" s="7265"/>
      <c r="AC5" s="7265"/>
      <c r="AD5" s="7265"/>
      <c r="AE5" s="7265"/>
      <c r="AF5" s="7265"/>
      <c r="AG5" s="7265"/>
      <c r="AH5" s="7265"/>
      <c r="AI5" s="7265"/>
      <c r="AJ5" s="7265"/>
      <c r="AK5" s="7265"/>
      <c r="AL5" s="7265"/>
      <c r="AM5" s="7265"/>
      <c r="AN5" s="7265"/>
      <c r="AO5" s="7266"/>
      <c r="AP5" s="7266"/>
      <c r="AQ5" s="766"/>
      <c r="AR5" s="766"/>
      <c r="AS5" s="545"/>
      <c r="AT5" s="545"/>
      <c r="AU5" s="545"/>
      <c r="AV5" s="545"/>
      <c r="AW5" s="545"/>
      <c r="AX5" s="545"/>
      <c r="AY5" s="545"/>
      <c r="AZ5" s="545"/>
      <c r="BA5" s="545"/>
      <c r="BB5" s="545"/>
      <c r="BC5" s="545"/>
    </row>
    <row r="6" spans="1:55" ht="18" customHeight="1">
      <c r="A6" s="574"/>
      <c r="B6" s="545"/>
      <c r="C6" s="545"/>
      <c r="D6" s="545"/>
      <c r="E6" s="7026" t="s">
        <v>1267</v>
      </c>
      <c r="F6" s="7026"/>
      <c r="G6" s="7026"/>
      <c r="H6" s="7026"/>
      <c r="I6" s="7026"/>
      <c r="J6" s="7026"/>
      <c r="K6" s="7026"/>
      <c r="L6" s="7026"/>
      <c r="M6" s="7026"/>
      <c r="N6" s="7026"/>
      <c r="O6" s="7026"/>
      <c r="P6" s="7026"/>
      <c r="Q6" s="7026"/>
      <c r="R6" s="7026"/>
      <c r="S6" s="7026"/>
      <c r="T6" s="7026"/>
      <c r="U6" s="7026"/>
      <c r="V6" s="7026"/>
      <c r="W6" s="7026"/>
      <c r="X6" s="7026"/>
      <c r="Y6" s="7026"/>
      <c r="Z6" s="7026"/>
      <c r="AA6" s="7026"/>
      <c r="AB6" s="7026"/>
      <c r="AC6" s="7026"/>
      <c r="AD6" s="7026"/>
      <c r="AE6" s="7026"/>
      <c r="AF6" s="7026"/>
      <c r="AG6" s="7026"/>
      <c r="AH6" s="7026"/>
      <c r="AI6" s="7026"/>
      <c r="AJ6" s="7026"/>
      <c r="AK6" s="7026"/>
      <c r="AL6" s="7026"/>
      <c r="AM6" s="7026"/>
      <c r="AN6" s="7026"/>
      <c r="AO6" s="7026"/>
      <c r="AP6" s="7026"/>
      <c r="AQ6" s="7026"/>
      <c r="AR6" s="7026"/>
      <c r="AS6" s="545"/>
      <c r="AT6" s="545"/>
      <c r="AU6" s="545"/>
      <c r="AV6" s="545"/>
      <c r="AW6" s="545"/>
      <c r="AX6" s="545"/>
      <c r="AY6" s="545"/>
      <c r="AZ6" s="545"/>
      <c r="BA6" s="545"/>
      <c r="BB6" s="545"/>
      <c r="BC6" s="545"/>
    </row>
    <row r="7" spans="1:55" ht="18" customHeight="1">
      <c r="A7" s="574"/>
      <c r="B7" s="545"/>
      <c r="C7" s="545"/>
      <c r="D7" s="545"/>
      <c r="E7" s="1438"/>
      <c r="F7" s="7026" t="s">
        <v>1268</v>
      </c>
      <c r="G7" s="7026"/>
      <c r="H7" s="7026"/>
      <c r="I7" s="7026"/>
      <c r="J7" s="7026"/>
      <c r="K7" s="7026"/>
      <c r="L7" s="7026"/>
      <c r="M7" s="7026"/>
      <c r="N7" s="7026"/>
      <c r="O7" s="7026"/>
      <c r="P7" s="7026"/>
      <c r="Q7" s="7026"/>
      <c r="R7" s="7026"/>
      <c r="S7" s="7026"/>
      <c r="T7" s="7026"/>
      <c r="U7" s="7026"/>
      <c r="V7" s="7026"/>
      <c r="W7" s="7026"/>
      <c r="X7" s="7026"/>
      <c r="Y7" s="7026"/>
      <c r="Z7" s="7026"/>
      <c r="AA7" s="7026"/>
      <c r="AB7" s="7026"/>
      <c r="AC7" s="7026"/>
      <c r="AD7" s="7026"/>
      <c r="AE7" s="7026"/>
      <c r="AF7" s="7026"/>
      <c r="AG7" s="7026"/>
      <c r="AH7" s="7026"/>
      <c r="AI7" s="7026"/>
      <c r="AJ7" s="7026"/>
      <c r="AK7" s="7026"/>
      <c r="AL7" s="7026"/>
      <c r="AM7" s="7026"/>
      <c r="AN7" s="7026"/>
      <c r="AO7" s="7026"/>
      <c r="AP7" s="7026"/>
      <c r="AQ7" s="7026"/>
      <c r="AR7" s="7026"/>
      <c r="AS7" s="545"/>
      <c r="AT7" s="545"/>
      <c r="AU7" s="545"/>
      <c r="AV7" s="545"/>
      <c r="AW7" s="545"/>
      <c r="AX7" s="545"/>
      <c r="AY7" s="545"/>
      <c r="AZ7" s="545"/>
      <c r="BA7" s="545"/>
      <c r="BB7" s="545"/>
      <c r="BC7" s="545"/>
    </row>
    <row r="8" spans="1:55" ht="18" customHeight="1">
      <c r="A8" s="574"/>
      <c r="B8" s="545"/>
      <c r="C8" s="545"/>
      <c r="D8" s="545"/>
      <c r="E8" s="1438"/>
      <c r="F8" s="7280" t="s">
        <v>1269</v>
      </c>
      <c r="G8" s="7280"/>
      <c r="H8" s="7280"/>
      <c r="I8" s="7280"/>
      <c r="J8" s="7280"/>
      <c r="K8" s="7280"/>
      <c r="L8" s="7280"/>
      <c r="M8" s="7280"/>
      <c r="N8" s="7280"/>
      <c r="O8" s="7280"/>
      <c r="P8" s="7280"/>
      <c r="Q8" s="7280"/>
      <c r="R8" s="7280"/>
      <c r="S8" s="7280"/>
      <c r="T8" s="7280"/>
      <c r="U8" s="7280"/>
      <c r="V8" s="7280"/>
      <c r="W8" s="7280"/>
      <c r="X8" s="7280"/>
      <c r="Y8" s="7280"/>
      <c r="Z8" s="7280"/>
      <c r="AA8" s="7280"/>
      <c r="AB8" s="7280"/>
      <c r="AC8" s="7280"/>
      <c r="AD8" s="7280"/>
      <c r="AE8" s="7280"/>
      <c r="AF8" s="7280"/>
      <c r="AG8" s="7280"/>
      <c r="AH8" s="1438"/>
      <c r="AI8" s="1438"/>
      <c r="AJ8" s="1438"/>
      <c r="AK8" s="1438"/>
      <c r="AL8" s="1438"/>
      <c r="AM8" s="1438"/>
      <c r="AN8" s="1438"/>
      <c r="AO8" s="1438"/>
      <c r="AP8" s="1438"/>
      <c r="AQ8" s="1438"/>
      <c r="AR8" s="1438"/>
      <c r="AS8" s="545"/>
      <c r="AT8" s="545"/>
      <c r="AU8" s="545"/>
      <c r="AV8" s="545"/>
      <c r="AW8" s="545"/>
      <c r="AX8" s="545"/>
      <c r="AY8" s="545"/>
      <c r="AZ8" s="545"/>
      <c r="BA8" s="545"/>
      <c r="BB8" s="545"/>
      <c r="BC8" s="545"/>
    </row>
    <row r="9" spans="1:55" ht="21.75" customHeight="1">
      <c r="A9" s="574"/>
      <c r="B9" s="545"/>
      <c r="C9" s="7267" t="s">
        <v>517</v>
      </c>
      <c r="D9" s="7268"/>
      <c r="E9" s="7268"/>
      <c r="F9" s="7268"/>
      <c r="G9" s="7268"/>
      <c r="H9" s="7268"/>
      <c r="I9" s="7268"/>
      <c r="J9" s="7268"/>
      <c r="K9" s="7268"/>
      <c r="L9" s="7268"/>
      <c r="M9" s="7268"/>
      <c r="N9" s="7268"/>
      <c r="O9" s="7268"/>
      <c r="P9" s="7268"/>
      <c r="Q9" s="7268"/>
      <c r="R9" s="7268"/>
      <c r="S9" s="7268"/>
      <c r="T9" s="7268"/>
      <c r="U9" s="7268"/>
      <c r="V9" s="7268"/>
      <c r="W9" s="7268"/>
      <c r="X9" s="7268"/>
      <c r="Y9" s="7268"/>
      <c r="Z9" s="7268"/>
      <c r="AA9" s="7268"/>
      <c r="AB9" s="7268"/>
      <c r="AC9" s="7268"/>
      <c r="AD9" s="7268"/>
      <c r="AE9" s="7268"/>
      <c r="AF9" s="7268"/>
      <c r="AG9" s="7268"/>
      <c r="AH9" s="7268"/>
      <c r="AI9" s="7268"/>
      <c r="AJ9" s="7268"/>
      <c r="AK9" s="7268"/>
      <c r="AL9" s="7268"/>
      <c r="AM9" s="7268"/>
      <c r="AN9" s="7268"/>
      <c r="AO9" s="7268"/>
      <c r="AP9" s="7268"/>
      <c r="AQ9" s="7268"/>
      <c r="AR9" s="7268"/>
      <c r="AS9" s="7268"/>
      <c r="AT9" s="7268"/>
      <c r="AU9" s="7269"/>
      <c r="AV9" s="545"/>
      <c r="AW9" s="545"/>
      <c r="AX9" s="545"/>
      <c r="AY9" s="545"/>
      <c r="AZ9" s="545"/>
      <c r="BA9" s="545"/>
      <c r="BB9" s="545"/>
      <c r="BC9" s="545"/>
    </row>
    <row r="10" spans="1:55" ht="12.75" customHeight="1">
      <c r="A10" s="574"/>
      <c r="B10" s="545"/>
      <c r="C10" s="545"/>
      <c r="D10" s="545"/>
      <c r="E10" s="545"/>
      <c r="F10" s="545"/>
      <c r="G10" s="545"/>
      <c r="H10" s="545"/>
      <c r="I10" s="545"/>
      <c r="J10" s="545"/>
      <c r="K10" s="545"/>
      <c r="L10" s="545"/>
      <c r="M10" s="545"/>
      <c r="N10" s="545"/>
      <c r="O10" s="545"/>
      <c r="P10" s="545"/>
      <c r="Q10" s="545"/>
      <c r="R10" s="545"/>
      <c r="S10" s="545"/>
      <c r="T10" s="545"/>
      <c r="U10" s="545"/>
      <c r="V10" s="545"/>
      <c r="W10" s="545"/>
      <c r="X10" s="545"/>
      <c r="Y10" s="545"/>
      <c r="Z10" s="545"/>
      <c r="AA10" s="545"/>
      <c r="AB10" s="545"/>
      <c r="AC10" s="545"/>
      <c r="AD10" s="545"/>
      <c r="AE10" s="545"/>
      <c r="AF10" s="545"/>
      <c r="AG10" s="545"/>
      <c r="AH10" s="545"/>
      <c r="AI10" s="545"/>
      <c r="AJ10" s="545"/>
      <c r="AK10" s="545"/>
      <c r="AL10" s="545"/>
      <c r="AM10" s="545"/>
      <c r="AN10" s="545"/>
      <c r="AO10" s="545"/>
      <c r="AP10" s="545"/>
      <c r="AQ10" s="545"/>
      <c r="AR10" s="545"/>
      <c r="AS10" s="545"/>
      <c r="AT10" s="545"/>
      <c r="AU10" s="545"/>
      <c r="AV10" s="545"/>
      <c r="AW10" s="545"/>
      <c r="AX10" s="545"/>
      <c r="AY10" s="545"/>
      <c r="AZ10" s="545"/>
      <c r="BA10" s="545"/>
      <c r="BB10" s="545"/>
      <c r="BC10" s="545"/>
    </row>
    <row r="11" spans="1:55" ht="44.25" customHeight="1">
      <c r="A11" s="574"/>
      <c r="B11" s="545"/>
      <c r="C11" s="7270" t="s">
        <v>518</v>
      </c>
      <c r="D11" s="7270"/>
      <c r="E11" s="7270"/>
      <c r="F11" s="7270"/>
      <c r="G11" s="7270"/>
      <c r="H11" s="7270"/>
      <c r="I11" s="7270"/>
      <c r="J11" s="7270"/>
      <c r="K11" s="7270"/>
      <c r="L11" s="7270"/>
      <c r="M11" s="7270"/>
      <c r="N11" s="7270"/>
      <c r="O11" s="7270"/>
      <c r="P11" s="7270"/>
      <c r="Q11" s="7270"/>
      <c r="R11" s="7270"/>
      <c r="S11" s="7270"/>
      <c r="T11" s="7271" t="s">
        <v>519</v>
      </c>
      <c r="U11" s="7272"/>
      <c r="V11" s="7272"/>
      <c r="W11" s="7273"/>
      <c r="X11" s="7272" t="s">
        <v>520</v>
      </c>
      <c r="Y11" s="7272"/>
      <c r="Z11" s="7272"/>
      <c r="AA11" s="7272"/>
      <c r="AB11" s="7274" t="s">
        <v>521</v>
      </c>
      <c r="AC11" s="7270"/>
      <c r="AD11" s="7270"/>
      <c r="AE11" s="7270"/>
      <c r="AF11" s="7275"/>
      <c r="AG11" s="7276" t="s">
        <v>522</v>
      </c>
      <c r="AH11" s="7276"/>
      <c r="AI11" s="7276"/>
      <c r="AJ11" s="7276"/>
      <c r="AK11" s="7277" t="s">
        <v>523</v>
      </c>
      <c r="AL11" s="7276"/>
      <c r="AM11" s="7278"/>
      <c r="AN11" s="7279" t="s">
        <v>524</v>
      </c>
      <c r="AO11" s="7279"/>
      <c r="AP11" s="7279"/>
      <c r="AQ11" s="7279"/>
      <c r="AR11" s="7279"/>
      <c r="AS11" s="7279"/>
      <c r="AT11" s="7279"/>
      <c r="AU11" s="7279"/>
      <c r="AV11" s="545"/>
      <c r="AW11" s="545"/>
      <c r="AX11" s="545"/>
      <c r="AY11" s="545"/>
      <c r="AZ11" s="545"/>
      <c r="BA11" s="545"/>
      <c r="BB11" s="545"/>
      <c r="BC11" s="545"/>
    </row>
    <row r="12" spans="1:55" ht="51" customHeight="1">
      <c r="A12" s="574"/>
      <c r="B12" s="545"/>
      <c r="C12" s="7284"/>
      <c r="D12" s="7284"/>
      <c r="E12" s="7284"/>
      <c r="F12" s="7284"/>
      <c r="G12" s="7284"/>
      <c r="H12" s="7284"/>
      <c r="I12" s="7284"/>
      <c r="J12" s="7284"/>
      <c r="K12" s="7284"/>
      <c r="L12" s="7284"/>
      <c r="M12" s="7284"/>
      <c r="N12" s="7284"/>
      <c r="O12" s="7284"/>
      <c r="P12" s="7284"/>
      <c r="Q12" s="7284"/>
      <c r="R12" s="7284"/>
      <c r="S12" s="7284"/>
      <c r="T12" s="7285"/>
      <c r="U12" s="7219"/>
      <c r="V12" s="7219"/>
      <c r="W12" s="7286"/>
      <c r="X12" s="7219"/>
      <c r="Y12" s="7219"/>
      <c r="Z12" s="7219"/>
      <c r="AA12" s="7219"/>
      <c r="AB12" s="7287"/>
      <c r="AC12" s="7288"/>
      <c r="AD12" s="7288"/>
      <c r="AE12" s="7288"/>
      <c r="AF12" s="7289"/>
      <c r="AG12" s="7219" t="s">
        <v>525</v>
      </c>
      <c r="AH12" s="7219"/>
      <c r="AI12" s="7219"/>
      <c r="AJ12" s="7219"/>
      <c r="AK12" s="7285" t="s">
        <v>525</v>
      </c>
      <c r="AL12" s="7219"/>
      <c r="AM12" s="7286"/>
      <c r="AN12" s="7219" t="s">
        <v>525</v>
      </c>
      <c r="AO12" s="7219"/>
      <c r="AP12" s="7219"/>
      <c r="AQ12" s="7219"/>
      <c r="AR12" s="7219"/>
      <c r="AS12" s="7219"/>
      <c r="AT12" s="7219"/>
      <c r="AU12" s="7219"/>
      <c r="AV12" s="545"/>
      <c r="AW12" s="545"/>
      <c r="AX12" s="545"/>
      <c r="AY12" s="545"/>
      <c r="AZ12" s="545"/>
      <c r="BA12" s="545"/>
      <c r="BB12" s="545"/>
      <c r="BC12" s="545"/>
    </row>
    <row r="13" spans="1:55" ht="52.5" customHeight="1">
      <c r="A13" s="574"/>
      <c r="B13" s="545"/>
      <c r="C13" s="7281"/>
      <c r="D13" s="7281"/>
      <c r="E13" s="7281"/>
      <c r="F13" s="7281"/>
      <c r="G13" s="7281"/>
      <c r="H13" s="7281"/>
      <c r="I13" s="7281"/>
      <c r="J13" s="7281"/>
      <c r="K13" s="7281"/>
      <c r="L13" s="7281"/>
      <c r="M13" s="7281"/>
      <c r="N13" s="7281"/>
      <c r="O13" s="7281"/>
      <c r="P13" s="7281"/>
      <c r="Q13" s="7281"/>
      <c r="R13" s="7281"/>
      <c r="S13" s="7281"/>
      <c r="T13" s="7212"/>
      <c r="U13" s="6781"/>
      <c r="V13" s="6781"/>
      <c r="W13" s="7213"/>
      <c r="X13" s="6781"/>
      <c r="Y13" s="6781"/>
      <c r="Z13" s="6781"/>
      <c r="AA13" s="6781"/>
      <c r="AB13" s="7282"/>
      <c r="AC13" s="6745"/>
      <c r="AD13" s="6745"/>
      <c r="AE13" s="6745"/>
      <c r="AF13" s="7283"/>
      <c r="AG13" s="6781" t="s">
        <v>525</v>
      </c>
      <c r="AH13" s="6781"/>
      <c r="AI13" s="6781"/>
      <c r="AJ13" s="6781"/>
      <c r="AK13" s="7212" t="s">
        <v>525</v>
      </c>
      <c r="AL13" s="6781"/>
      <c r="AM13" s="7213"/>
      <c r="AN13" s="6781" t="s">
        <v>525</v>
      </c>
      <c r="AO13" s="6781"/>
      <c r="AP13" s="6781"/>
      <c r="AQ13" s="6781"/>
      <c r="AR13" s="6781"/>
      <c r="AS13" s="6781"/>
      <c r="AT13" s="6781"/>
      <c r="AU13" s="6781"/>
      <c r="AV13" s="545"/>
      <c r="AW13" s="545"/>
      <c r="AX13" s="545"/>
      <c r="AY13" s="545"/>
      <c r="AZ13" s="545"/>
      <c r="BA13" s="545"/>
      <c r="BB13" s="545"/>
      <c r="BC13" s="545"/>
    </row>
    <row r="14" spans="1:55" ht="22.5" customHeight="1">
      <c r="A14" s="574"/>
      <c r="B14" s="545"/>
      <c r="C14" s="692"/>
      <c r="D14" s="545"/>
      <c r="E14" s="7003" t="s">
        <v>526</v>
      </c>
      <c r="F14" s="7003"/>
      <c r="G14" s="7003"/>
      <c r="H14" s="7003"/>
      <c r="I14" s="7003"/>
      <c r="J14" s="7003"/>
      <c r="K14" s="7003"/>
      <c r="L14" s="7003"/>
      <c r="M14" s="7003"/>
      <c r="N14" s="7003"/>
      <c r="O14" s="7003"/>
      <c r="P14" s="7003"/>
      <c r="Q14" s="7003"/>
      <c r="R14" s="7003"/>
      <c r="S14" s="7003"/>
      <c r="T14" s="7003"/>
      <c r="U14" s="7003"/>
      <c r="V14" s="7003"/>
      <c r="W14" s="7003"/>
      <c r="X14" s="7003"/>
      <c r="Y14" s="7003"/>
      <c r="Z14" s="7003"/>
      <c r="AA14" s="7003"/>
      <c r="AB14" s="7003"/>
      <c r="AC14" s="7003"/>
      <c r="AD14" s="7003"/>
      <c r="AE14" s="7003"/>
      <c r="AF14" s="7003"/>
      <c r="AG14" s="7003"/>
      <c r="AH14" s="7003"/>
      <c r="AI14" s="7003"/>
      <c r="AJ14" s="7003"/>
      <c r="AK14" s="7003"/>
      <c r="AL14" s="7003"/>
      <c r="AM14" s="7003"/>
      <c r="AN14" s="545"/>
      <c r="AO14" s="545"/>
      <c r="AP14" s="692"/>
      <c r="AQ14" s="692"/>
      <c r="AR14" s="692"/>
      <c r="AS14" s="692"/>
      <c r="AT14" s="692"/>
      <c r="AU14" s="692"/>
      <c r="AV14" s="545"/>
      <c r="AW14" s="545"/>
      <c r="AX14" s="545"/>
      <c r="AY14" s="545"/>
      <c r="AZ14" s="545"/>
      <c r="BA14" s="545"/>
      <c r="BB14" s="545"/>
      <c r="BC14" s="545"/>
    </row>
    <row r="15" spans="1:55" ht="22.5" customHeight="1">
      <c r="A15" s="574"/>
      <c r="B15" s="545"/>
      <c r="C15" s="545"/>
      <c r="D15" s="534"/>
      <c r="E15" s="7137" t="s">
        <v>527</v>
      </c>
      <c r="F15" s="7137"/>
      <c r="G15" s="7137"/>
      <c r="H15" s="7137"/>
      <c r="I15" s="7137"/>
      <c r="J15" s="7137"/>
      <c r="K15" s="7137"/>
      <c r="L15" s="7137"/>
      <c r="M15" s="7137"/>
      <c r="N15" s="7137"/>
      <c r="O15" s="7137"/>
      <c r="P15" s="7137"/>
      <c r="Q15" s="7137"/>
      <c r="R15" s="7137"/>
      <c r="S15" s="7137"/>
      <c r="T15" s="7137"/>
      <c r="U15" s="7137"/>
      <c r="V15" s="7137"/>
      <c r="W15" s="7137"/>
      <c r="X15" s="7137"/>
      <c r="Y15" s="7137"/>
      <c r="Z15" s="7137"/>
      <c r="AA15" s="7137"/>
      <c r="AB15" s="7137"/>
      <c r="AC15" s="7137"/>
      <c r="AD15" s="7137"/>
      <c r="AE15" s="7137"/>
      <c r="AF15" s="7137"/>
      <c r="AG15" s="7137"/>
      <c r="AH15" s="7137"/>
      <c r="AI15" s="767"/>
      <c r="AJ15" s="767"/>
      <c r="AK15" s="767"/>
      <c r="AL15" s="767"/>
      <c r="AM15" s="767"/>
      <c r="AN15" s="562"/>
      <c r="AO15" s="562"/>
      <c r="AP15" s="562"/>
      <c r="AQ15" s="545"/>
      <c r="AR15" s="545"/>
      <c r="AS15" s="545"/>
      <c r="AT15" s="545"/>
      <c r="AU15" s="545"/>
      <c r="AV15" s="545"/>
      <c r="AW15" s="545"/>
      <c r="AX15" s="545"/>
      <c r="AY15" s="545"/>
      <c r="AZ15" s="545"/>
      <c r="BA15" s="545"/>
      <c r="BB15" s="545"/>
      <c r="BC15" s="545"/>
    </row>
    <row r="16" spans="1:55" ht="39.75" customHeight="1">
      <c r="A16" s="574"/>
      <c r="B16" s="545"/>
      <c r="C16" s="7290" t="s">
        <v>528</v>
      </c>
      <c r="D16" s="7290"/>
      <c r="E16" s="7290"/>
      <c r="F16" s="7290"/>
      <c r="G16" s="7290"/>
      <c r="H16" s="7290"/>
      <c r="I16" s="7290"/>
      <c r="J16" s="7290"/>
      <c r="K16" s="7291" t="s">
        <v>529</v>
      </c>
      <c r="L16" s="7292"/>
      <c r="M16" s="7292"/>
      <c r="N16" s="7292"/>
      <c r="O16" s="7292"/>
      <c r="P16" s="7292"/>
      <c r="Q16" s="7292"/>
      <c r="R16" s="7292"/>
      <c r="S16" s="7292"/>
      <c r="T16" s="7292"/>
      <c r="U16" s="7292"/>
      <c r="V16" s="7292"/>
      <c r="W16" s="7292"/>
      <c r="X16" s="7292"/>
      <c r="Y16" s="7292"/>
      <c r="Z16" s="7292"/>
      <c r="AA16" s="7292"/>
      <c r="AB16" s="7292"/>
      <c r="AC16" s="7292"/>
      <c r="AD16" s="7292"/>
      <c r="AE16" s="7292"/>
      <c r="AF16" s="7292"/>
      <c r="AG16" s="7293"/>
      <c r="AH16" s="7294" t="s">
        <v>530</v>
      </c>
      <c r="AI16" s="7290"/>
      <c r="AJ16" s="7290"/>
      <c r="AK16" s="7290"/>
      <c r="AL16" s="7295"/>
      <c r="AM16" s="7290" t="s">
        <v>531</v>
      </c>
      <c r="AN16" s="7290"/>
      <c r="AO16" s="7290"/>
      <c r="AP16" s="7290"/>
      <c r="AQ16" s="7290"/>
      <c r="AR16" s="7290"/>
      <c r="AS16" s="7290"/>
      <c r="AT16" s="7290"/>
      <c r="AU16" s="7290"/>
      <c r="AV16" s="545"/>
      <c r="AW16" s="545"/>
      <c r="AX16" s="545"/>
      <c r="AY16" s="545"/>
      <c r="AZ16" s="545"/>
      <c r="BA16" s="545"/>
      <c r="BB16" s="545"/>
      <c r="BC16" s="545"/>
    </row>
    <row r="17" spans="1:55" ht="40.5" customHeight="1">
      <c r="A17" s="574"/>
      <c r="B17" s="545"/>
      <c r="C17" s="7296" t="s">
        <v>532</v>
      </c>
      <c r="D17" s="7296"/>
      <c r="E17" s="7296"/>
      <c r="F17" s="7296"/>
      <c r="G17" s="7296"/>
      <c r="H17" s="7296"/>
      <c r="I17" s="7296"/>
      <c r="J17" s="7296"/>
      <c r="K17" s="7287"/>
      <c r="L17" s="7288"/>
      <c r="M17" s="7288"/>
      <c r="N17" s="7288"/>
      <c r="O17" s="7288"/>
      <c r="P17" s="7288"/>
      <c r="Q17" s="7288"/>
      <c r="R17" s="7288"/>
      <c r="S17" s="7288"/>
      <c r="T17" s="7288"/>
      <c r="U17" s="7288"/>
      <c r="V17" s="7288"/>
      <c r="W17" s="7288"/>
      <c r="X17" s="7288"/>
      <c r="Y17" s="7288"/>
      <c r="Z17" s="7288"/>
      <c r="AA17" s="7288"/>
      <c r="AB17" s="7288"/>
      <c r="AC17" s="7288"/>
      <c r="AD17" s="7288"/>
      <c r="AE17" s="7288"/>
      <c r="AF17" s="7288"/>
      <c r="AG17" s="7289"/>
      <c r="AH17" s="7287" t="s">
        <v>525</v>
      </c>
      <c r="AI17" s="7288"/>
      <c r="AJ17" s="7288"/>
      <c r="AK17" s="7288"/>
      <c r="AL17" s="7289"/>
      <c r="AM17" s="7148">
        <v>0</v>
      </c>
      <c r="AN17" s="7148"/>
      <c r="AO17" s="7148"/>
      <c r="AP17" s="7148"/>
      <c r="AQ17" s="7148"/>
      <c r="AR17" s="7148"/>
      <c r="AS17" s="7148"/>
      <c r="AT17" s="7148"/>
      <c r="AU17" s="7148"/>
      <c r="AV17" s="545"/>
      <c r="AW17" s="545"/>
      <c r="AX17" s="545"/>
      <c r="AY17" s="545"/>
      <c r="AZ17" s="545"/>
      <c r="BA17" s="545"/>
      <c r="BB17" s="545"/>
      <c r="BC17" s="545"/>
    </row>
    <row r="18" spans="1:55" ht="39.75" customHeight="1">
      <c r="A18" s="574"/>
      <c r="B18" s="545"/>
      <c r="C18" s="6745"/>
      <c r="D18" s="6745"/>
      <c r="E18" s="6745"/>
      <c r="F18" s="6745"/>
      <c r="G18" s="6745"/>
      <c r="H18" s="6745"/>
      <c r="I18" s="6745"/>
      <c r="J18" s="6745"/>
      <c r="K18" s="7282"/>
      <c r="L18" s="6745"/>
      <c r="M18" s="6745"/>
      <c r="N18" s="6745"/>
      <c r="O18" s="6745"/>
      <c r="P18" s="6745"/>
      <c r="Q18" s="6745"/>
      <c r="R18" s="6745"/>
      <c r="S18" s="6745"/>
      <c r="T18" s="6745"/>
      <c r="U18" s="6745"/>
      <c r="V18" s="6745"/>
      <c r="W18" s="6745"/>
      <c r="X18" s="6745"/>
      <c r="Y18" s="6745"/>
      <c r="Z18" s="6745"/>
      <c r="AA18" s="6745"/>
      <c r="AB18" s="6745"/>
      <c r="AC18" s="6745"/>
      <c r="AD18" s="6745"/>
      <c r="AE18" s="6745"/>
      <c r="AF18" s="6745"/>
      <c r="AG18" s="7283"/>
      <c r="AH18" s="7282" t="s">
        <v>525</v>
      </c>
      <c r="AI18" s="6745"/>
      <c r="AJ18" s="6745"/>
      <c r="AK18" s="6745"/>
      <c r="AL18" s="7283"/>
      <c r="AM18" s="7123"/>
      <c r="AN18" s="7123"/>
      <c r="AO18" s="7123"/>
      <c r="AP18" s="7123"/>
      <c r="AQ18" s="7123"/>
      <c r="AR18" s="7123"/>
      <c r="AS18" s="7123"/>
      <c r="AT18" s="7123"/>
      <c r="AU18" s="7123"/>
      <c r="AV18" s="545"/>
      <c r="AW18" s="545"/>
      <c r="AX18" s="545"/>
      <c r="AY18" s="545"/>
      <c r="AZ18" s="545"/>
      <c r="BA18" s="545"/>
      <c r="BB18" s="545"/>
      <c r="BC18" s="545"/>
    </row>
    <row r="19" spans="1:55" ht="39.75" customHeight="1">
      <c r="A19" s="574"/>
      <c r="B19" s="545"/>
      <c r="C19" s="7288"/>
      <c r="D19" s="7288"/>
      <c r="E19" s="7288"/>
      <c r="F19" s="7288"/>
      <c r="G19" s="7288"/>
      <c r="H19" s="7288"/>
      <c r="I19" s="7288"/>
      <c r="J19" s="7288"/>
      <c r="K19" s="7287"/>
      <c r="L19" s="7288"/>
      <c r="M19" s="7288"/>
      <c r="N19" s="7288"/>
      <c r="O19" s="7288"/>
      <c r="P19" s="7288"/>
      <c r="Q19" s="7288"/>
      <c r="R19" s="7288"/>
      <c r="S19" s="7288"/>
      <c r="T19" s="7288"/>
      <c r="U19" s="7288"/>
      <c r="V19" s="7288"/>
      <c r="W19" s="7288"/>
      <c r="X19" s="7288"/>
      <c r="Y19" s="7288"/>
      <c r="Z19" s="7288"/>
      <c r="AA19" s="7288"/>
      <c r="AB19" s="7288"/>
      <c r="AC19" s="7288"/>
      <c r="AD19" s="7288"/>
      <c r="AE19" s="7288"/>
      <c r="AF19" s="7288"/>
      <c r="AG19" s="7289"/>
      <c r="AH19" s="7287" t="s">
        <v>525</v>
      </c>
      <c r="AI19" s="7288" t="s">
        <v>533</v>
      </c>
      <c r="AJ19" s="7288"/>
      <c r="AK19" s="7288"/>
      <c r="AL19" s="7289"/>
      <c r="AM19" s="7148"/>
      <c r="AN19" s="7148"/>
      <c r="AO19" s="7148"/>
      <c r="AP19" s="7148"/>
      <c r="AQ19" s="7148"/>
      <c r="AR19" s="7148"/>
      <c r="AS19" s="7148"/>
      <c r="AT19" s="7148"/>
      <c r="AU19" s="7148"/>
      <c r="AV19" s="545"/>
      <c r="AW19" s="545"/>
      <c r="AX19" s="545"/>
      <c r="AY19" s="545"/>
      <c r="AZ19" s="545"/>
      <c r="BA19" s="545"/>
      <c r="BB19" s="545"/>
      <c r="BC19" s="545"/>
    </row>
    <row r="20" spans="1:55" ht="39.75" customHeight="1">
      <c r="A20" s="574"/>
      <c r="B20" s="545"/>
      <c r="C20" s="7270" t="s">
        <v>534</v>
      </c>
      <c r="D20" s="7270"/>
      <c r="E20" s="7270"/>
      <c r="F20" s="7270"/>
      <c r="G20" s="7270"/>
      <c r="H20" s="7270"/>
      <c r="I20" s="7270"/>
      <c r="J20" s="7270"/>
      <c r="K20" s="7282"/>
      <c r="L20" s="6745"/>
      <c r="M20" s="6745"/>
      <c r="N20" s="6745"/>
      <c r="O20" s="6745"/>
      <c r="P20" s="6745"/>
      <c r="Q20" s="6745"/>
      <c r="R20" s="6745"/>
      <c r="S20" s="6745"/>
      <c r="T20" s="6745"/>
      <c r="U20" s="6745"/>
      <c r="V20" s="6745"/>
      <c r="W20" s="6745"/>
      <c r="X20" s="6745"/>
      <c r="Y20" s="6745"/>
      <c r="Z20" s="6745"/>
      <c r="AA20" s="6745"/>
      <c r="AB20" s="6745"/>
      <c r="AC20" s="6745"/>
      <c r="AD20" s="6745"/>
      <c r="AE20" s="6745"/>
      <c r="AF20" s="6745"/>
      <c r="AG20" s="7283"/>
      <c r="AH20" s="7282" t="s">
        <v>525</v>
      </c>
      <c r="AI20" s="6745"/>
      <c r="AJ20" s="6745"/>
      <c r="AK20" s="6745"/>
      <c r="AL20" s="7283"/>
      <c r="AM20" s="7123"/>
      <c r="AN20" s="7123"/>
      <c r="AO20" s="7123"/>
      <c r="AP20" s="7123"/>
      <c r="AQ20" s="7123"/>
      <c r="AR20" s="7123"/>
      <c r="AS20" s="7123"/>
      <c r="AT20" s="7123"/>
      <c r="AU20" s="7123"/>
      <c r="AV20" s="545"/>
      <c r="AW20" s="545"/>
      <c r="AX20" s="545"/>
      <c r="AY20" s="545"/>
      <c r="AZ20" s="545"/>
      <c r="BA20" s="545"/>
      <c r="BB20" s="545"/>
      <c r="BC20" s="545"/>
    </row>
    <row r="21" spans="1:55" ht="40.5" customHeight="1">
      <c r="A21" s="574"/>
      <c r="B21" s="545"/>
      <c r="C21" s="7288"/>
      <c r="D21" s="7288"/>
      <c r="E21" s="7288"/>
      <c r="F21" s="7288"/>
      <c r="G21" s="7288"/>
      <c r="H21" s="7288"/>
      <c r="I21" s="7288"/>
      <c r="J21" s="7288"/>
      <c r="K21" s="7287"/>
      <c r="L21" s="7288"/>
      <c r="M21" s="7288"/>
      <c r="N21" s="7288"/>
      <c r="O21" s="7288"/>
      <c r="P21" s="7288"/>
      <c r="Q21" s="7288"/>
      <c r="R21" s="7288"/>
      <c r="S21" s="7288"/>
      <c r="T21" s="7288"/>
      <c r="U21" s="7288"/>
      <c r="V21" s="7288"/>
      <c r="W21" s="7288"/>
      <c r="X21" s="7288"/>
      <c r="Y21" s="7288"/>
      <c r="Z21" s="7288"/>
      <c r="AA21" s="7288"/>
      <c r="AB21" s="7288"/>
      <c r="AC21" s="7288"/>
      <c r="AD21" s="7288"/>
      <c r="AE21" s="7288"/>
      <c r="AF21" s="7288"/>
      <c r="AG21" s="7289"/>
      <c r="AH21" s="7287" t="s">
        <v>525</v>
      </c>
      <c r="AI21" s="7288" t="s">
        <v>533</v>
      </c>
      <c r="AJ21" s="7288"/>
      <c r="AK21" s="7288"/>
      <c r="AL21" s="7289"/>
      <c r="AM21" s="7148"/>
      <c r="AN21" s="7148"/>
      <c r="AO21" s="7148"/>
      <c r="AP21" s="7148"/>
      <c r="AQ21" s="7148"/>
      <c r="AR21" s="7148"/>
      <c r="AS21" s="7148"/>
      <c r="AT21" s="7148"/>
      <c r="AU21" s="7148"/>
      <c r="AV21" s="545"/>
      <c r="AW21" s="545"/>
      <c r="AX21" s="545"/>
      <c r="AY21" s="545"/>
      <c r="AZ21" s="545"/>
      <c r="BA21" s="545"/>
      <c r="BB21" s="545"/>
      <c r="BC21" s="545"/>
    </row>
    <row r="22" spans="1:55" ht="38.25" customHeight="1">
      <c r="A22" s="574"/>
      <c r="B22" s="545"/>
      <c r="C22" s="7298" t="s">
        <v>535</v>
      </c>
      <c r="D22" s="7298"/>
      <c r="E22" s="7298"/>
      <c r="F22" s="7298"/>
      <c r="G22" s="7298"/>
      <c r="H22" s="7298"/>
      <c r="I22" s="7298"/>
      <c r="J22" s="7298"/>
      <c r="K22" s="7298"/>
      <c r="L22" s="7298"/>
      <c r="M22" s="7298"/>
      <c r="N22" s="7298"/>
      <c r="O22" s="7298"/>
      <c r="P22" s="7298"/>
      <c r="Q22" s="7298"/>
      <c r="R22" s="7298"/>
      <c r="S22" s="7298"/>
      <c r="T22" s="7298"/>
      <c r="U22" s="7298"/>
      <c r="V22" s="7298"/>
      <c r="W22" s="7298"/>
      <c r="X22" s="7298"/>
      <c r="Y22" s="7298"/>
      <c r="Z22" s="7298"/>
      <c r="AA22" s="7298"/>
      <c r="AB22" s="7298"/>
      <c r="AC22" s="768"/>
      <c r="AD22" s="768"/>
      <c r="AE22" s="768"/>
      <c r="AF22" s="768"/>
      <c r="AG22" s="768"/>
      <c r="AH22" s="768"/>
      <c r="AI22" s="768"/>
      <c r="AJ22" s="768"/>
      <c r="AK22" s="768"/>
      <c r="AL22" s="769"/>
      <c r="AM22" s="7261">
        <f>SUM(AM17:AU21)</f>
        <v>0</v>
      </c>
      <c r="AN22" s="7177"/>
      <c r="AO22" s="7177"/>
      <c r="AP22" s="7177"/>
      <c r="AQ22" s="7177"/>
      <c r="AR22" s="7177"/>
      <c r="AS22" s="7177"/>
      <c r="AT22" s="7177"/>
      <c r="AU22" s="7177"/>
      <c r="AV22" s="545"/>
      <c r="AW22" s="545"/>
      <c r="AX22" s="545"/>
      <c r="AY22" s="545"/>
      <c r="AZ22" s="545"/>
      <c r="BA22" s="545"/>
      <c r="BB22" s="545"/>
      <c r="BC22" s="545"/>
    </row>
    <row r="23" spans="1:55" ht="19.5" customHeight="1">
      <c r="A23" s="574"/>
      <c r="B23" s="545"/>
      <c r="C23" s="575"/>
      <c r="D23" s="545"/>
      <c r="E23" s="7003" t="s">
        <v>536</v>
      </c>
      <c r="F23" s="7003"/>
      <c r="G23" s="7003"/>
      <c r="H23" s="7003"/>
      <c r="I23" s="7003"/>
      <c r="J23" s="7003"/>
      <c r="K23" s="7003"/>
      <c r="L23" s="7003"/>
      <c r="M23" s="7003"/>
      <c r="N23" s="7003"/>
      <c r="O23" s="7003"/>
      <c r="P23" s="7003"/>
      <c r="Q23" s="7003"/>
      <c r="R23" s="7003"/>
      <c r="S23" s="7003"/>
      <c r="T23" s="7003"/>
      <c r="U23" s="7003"/>
      <c r="V23" s="7003"/>
      <c r="W23" s="7003"/>
      <c r="X23" s="7003"/>
      <c r="Y23" s="7003"/>
      <c r="Z23" s="7003"/>
      <c r="AA23" s="7003"/>
      <c r="AB23" s="7003"/>
      <c r="AC23" s="7003"/>
      <c r="AD23" s="7003"/>
      <c r="AE23" s="7003"/>
      <c r="AF23" s="7003"/>
      <c r="AG23" s="7003"/>
      <c r="AH23" s="7003"/>
      <c r="AI23" s="7003"/>
      <c r="AJ23" s="7003"/>
      <c r="AK23" s="7003"/>
      <c r="AL23" s="7003"/>
      <c r="AM23" s="7003"/>
      <c r="AN23" s="534"/>
      <c r="AO23" s="534"/>
      <c r="AP23" s="534"/>
      <c r="AQ23" s="534"/>
      <c r="AR23" s="534"/>
      <c r="AS23" s="534"/>
      <c r="AT23" s="534"/>
      <c r="AU23" s="545"/>
      <c r="AV23" s="545"/>
      <c r="AW23" s="545"/>
      <c r="AX23" s="545"/>
      <c r="AY23" s="545"/>
      <c r="AZ23" s="545"/>
      <c r="BA23" s="545"/>
      <c r="BB23" s="545"/>
      <c r="BC23" s="545"/>
    </row>
    <row r="24" spans="1:55" ht="19.5" customHeight="1">
      <c r="A24" s="574"/>
      <c r="B24" s="545"/>
      <c r="C24" s="575"/>
      <c r="D24" s="545"/>
      <c r="E24" s="7003" t="s">
        <v>1270</v>
      </c>
      <c r="F24" s="7003"/>
      <c r="G24" s="7003"/>
      <c r="H24" s="7003"/>
      <c r="I24" s="7003"/>
      <c r="J24" s="7003"/>
      <c r="K24" s="7003"/>
      <c r="L24" s="7003"/>
      <c r="M24" s="7003"/>
      <c r="N24" s="7003"/>
      <c r="O24" s="7003"/>
      <c r="P24" s="7003"/>
      <c r="Q24" s="7003"/>
      <c r="R24" s="7003"/>
      <c r="S24" s="7003"/>
      <c r="T24" s="7003"/>
      <c r="U24" s="7003"/>
      <c r="V24" s="7003"/>
      <c r="W24" s="7003"/>
      <c r="X24" s="7003"/>
      <c r="Y24" s="7003"/>
      <c r="Z24" s="7003"/>
      <c r="AA24" s="7003"/>
      <c r="AB24" s="7003"/>
      <c r="AC24" s="7003"/>
      <c r="AD24" s="7003"/>
      <c r="AE24" s="7003"/>
      <c r="AF24" s="7003"/>
      <c r="AG24" s="7003"/>
      <c r="AH24" s="7003"/>
      <c r="AI24" s="7003"/>
      <c r="AJ24" s="7003"/>
      <c r="AK24" s="7003"/>
      <c r="AL24" s="7003"/>
      <c r="AM24" s="7003"/>
      <c r="AN24" s="7003"/>
      <c r="AO24" s="7003"/>
      <c r="AP24" s="7003"/>
      <c r="AQ24" s="7003"/>
      <c r="AR24" s="7003"/>
      <c r="AS24" s="7003"/>
      <c r="AT24" s="7003"/>
      <c r="AU24" s="545"/>
      <c r="AV24" s="545"/>
      <c r="AW24" s="545"/>
      <c r="AX24" s="545"/>
      <c r="AY24" s="545"/>
      <c r="AZ24" s="545"/>
      <c r="BA24" s="545"/>
      <c r="BB24" s="545"/>
      <c r="BC24" s="545"/>
    </row>
    <row r="25" spans="1:55" ht="19.5" customHeight="1">
      <c r="A25" s="574"/>
      <c r="B25" s="545"/>
      <c r="C25" s="575"/>
      <c r="D25" s="545"/>
      <c r="E25" s="534"/>
      <c r="F25" s="7137" t="s">
        <v>537</v>
      </c>
      <c r="G25" s="7137"/>
      <c r="H25" s="7137"/>
      <c r="I25" s="7137"/>
      <c r="J25" s="7137"/>
      <c r="K25" s="7137"/>
      <c r="L25" s="7137"/>
      <c r="M25" s="7137"/>
      <c r="N25" s="7137"/>
      <c r="O25" s="7137"/>
      <c r="P25" s="7137"/>
      <c r="Q25" s="7137"/>
      <c r="R25" s="7137"/>
      <c r="S25" s="7137"/>
      <c r="T25" s="7137"/>
      <c r="U25" s="7137"/>
      <c r="V25" s="7137"/>
      <c r="W25" s="7137"/>
      <c r="X25" s="7137"/>
      <c r="Y25" s="7137"/>
      <c r="Z25" s="7137"/>
      <c r="AA25" s="7137"/>
      <c r="AB25" s="7137"/>
      <c r="AC25" s="7137"/>
      <c r="AD25" s="7137"/>
      <c r="AE25" s="7137"/>
      <c r="AF25" s="7137"/>
      <c r="AG25" s="7137"/>
      <c r="AH25" s="7137"/>
      <c r="AI25" s="7137"/>
      <c r="AJ25" s="7137"/>
      <c r="AK25" s="7137"/>
      <c r="AL25" s="7137"/>
      <c r="AM25" s="7137"/>
      <c r="AN25" s="7137"/>
      <c r="AO25" s="7137"/>
      <c r="AP25" s="767"/>
      <c r="AQ25" s="767"/>
      <c r="AR25" s="767"/>
      <c r="AS25" s="767"/>
      <c r="AT25" s="767"/>
      <c r="AU25" s="562"/>
      <c r="AV25" s="562"/>
      <c r="AW25" s="562"/>
      <c r="AX25" s="562"/>
      <c r="AY25" s="545"/>
      <c r="AZ25" s="545"/>
      <c r="BA25" s="545"/>
      <c r="BB25" s="545"/>
      <c r="BC25" s="545"/>
    </row>
    <row r="26" spans="1:55" ht="32.25" customHeight="1">
      <c r="A26" s="574"/>
      <c r="B26" s="545"/>
      <c r="C26" s="7299" t="s">
        <v>538</v>
      </c>
      <c r="D26" s="7300"/>
      <c r="E26" s="7300"/>
      <c r="F26" s="7300"/>
      <c r="G26" s="7300"/>
      <c r="H26" s="7300"/>
      <c r="I26" s="7300"/>
      <c r="J26" s="7300"/>
      <c r="K26" s="7300"/>
      <c r="L26" s="7300"/>
      <c r="M26" s="7300"/>
      <c r="N26" s="7300"/>
      <c r="O26" s="7300"/>
      <c r="P26" s="7300"/>
      <c r="Q26" s="7300"/>
      <c r="R26" s="7300"/>
      <c r="S26" s="7300"/>
      <c r="T26" s="7300"/>
      <c r="U26" s="7300"/>
      <c r="V26" s="7300"/>
      <c r="W26" s="7300"/>
      <c r="X26" s="770"/>
      <c r="Y26" s="770"/>
      <c r="Z26" s="770"/>
      <c r="AA26" s="770"/>
      <c r="AB26" s="770"/>
      <c r="AC26" s="770"/>
      <c r="AD26" s="770"/>
      <c r="AE26" s="770"/>
      <c r="AF26" s="770"/>
      <c r="AG26" s="770"/>
      <c r="AH26" s="770"/>
      <c r="AI26" s="770"/>
      <c r="AJ26" s="770"/>
      <c r="AK26" s="770"/>
      <c r="AL26" s="770"/>
      <c r="AM26" s="770"/>
      <c r="AN26" s="770"/>
      <c r="AO26" s="770"/>
      <c r="AP26" s="770"/>
      <c r="AQ26" s="770"/>
      <c r="AR26" s="770"/>
      <c r="AS26" s="770"/>
      <c r="AT26" s="770"/>
      <c r="AU26" s="771"/>
      <c r="AV26" s="545"/>
      <c r="AW26" s="545"/>
      <c r="AX26" s="545"/>
      <c r="AY26" s="545"/>
      <c r="AZ26" s="545"/>
      <c r="BA26" s="545"/>
      <c r="BB26" s="545"/>
      <c r="BC26" s="545"/>
    </row>
    <row r="27" spans="1:55" ht="18.75" customHeight="1">
      <c r="A27" s="574"/>
      <c r="B27" s="545"/>
      <c r="C27" s="564"/>
      <c r="D27" s="564"/>
      <c r="E27" s="772"/>
      <c r="F27" s="7297" t="s">
        <v>539</v>
      </c>
      <c r="G27" s="7297"/>
      <c r="H27" s="7297"/>
      <c r="I27" s="7297"/>
      <c r="J27" s="7297"/>
      <c r="K27" s="7297"/>
      <c r="L27" s="7297"/>
      <c r="M27" s="7297"/>
      <c r="N27" s="7297"/>
      <c r="O27" s="7297"/>
      <c r="P27" s="7297"/>
      <c r="Q27" s="7297"/>
      <c r="R27" s="7297"/>
      <c r="S27" s="7297"/>
      <c r="T27" s="7297"/>
      <c r="U27" s="7297"/>
      <c r="V27" s="7297"/>
      <c r="W27" s="7297"/>
      <c r="X27" s="7297"/>
      <c r="Y27" s="7297"/>
      <c r="Z27" s="7297"/>
      <c r="AA27" s="7297"/>
      <c r="AB27" s="7297"/>
      <c r="AC27" s="7297"/>
      <c r="AD27" s="7297"/>
      <c r="AE27" s="7297"/>
      <c r="AF27" s="7297"/>
      <c r="AG27" s="7297"/>
      <c r="AH27" s="7297"/>
      <c r="AI27" s="7297"/>
      <c r="AJ27" s="7297"/>
      <c r="AK27" s="7297"/>
      <c r="AL27" s="7297"/>
      <c r="AM27" s="7297"/>
      <c r="AN27" s="7297"/>
      <c r="AO27" s="7297"/>
      <c r="AP27" s="7297"/>
      <c r="AQ27" s="7297"/>
      <c r="AR27" s="7297"/>
      <c r="AS27" s="7297"/>
      <c r="AT27" s="7297"/>
      <c r="AU27" s="545"/>
      <c r="AV27" s="545"/>
      <c r="AW27" s="545"/>
      <c r="AX27" s="545"/>
      <c r="AY27" s="545"/>
      <c r="AZ27" s="545"/>
      <c r="BA27" s="545"/>
      <c r="BB27" s="545"/>
      <c r="BC27" s="545"/>
    </row>
    <row r="28" spans="1:55" ht="19.5" customHeight="1">
      <c r="A28" s="574"/>
      <c r="B28" s="545"/>
      <c r="C28" s="564"/>
      <c r="D28" s="564"/>
      <c r="E28" s="7297" t="s">
        <v>540</v>
      </c>
      <c r="F28" s="7297"/>
      <c r="G28" s="7297"/>
      <c r="H28" s="7297"/>
      <c r="I28" s="7297"/>
      <c r="J28" s="7297"/>
      <c r="K28" s="7297"/>
      <c r="L28" s="7297"/>
      <c r="M28" s="7297"/>
      <c r="N28" s="7297"/>
      <c r="O28" s="7297"/>
      <c r="P28" s="7297"/>
      <c r="Q28" s="7297"/>
      <c r="R28" s="7297"/>
      <c r="S28" s="7297"/>
      <c r="T28" s="7297"/>
      <c r="U28" s="7297"/>
      <c r="V28" s="7297"/>
      <c r="W28" s="7297"/>
      <c r="X28" s="7297"/>
      <c r="Y28" s="7297"/>
      <c r="Z28" s="7297"/>
      <c r="AA28" s="7297"/>
      <c r="AB28" s="7297"/>
      <c r="AC28" s="7297"/>
      <c r="AD28" s="7297"/>
      <c r="AE28" s="7297"/>
      <c r="AF28" s="773"/>
      <c r="AG28" s="773"/>
      <c r="AH28" s="773"/>
      <c r="AI28" s="773"/>
      <c r="AJ28" s="773"/>
      <c r="AK28" s="773"/>
      <c r="AL28" s="773"/>
      <c r="AM28" s="773"/>
      <c r="AN28" s="773"/>
      <c r="AO28" s="773"/>
      <c r="AP28" s="773"/>
      <c r="AQ28" s="773"/>
      <c r="AR28" s="773"/>
      <c r="AS28" s="773"/>
      <c r="AT28" s="773"/>
      <c r="AU28" s="545"/>
      <c r="AV28" s="545"/>
      <c r="AW28" s="545"/>
      <c r="AX28" s="545"/>
      <c r="AY28" s="545"/>
      <c r="AZ28" s="545"/>
      <c r="BA28" s="545"/>
      <c r="BB28" s="545"/>
      <c r="BC28" s="545"/>
    </row>
    <row r="29" spans="1:55" ht="21" customHeight="1">
      <c r="A29" s="574"/>
      <c r="B29" s="545"/>
      <c r="C29" s="545"/>
      <c r="D29" s="545"/>
      <c r="E29" s="7301" t="s">
        <v>541</v>
      </c>
      <c r="F29" s="7301"/>
      <c r="G29" s="7301"/>
      <c r="H29" s="7301"/>
      <c r="I29" s="7301"/>
      <c r="J29" s="7301"/>
      <c r="K29" s="7301"/>
      <c r="L29" s="7301"/>
      <c r="M29" s="7301"/>
      <c r="N29" s="7301"/>
      <c r="O29" s="7301"/>
      <c r="P29" s="7301"/>
      <c r="Q29" s="7301"/>
      <c r="R29" s="7301"/>
      <c r="S29" s="7301"/>
      <c r="T29" s="7301"/>
      <c r="U29" s="7301"/>
      <c r="V29" s="7301"/>
      <c r="W29" s="7301"/>
      <c r="X29" s="7301"/>
      <c r="Y29" s="7301"/>
      <c r="Z29" s="7301"/>
      <c r="AA29" s="7301"/>
      <c r="AB29" s="7301"/>
      <c r="AC29" s="7301"/>
      <c r="AD29" s="7301"/>
      <c r="AE29" s="7301"/>
      <c r="AF29" s="7301"/>
      <c r="AG29" s="7301"/>
      <c r="AH29" s="7301"/>
      <c r="AI29" s="7301"/>
      <c r="AJ29" s="7301"/>
      <c r="AK29" s="7301"/>
      <c r="AL29" s="7301"/>
      <c r="AM29" s="7301"/>
      <c r="AN29" s="7301"/>
      <c r="AO29" s="7301"/>
      <c r="AP29" s="7301"/>
      <c r="AQ29" s="7301"/>
      <c r="AR29" s="7301"/>
      <c r="AS29" s="7301"/>
      <c r="AT29" s="7301"/>
      <c r="AU29" s="545"/>
      <c r="AV29" s="545"/>
      <c r="AW29" s="545"/>
      <c r="AX29" s="545"/>
      <c r="AY29" s="545"/>
      <c r="AZ29" s="545"/>
      <c r="BA29" s="545"/>
      <c r="BB29" s="545"/>
      <c r="BC29" s="545"/>
    </row>
    <row r="30" spans="1:55" ht="38.25" customHeight="1">
      <c r="A30" s="574"/>
      <c r="B30" s="545"/>
      <c r="C30" s="7302" t="s">
        <v>542</v>
      </c>
      <c r="D30" s="7302"/>
      <c r="E30" s="7302"/>
      <c r="F30" s="7302"/>
      <c r="G30" s="7302"/>
      <c r="H30" s="7303"/>
      <c r="I30" s="7304" t="s">
        <v>543</v>
      </c>
      <c r="J30" s="7305"/>
      <c r="K30" s="7305"/>
      <c r="L30" s="7305"/>
      <c r="M30" s="7305"/>
      <c r="N30" s="7305"/>
      <c r="O30" s="7305"/>
      <c r="P30" s="7306" t="s">
        <v>544</v>
      </c>
      <c r="Q30" s="7302"/>
      <c r="R30" s="7302"/>
      <c r="S30" s="7302"/>
      <c r="T30" s="7302"/>
      <c r="U30" s="7302"/>
      <c r="V30" s="7302"/>
      <c r="W30" s="7302"/>
      <c r="X30" s="7302"/>
      <c r="Y30" s="7302"/>
      <c r="Z30" s="7303"/>
      <c r="AA30" s="7270" t="s">
        <v>545</v>
      </c>
      <c r="AB30" s="7270"/>
      <c r="AC30" s="7270"/>
      <c r="AD30" s="7270"/>
      <c r="AE30" s="7270"/>
      <c r="AF30" s="7270"/>
      <c r="AG30" s="7270"/>
      <c r="AH30" s="7270"/>
      <c r="AI30" s="7270"/>
      <c r="AJ30" s="7270"/>
      <c r="AK30" s="7270"/>
      <c r="AL30" s="7307" t="s">
        <v>1069</v>
      </c>
      <c r="AM30" s="7305"/>
      <c r="AN30" s="7305"/>
      <c r="AO30" s="7305"/>
      <c r="AP30" s="7305"/>
      <c r="AQ30" s="7305"/>
      <c r="AR30" s="7305"/>
      <c r="AS30" s="7305"/>
      <c r="AT30" s="7305"/>
      <c r="AU30" s="7305"/>
      <c r="AV30" s="545"/>
      <c r="AW30" s="545"/>
      <c r="AX30" s="545"/>
      <c r="AY30" s="545"/>
      <c r="AZ30" s="545"/>
      <c r="BA30" s="545"/>
      <c r="BB30" s="545"/>
      <c r="BC30" s="545"/>
    </row>
    <row r="31" spans="1:55" ht="18.75" customHeight="1">
      <c r="A31" s="574"/>
      <c r="B31" s="545"/>
      <c r="C31" s="7310" t="s">
        <v>546</v>
      </c>
      <c r="D31" s="7310"/>
      <c r="E31" s="7310"/>
      <c r="F31" s="7310"/>
      <c r="G31" s="7310"/>
      <c r="H31" s="7311"/>
      <c r="I31" s="7304"/>
      <c r="J31" s="7305"/>
      <c r="K31" s="7305"/>
      <c r="L31" s="7305"/>
      <c r="M31" s="7305"/>
      <c r="N31" s="7305"/>
      <c r="O31" s="7305"/>
      <c r="P31" s="774"/>
      <c r="Q31" s="7310" t="s">
        <v>547</v>
      </c>
      <c r="R31" s="7310"/>
      <c r="S31" s="7310"/>
      <c r="T31" s="7310"/>
      <c r="U31" s="7310"/>
      <c r="V31" s="7310"/>
      <c r="W31" s="7310"/>
      <c r="X31" s="7310"/>
      <c r="Y31" s="7310"/>
      <c r="Z31" s="775"/>
      <c r="AA31" s="776"/>
      <c r="AB31" s="777"/>
      <c r="AC31" s="777"/>
      <c r="AD31" s="7310" t="s">
        <v>548</v>
      </c>
      <c r="AE31" s="7310"/>
      <c r="AF31" s="7310"/>
      <c r="AG31" s="7314" t="s">
        <v>549</v>
      </c>
      <c r="AH31" s="7314"/>
      <c r="AI31" s="7314"/>
      <c r="AJ31" s="778"/>
      <c r="AK31" s="779"/>
      <c r="AL31" s="7307"/>
      <c r="AM31" s="7305"/>
      <c r="AN31" s="7305"/>
      <c r="AO31" s="7305"/>
      <c r="AP31" s="7305"/>
      <c r="AQ31" s="7305"/>
      <c r="AR31" s="7305"/>
      <c r="AS31" s="7305"/>
      <c r="AT31" s="7305"/>
      <c r="AU31" s="7305"/>
      <c r="AV31" s="545"/>
      <c r="AW31" s="545"/>
      <c r="AX31" s="545"/>
      <c r="AY31" s="534"/>
      <c r="AZ31" s="534"/>
      <c r="BA31" s="534"/>
      <c r="BB31" s="534"/>
      <c r="BC31" s="534"/>
    </row>
    <row r="32" spans="1:55" ht="18" customHeight="1">
      <c r="A32" s="574"/>
      <c r="B32" s="545"/>
      <c r="C32" s="7312"/>
      <c r="D32" s="7312"/>
      <c r="E32" s="7312"/>
      <c r="F32" s="7312"/>
      <c r="G32" s="7312"/>
      <c r="H32" s="7313"/>
      <c r="I32" s="7304"/>
      <c r="J32" s="7305"/>
      <c r="K32" s="7305"/>
      <c r="L32" s="7305"/>
      <c r="M32" s="7305"/>
      <c r="N32" s="7305"/>
      <c r="O32" s="7305"/>
      <c r="P32" s="780"/>
      <c r="Q32" s="7312"/>
      <c r="R32" s="7312"/>
      <c r="S32" s="7312"/>
      <c r="T32" s="7312"/>
      <c r="U32" s="7312"/>
      <c r="V32" s="7312"/>
      <c r="W32" s="7312"/>
      <c r="X32" s="7312"/>
      <c r="Y32" s="7312"/>
      <c r="Z32" s="781"/>
      <c r="AA32" s="782"/>
      <c r="AB32" s="783"/>
      <c r="AC32" s="783"/>
      <c r="AD32" s="7312"/>
      <c r="AE32" s="7312"/>
      <c r="AF32" s="7312"/>
      <c r="AG32" s="7312" t="s">
        <v>550</v>
      </c>
      <c r="AH32" s="7312"/>
      <c r="AI32" s="7312"/>
      <c r="AJ32" s="784"/>
      <c r="AK32" s="785"/>
      <c r="AL32" s="7307"/>
      <c r="AM32" s="7305"/>
      <c r="AN32" s="7305"/>
      <c r="AO32" s="7305"/>
      <c r="AP32" s="7305"/>
      <c r="AQ32" s="7305"/>
      <c r="AR32" s="7305"/>
      <c r="AS32" s="7305"/>
      <c r="AT32" s="7305"/>
      <c r="AU32" s="7305"/>
      <c r="AV32" s="545"/>
      <c r="AW32" s="545"/>
      <c r="AX32" s="545"/>
      <c r="AY32" s="534"/>
      <c r="AZ32" s="534"/>
      <c r="BA32" s="534"/>
      <c r="BB32" s="534"/>
      <c r="BC32" s="534"/>
    </row>
    <row r="33" spans="1:55" ht="18" customHeight="1">
      <c r="A33" s="574"/>
      <c r="B33" s="545"/>
      <c r="C33" s="7270" t="s">
        <v>551</v>
      </c>
      <c r="D33" s="7270"/>
      <c r="E33" s="7270"/>
      <c r="F33" s="7270"/>
      <c r="G33" s="7270"/>
      <c r="H33" s="7315"/>
      <c r="I33" s="7304"/>
      <c r="J33" s="7305"/>
      <c r="K33" s="7305"/>
      <c r="L33" s="7305"/>
      <c r="M33" s="7305"/>
      <c r="N33" s="7305"/>
      <c r="O33" s="7305"/>
      <c r="P33" s="786"/>
      <c r="Q33" s="7270" t="s">
        <v>552</v>
      </c>
      <c r="R33" s="7270"/>
      <c r="S33" s="7270"/>
      <c r="T33" s="7270"/>
      <c r="U33" s="7270"/>
      <c r="V33" s="7270"/>
      <c r="W33" s="7270"/>
      <c r="X33" s="7270"/>
      <c r="Y33" s="7270"/>
      <c r="Z33" s="787"/>
      <c r="AA33" s="788"/>
      <c r="AB33" s="7270" t="s">
        <v>553</v>
      </c>
      <c r="AC33" s="7270"/>
      <c r="AD33" s="7270"/>
      <c r="AE33" s="7270"/>
      <c r="AF33" s="7270"/>
      <c r="AG33" s="7270"/>
      <c r="AH33" s="7316" t="s">
        <v>549</v>
      </c>
      <c r="AI33" s="7316"/>
      <c r="AJ33" s="788"/>
      <c r="AK33" s="788"/>
      <c r="AL33" s="7307"/>
      <c r="AM33" s="7305"/>
      <c r="AN33" s="7305"/>
      <c r="AO33" s="7305"/>
      <c r="AP33" s="7305"/>
      <c r="AQ33" s="7305"/>
      <c r="AR33" s="7305"/>
      <c r="AS33" s="7305"/>
      <c r="AT33" s="7305"/>
      <c r="AU33" s="7305"/>
      <c r="AV33" s="545"/>
      <c r="AW33" s="545"/>
      <c r="AX33" s="545"/>
      <c r="AY33" s="534"/>
      <c r="AZ33" s="534"/>
      <c r="BA33" s="534"/>
      <c r="BB33" s="534"/>
      <c r="BC33" s="545"/>
    </row>
    <row r="34" spans="1:55" ht="18" customHeight="1">
      <c r="A34" s="574"/>
      <c r="B34" s="545"/>
      <c r="C34" s="7270"/>
      <c r="D34" s="7270"/>
      <c r="E34" s="7270"/>
      <c r="F34" s="7270"/>
      <c r="G34" s="7270"/>
      <c r="H34" s="7315"/>
      <c r="I34" s="7304"/>
      <c r="J34" s="7305"/>
      <c r="K34" s="7305"/>
      <c r="L34" s="7305"/>
      <c r="M34" s="7305"/>
      <c r="N34" s="7305"/>
      <c r="O34" s="7305"/>
      <c r="P34" s="786"/>
      <c r="Q34" s="7302"/>
      <c r="R34" s="7302"/>
      <c r="S34" s="7302"/>
      <c r="T34" s="7302"/>
      <c r="U34" s="7302"/>
      <c r="V34" s="7302"/>
      <c r="W34" s="7302"/>
      <c r="X34" s="7302"/>
      <c r="Y34" s="7302"/>
      <c r="Z34" s="787"/>
      <c r="AA34" s="788"/>
      <c r="AB34" s="7302"/>
      <c r="AC34" s="7302"/>
      <c r="AD34" s="7302"/>
      <c r="AE34" s="7302"/>
      <c r="AF34" s="7302"/>
      <c r="AG34" s="7302"/>
      <c r="AH34" s="7302" t="s">
        <v>554</v>
      </c>
      <c r="AI34" s="7302"/>
      <c r="AJ34" s="788"/>
      <c r="AK34" s="788"/>
      <c r="AL34" s="7308"/>
      <c r="AM34" s="7309"/>
      <c r="AN34" s="7309"/>
      <c r="AO34" s="7309"/>
      <c r="AP34" s="7309"/>
      <c r="AQ34" s="7309"/>
      <c r="AR34" s="7309"/>
      <c r="AS34" s="7309"/>
      <c r="AT34" s="7309"/>
      <c r="AU34" s="7309"/>
      <c r="AV34" s="545"/>
      <c r="AW34" s="545"/>
      <c r="AX34" s="545"/>
      <c r="AY34" s="534"/>
      <c r="AZ34" s="534"/>
      <c r="BA34" s="534"/>
      <c r="BB34" s="534"/>
      <c r="BC34" s="545"/>
    </row>
    <row r="35" spans="1:55" ht="21" customHeight="1">
      <c r="A35" s="574"/>
      <c r="B35" s="545"/>
      <c r="C35" s="7340" t="s">
        <v>1071</v>
      </c>
      <c r="D35" s="7340"/>
      <c r="E35" s="7340"/>
      <c r="F35" s="7340"/>
      <c r="G35" s="7340"/>
      <c r="H35" s="7341"/>
      <c r="I35" s="789"/>
      <c r="J35" s="790"/>
      <c r="K35" s="790"/>
      <c r="L35" s="790"/>
      <c r="M35" s="791"/>
      <c r="N35" s="790"/>
      <c r="O35" s="792"/>
      <c r="P35" s="7326"/>
      <c r="Q35" s="7327"/>
      <c r="R35" s="7327"/>
      <c r="S35" s="7327"/>
      <c r="T35" s="7327"/>
      <c r="U35" s="7327"/>
      <c r="V35" s="7327"/>
      <c r="W35" s="7327"/>
      <c r="X35" s="7327"/>
      <c r="Y35" s="7327"/>
      <c r="Z35" s="7328"/>
      <c r="AA35" s="7332"/>
      <c r="AB35" s="7318"/>
      <c r="AC35" s="7318"/>
      <c r="AD35" s="7318"/>
      <c r="AE35" s="7318"/>
      <c r="AF35" s="7318"/>
      <c r="AG35" s="7318"/>
      <c r="AH35" s="7318"/>
      <c r="AI35" s="7318"/>
      <c r="AJ35" s="7318"/>
      <c r="AK35" s="7318"/>
      <c r="AL35" s="7317"/>
      <c r="AM35" s="7318"/>
      <c r="AN35" s="7318"/>
      <c r="AO35" s="7318"/>
      <c r="AP35" s="7318"/>
      <c r="AQ35" s="7318"/>
      <c r="AR35" s="7318"/>
      <c r="AS35" s="7318"/>
      <c r="AT35" s="7318"/>
      <c r="AU35" s="7318"/>
      <c r="AV35" s="545"/>
      <c r="AW35" s="545"/>
      <c r="AX35" s="545"/>
      <c r="AY35" s="545"/>
      <c r="AZ35" s="545"/>
      <c r="BA35" s="545"/>
      <c r="BB35" s="545"/>
      <c r="BC35" s="545"/>
    </row>
    <row r="36" spans="1:55" ht="24.75" customHeight="1">
      <c r="A36" s="574"/>
      <c r="B36" s="545"/>
      <c r="C36" s="7342"/>
      <c r="D36" s="7342"/>
      <c r="E36" s="7342"/>
      <c r="F36" s="7342"/>
      <c r="G36" s="7342"/>
      <c r="H36" s="7343"/>
      <c r="I36" s="793"/>
      <c r="J36" s="794"/>
      <c r="K36" s="7321"/>
      <c r="L36" s="7321"/>
      <c r="M36" s="795"/>
      <c r="N36" s="796"/>
      <c r="O36" s="794"/>
      <c r="P36" s="7329"/>
      <c r="Q36" s="7330"/>
      <c r="R36" s="7330"/>
      <c r="S36" s="7330"/>
      <c r="T36" s="7330"/>
      <c r="U36" s="7330"/>
      <c r="V36" s="7330"/>
      <c r="W36" s="7330"/>
      <c r="X36" s="7330"/>
      <c r="Y36" s="7330"/>
      <c r="Z36" s="7331"/>
      <c r="AA36" s="7333"/>
      <c r="AB36" s="7320"/>
      <c r="AC36" s="7320"/>
      <c r="AD36" s="7320"/>
      <c r="AE36" s="7320"/>
      <c r="AF36" s="7320"/>
      <c r="AG36" s="7320"/>
      <c r="AH36" s="7320"/>
      <c r="AI36" s="7320"/>
      <c r="AJ36" s="7320"/>
      <c r="AK36" s="7320"/>
      <c r="AL36" s="7319"/>
      <c r="AM36" s="7320"/>
      <c r="AN36" s="7320"/>
      <c r="AO36" s="7320"/>
      <c r="AP36" s="7320"/>
      <c r="AQ36" s="7320"/>
      <c r="AR36" s="7320"/>
      <c r="AS36" s="7320"/>
      <c r="AT36" s="7320"/>
      <c r="AU36" s="7320"/>
      <c r="AV36" s="545"/>
      <c r="AW36" s="545"/>
      <c r="AX36" s="545"/>
      <c r="AY36" s="545"/>
      <c r="AZ36" s="545"/>
      <c r="BA36" s="545"/>
      <c r="BB36" s="545"/>
      <c r="BC36" s="545"/>
    </row>
    <row r="37" spans="1:55" ht="6" customHeight="1">
      <c r="A37" s="574"/>
      <c r="B37" s="545"/>
      <c r="C37" s="623"/>
      <c r="D37" s="623"/>
      <c r="E37" s="623"/>
      <c r="F37" s="623"/>
      <c r="G37" s="623"/>
      <c r="H37" s="797"/>
      <c r="I37" s="798"/>
      <c r="J37" s="623"/>
      <c r="K37" s="623"/>
      <c r="L37" s="623"/>
      <c r="M37" s="799"/>
      <c r="N37" s="623"/>
      <c r="O37" s="623"/>
      <c r="P37" s="7329"/>
      <c r="Q37" s="7330"/>
      <c r="R37" s="7330"/>
      <c r="S37" s="7330"/>
      <c r="T37" s="7330"/>
      <c r="U37" s="7330"/>
      <c r="V37" s="7330"/>
      <c r="W37" s="7330"/>
      <c r="X37" s="7330"/>
      <c r="Y37" s="7330"/>
      <c r="Z37" s="7331"/>
      <c r="AA37" s="7333"/>
      <c r="AB37" s="7320"/>
      <c r="AC37" s="7320"/>
      <c r="AD37" s="7320"/>
      <c r="AE37" s="7320"/>
      <c r="AF37" s="7320"/>
      <c r="AG37" s="7320"/>
      <c r="AH37" s="7320"/>
      <c r="AI37" s="7320"/>
      <c r="AJ37" s="7320"/>
      <c r="AK37" s="7320"/>
      <c r="AL37" s="7319"/>
      <c r="AM37" s="7320"/>
      <c r="AN37" s="7320"/>
      <c r="AO37" s="7320"/>
      <c r="AP37" s="7320"/>
      <c r="AQ37" s="7320"/>
      <c r="AR37" s="7320"/>
      <c r="AS37" s="7320"/>
      <c r="AT37" s="7320"/>
      <c r="AU37" s="7320"/>
      <c r="AV37" s="545"/>
      <c r="AW37" s="545"/>
      <c r="AX37" s="545"/>
      <c r="AY37" s="545"/>
      <c r="AZ37" s="545"/>
      <c r="BA37" s="545"/>
      <c r="BB37" s="545"/>
      <c r="BC37" s="545"/>
    </row>
    <row r="38" spans="1:55" ht="9.75" customHeight="1">
      <c r="A38" s="574"/>
      <c r="B38" s="545"/>
      <c r="C38" s="545"/>
      <c r="D38" s="545"/>
      <c r="E38" s="545"/>
      <c r="F38" s="545"/>
      <c r="G38" s="545"/>
      <c r="H38" s="545"/>
      <c r="I38" s="545"/>
      <c r="J38" s="545"/>
      <c r="K38" s="545"/>
      <c r="L38" s="545"/>
      <c r="M38" s="545"/>
      <c r="N38" s="545"/>
      <c r="O38" s="545"/>
      <c r="P38" s="545"/>
      <c r="Q38" s="545"/>
      <c r="R38" s="545"/>
      <c r="S38" s="545"/>
      <c r="T38" s="545"/>
      <c r="U38" s="545"/>
      <c r="V38" s="545"/>
      <c r="W38" s="545"/>
      <c r="X38" s="545"/>
      <c r="Y38" s="545"/>
      <c r="Z38" s="545"/>
      <c r="AA38" s="545"/>
      <c r="AB38" s="545"/>
      <c r="AC38" s="545"/>
      <c r="AD38" s="545"/>
      <c r="AE38" s="545"/>
      <c r="AF38" s="545"/>
      <c r="AG38" s="545"/>
      <c r="AH38" s="545"/>
      <c r="AI38" s="545"/>
      <c r="AJ38" s="545"/>
      <c r="AK38" s="545"/>
      <c r="AL38" s="545"/>
      <c r="AM38" s="545"/>
      <c r="AN38" s="545"/>
      <c r="AO38" s="545"/>
      <c r="AP38" s="545"/>
      <c r="AQ38" s="545"/>
      <c r="AR38" s="545"/>
      <c r="AS38" s="545"/>
      <c r="AT38" s="545"/>
      <c r="AU38" s="545"/>
      <c r="AV38" s="545"/>
      <c r="AW38" s="545"/>
      <c r="AX38" s="545"/>
      <c r="AY38" s="545"/>
      <c r="AZ38" s="545"/>
      <c r="BA38" s="545"/>
      <c r="BB38" s="545"/>
      <c r="BC38" s="545"/>
    </row>
    <row r="39" spans="1:55" ht="33.75" customHeight="1">
      <c r="A39" s="574"/>
      <c r="B39" s="545"/>
      <c r="C39" s="545"/>
      <c r="D39" s="545"/>
      <c r="E39" s="7008" t="s">
        <v>555</v>
      </c>
      <c r="F39" s="7008"/>
      <c r="G39" s="7008"/>
      <c r="H39" s="7008"/>
      <c r="I39" s="7008"/>
      <c r="J39" s="7008"/>
      <c r="K39" s="7008"/>
      <c r="L39" s="7008"/>
      <c r="M39" s="7008"/>
      <c r="N39" s="7008"/>
      <c r="O39" s="7008"/>
      <c r="P39" s="7008"/>
      <c r="Q39" s="7008"/>
      <c r="R39" s="7008"/>
      <c r="S39" s="7008"/>
      <c r="T39" s="7008"/>
      <c r="U39" s="7008"/>
      <c r="V39" s="7008"/>
      <c r="W39" s="7008"/>
      <c r="X39" s="7008"/>
      <c r="Y39" s="7008"/>
      <c r="Z39" s="7008"/>
      <c r="AA39" s="7008"/>
      <c r="AB39" s="7008"/>
      <c r="AC39" s="7008"/>
      <c r="AD39" s="7008"/>
      <c r="AE39" s="562"/>
      <c r="AF39" s="562"/>
      <c r="AG39" s="545"/>
      <c r="AH39" s="545"/>
      <c r="AI39" s="545"/>
      <c r="AJ39" s="545"/>
      <c r="AK39" s="545"/>
      <c r="AL39" s="545"/>
      <c r="AM39" s="545"/>
      <c r="AN39" s="545"/>
      <c r="AO39" s="545"/>
      <c r="AP39" s="545"/>
      <c r="AQ39" s="545"/>
      <c r="AR39" s="545"/>
      <c r="AS39" s="545"/>
      <c r="AT39" s="545"/>
      <c r="AU39" s="545"/>
      <c r="AV39" s="545"/>
      <c r="AW39" s="545"/>
      <c r="AX39" s="545"/>
      <c r="AY39" s="545"/>
      <c r="AZ39" s="545"/>
      <c r="BA39" s="545"/>
      <c r="BB39" s="545"/>
      <c r="BC39" s="545"/>
    </row>
    <row r="40" spans="1:55" ht="36" customHeight="1">
      <c r="A40" s="574"/>
      <c r="B40" s="545"/>
      <c r="C40" s="7302" t="s">
        <v>542</v>
      </c>
      <c r="D40" s="7302"/>
      <c r="E40" s="7302"/>
      <c r="F40" s="7302"/>
      <c r="G40" s="7302"/>
      <c r="H40" s="7303"/>
      <c r="I40" s="7304" t="s">
        <v>556</v>
      </c>
      <c r="J40" s="7305"/>
      <c r="K40" s="7305"/>
      <c r="L40" s="7305"/>
      <c r="M40" s="7305"/>
      <c r="N40" s="7305"/>
      <c r="O40" s="7305"/>
      <c r="P40" s="7339" t="s">
        <v>557</v>
      </c>
      <c r="Q40" s="7270"/>
      <c r="R40" s="7270"/>
      <c r="S40" s="7270"/>
      <c r="T40" s="7270"/>
      <c r="U40" s="7270"/>
      <c r="V40" s="7270"/>
      <c r="W40" s="7270"/>
      <c r="X40" s="7270"/>
      <c r="Y40" s="788"/>
      <c r="Z40" s="800"/>
      <c r="AA40" s="7270" t="s">
        <v>558</v>
      </c>
      <c r="AB40" s="7270"/>
      <c r="AC40" s="7270"/>
      <c r="AD40" s="7270"/>
      <c r="AE40" s="7270"/>
      <c r="AF40" s="7270"/>
      <c r="AG40" s="7270"/>
      <c r="AH40" s="7270"/>
      <c r="AI40" s="7270"/>
      <c r="AJ40" s="7270"/>
      <c r="AK40" s="7270"/>
      <c r="AL40" s="7307" t="s">
        <v>1129</v>
      </c>
      <c r="AM40" s="7305"/>
      <c r="AN40" s="7305"/>
      <c r="AO40" s="7305"/>
      <c r="AP40" s="7305"/>
      <c r="AQ40" s="7305"/>
      <c r="AR40" s="7305"/>
      <c r="AS40" s="7305"/>
      <c r="AT40" s="7305"/>
      <c r="AU40" s="7305"/>
      <c r="AV40" s="545"/>
      <c r="AW40" s="545"/>
      <c r="AX40" s="545"/>
      <c r="AY40" s="545"/>
      <c r="AZ40" s="545"/>
      <c r="BA40" s="545"/>
      <c r="BB40" s="545"/>
      <c r="BC40" s="545"/>
    </row>
    <row r="41" spans="1:55" ht="18" customHeight="1">
      <c r="A41" s="574"/>
      <c r="B41" s="545"/>
      <c r="C41" s="7310" t="s">
        <v>559</v>
      </c>
      <c r="D41" s="7310"/>
      <c r="E41" s="7310"/>
      <c r="F41" s="7310"/>
      <c r="G41" s="7310"/>
      <c r="H41" s="7311"/>
      <c r="I41" s="7304"/>
      <c r="J41" s="7305"/>
      <c r="K41" s="7305"/>
      <c r="L41" s="7305"/>
      <c r="M41" s="7305"/>
      <c r="N41" s="7305"/>
      <c r="O41" s="7305"/>
      <c r="P41" s="774"/>
      <c r="Q41" s="7310" t="s">
        <v>560</v>
      </c>
      <c r="R41" s="7310"/>
      <c r="S41" s="7310"/>
      <c r="T41" s="7310"/>
      <c r="U41" s="7310"/>
      <c r="V41" s="7310"/>
      <c r="W41" s="7310"/>
      <c r="X41" s="7310"/>
      <c r="Y41" s="7310"/>
      <c r="Z41" s="775"/>
      <c r="AA41" s="776"/>
      <c r="AB41" s="7334" t="s">
        <v>561</v>
      </c>
      <c r="AC41" s="7334"/>
      <c r="AD41" s="7334"/>
      <c r="AE41" s="7334"/>
      <c r="AF41" s="7334"/>
      <c r="AG41" s="7334"/>
      <c r="AH41" s="7334"/>
      <c r="AI41" s="7334"/>
      <c r="AJ41" s="7334"/>
      <c r="AK41" s="779"/>
      <c r="AL41" s="7307"/>
      <c r="AM41" s="7305"/>
      <c r="AN41" s="7305"/>
      <c r="AO41" s="7305"/>
      <c r="AP41" s="7305"/>
      <c r="AQ41" s="7305"/>
      <c r="AR41" s="7305"/>
      <c r="AS41" s="7305"/>
      <c r="AT41" s="7305"/>
      <c r="AU41" s="7305"/>
      <c r="AV41" s="545"/>
      <c r="AW41" s="545"/>
      <c r="AX41" s="545"/>
      <c r="AY41" s="545"/>
      <c r="AZ41" s="545"/>
      <c r="BA41" s="545"/>
      <c r="BB41" s="545"/>
      <c r="BC41" s="545"/>
    </row>
    <row r="42" spans="1:55" ht="17.25" customHeight="1">
      <c r="A42" s="574"/>
      <c r="B42" s="545"/>
      <c r="C42" s="7312"/>
      <c r="D42" s="7312"/>
      <c r="E42" s="7312"/>
      <c r="F42" s="7312"/>
      <c r="G42" s="7312"/>
      <c r="H42" s="7313"/>
      <c r="I42" s="7304"/>
      <c r="J42" s="7305"/>
      <c r="K42" s="7305"/>
      <c r="L42" s="7305"/>
      <c r="M42" s="7305"/>
      <c r="N42" s="7305"/>
      <c r="O42" s="7305"/>
      <c r="P42" s="780"/>
      <c r="Q42" s="7312"/>
      <c r="R42" s="7312"/>
      <c r="S42" s="7312"/>
      <c r="T42" s="7312"/>
      <c r="U42" s="7312"/>
      <c r="V42" s="7312"/>
      <c r="W42" s="7312"/>
      <c r="X42" s="7312"/>
      <c r="Y42" s="7312"/>
      <c r="Z42" s="781"/>
      <c r="AA42" s="782"/>
      <c r="AB42" s="7335"/>
      <c r="AC42" s="7335"/>
      <c r="AD42" s="7335"/>
      <c r="AE42" s="7335"/>
      <c r="AF42" s="7335"/>
      <c r="AG42" s="7335"/>
      <c r="AH42" s="7335"/>
      <c r="AI42" s="7335"/>
      <c r="AJ42" s="7335"/>
      <c r="AK42" s="785"/>
      <c r="AL42" s="7307"/>
      <c r="AM42" s="7305"/>
      <c r="AN42" s="7305"/>
      <c r="AO42" s="7305"/>
      <c r="AP42" s="7305"/>
      <c r="AQ42" s="7305"/>
      <c r="AR42" s="7305"/>
      <c r="AS42" s="7305"/>
      <c r="AT42" s="7305"/>
      <c r="AU42" s="7305"/>
      <c r="AV42" s="545"/>
      <c r="AW42" s="545"/>
      <c r="AX42" s="545"/>
      <c r="AY42" s="545"/>
      <c r="AZ42" s="545"/>
      <c r="BA42" s="545"/>
      <c r="BB42" s="545"/>
      <c r="BC42" s="545"/>
    </row>
    <row r="43" spans="1:55" ht="18" customHeight="1">
      <c r="A43" s="574"/>
      <c r="B43" s="545"/>
      <c r="C43" s="7270" t="s">
        <v>562</v>
      </c>
      <c r="D43" s="7270"/>
      <c r="E43" s="7270"/>
      <c r="F43" s="7270"/>
      <c r="G43" s="7270"/>
      <c r="H43" s="7315"/>
      <c r="I43" s="7304"/>
      <c r="J43" s="7305"/>
      <c r="K43" s="7305"/>
      <c r="L43" s="7305"/>
      <c r="M43" s="7305"/>
      <c r="N43" s="7305"/>
      <c r="O43" s="7305"/>
      <c r="P43" s="786"/>
      <c r="Q43" s="7270" t="s">
        <v>563</v>
      </c>
      <c r="R43" s="7270"/>
      <c r="S43" s="7270"/>
      <c r="T43" s="7270"/>
      <c r="U43" s="7270"/>
      <c r="V43" s="7270"/>
      <c r="W43" s="7270"/>
      <c r="X43" s="7270"/>
      <c r="Y43" s="7270"/>
      <c r="Z43" s="787"/>
      <c r="AA43" s="788"/>
      <c r="AB43" s="7336" t="s">
        <v>564</v>
      </c>
      <c r="AC43" s="7336"/>
      <c r="AD43" s="7336"/>
      <c r="AE43" s="7336"/>
      <c r="AF43" s="7336"/>
      <c r="AG43" s="7336"/>
      <c r="AH43" s="7338" t="s">
        <v>565</v>
      </c>
      <c r="AI43" s="7338"/>
      <c r="AJ43" s="801"/>
      <c r="AK43" s="788"/>
      <c r="AL43" s="7307"/>
      <c r="AM43" s="7305"/>
      <c r="AN43" s="7305"/>
      <c r="AO43" s="7305"/>
      <c r="AP43" s="7305"/>
      <c r="AQ43" s="7305"/>
      <c r="AR43" s="7305"/>
      <c r="AS43" s="7305"/>
      <c r="AT43" s="7305"/>
      <c r="AU43" s="7305"/>
      <c r="AV43" s="545"/>
      <c r="AW43" s="545"/>
      <c r="AX43" s="545"/>
      <c r="AY43" s="545"/>
      <c r="AZ43" s="545"/>
      <c r="BA43" s="545"/>
      <c r="BB43" s="545"/>
      <c r="BC43" s="545"/>
    </row>
    <row r="44" spans="1:55" ht="18.75" customHeight="1">
      <c r="A44" s="574"/>
      <c r="B44" s="545"/>
      <c r="C44" s="7270"/>
      <c r="D44" s="7270"/>
      <c r="E44" s="7270"/>
      <c r="F44" s="7270"/>
      <c r="G44" s="7270"/>
      <c r="H44" s="7315"/>
      <c r="I44" s="7304"/>
      <c r="J44" s="7305"/>
      <c r="K44" s="7305"/>
      <c r="L44" s="7305"/>
      <c r="M44" s="7305"/>
      <c r="N44" s="7305"/>
      <c r="O44" s="7305"/>
      <c r="P44" s="786"/>
      <c r="Q44" s="7302"/>
      <c r="R44" s="7302"/>
      <c r="S44" s="7302"/>
      <c r="T44" s="7302"/>
      <c r="U44" s="7302"/>
      <c r="V44" s="7302"/>
      <c r="W44" s="7302"/>
      <c r="X44" s="7302"/>
      <c r="Y44" s="7302"/>
      <c r="Z44" s="787"/>
      <c r="AA44" s="788"/>
      <c r="AB44" s="7337"/>
      <c r="AC44" s="7337"/>
      <c r="AD44" s="7337"/>
      <c r="AE44" s="7337"/>
      <c r="AF44" s="7337"/>
      <c r="AG44" s="7337"/>
      <c r="AH44" s="7337" t="s">
        <v>554</v>
      </c>
      <c r="AI44" s="7337"/>
      <c r="AJ44" s="802"/>
      <c r="AK44" s="788"/>
      <c r="AL44" s="7308"/>
      <c r="AM44" s="7309"/>
      <c r="AN44" s="7309"/>
      <c r="AO44" s="7309"/>
      <c r="AP44" s="7309"/>
      <c r="AQ44" s="7309"/>
      <c r="AR44" s="7309"/>
      <c r="AS44" s="7309"/>
      <c r="AT44" s="7309"/>
      <c r="AU44" s="7309"/>
      <c r="AV44" s="545"/>
      <c r="AW44" s="545"/>
      <c r="AX44" s="545"/>
      <c r="AY44" s="545"/>
      <c r="AZ44" s="545"/>
      <c r="BA44" s="545"/>
      <c r="BB44" s="545"/>
      <c r="BC44" s="545"/>
    </row>
    <row r="45" spans="1:55" ht="20.25" customHeight="1">
      <c r="A45" s="574"/>
      <c r="B45" s="545"/>
      <c r="C45" s="7322" t="s">
        <v>1070</v>
      </c>
      <c r="D45" s="7322"/>
      <c r="E45" s="7322"/>
      <c r="F45" s="7322"/>
      <c r="G45" s="7322"/>
      <c r="H45" s="7323"/>
      <c r="I45" s="789"/>
      <c r="J45" s="790"/>
      <c r="K45" s="790"/>
      <c r="L45" s="790"/>
      <c r="M45" s="791"/>
      <c r="N45" s="790"/>
      <c r="O45" s="792"/>
      <c r="P45" s="7326"/>
      <c r="Q45" s="7327"/>
      <c r="R45" s="7327"/>
      <c r="S45" s="7327"/>
      <c r="T45" s="7327"/>
      <c r="U45" s="7327"/>
      <c r="V45" s="7327"/>
      <c r="W45" s="7327"/>
      <c r="X45" s="7327"/>
      <c r="Y45" s="7327"/>
      <c r="Z45" s="7328"/>
      <c r="AA45" s="7332"/>
      <c r="AB45" s="7318"/>
      <c r="AC45" s="7318"/>
      <c r="AD45" s="7318"/>
      <c r="AE45" s="7318"/>
      <c r="AF45" s="7318"/>
      <c r="AG45" s="7318"/>
      <c r="AH45" s="7318"/>
      <c r="AI45" s="7318"/>
      <c r="AJ45" s="7318"/>
      <c r="AK45" s="7318"/>
      <c r="AL45" s="7317"/>
      <c r="AM45" s="7318"/>
      <c r="AN45" s="7318"/>
      <c r="AO45" s="7318"/>
      <c r="AP45" s="7318"/>
      <c r="AQ45" s="7318"/>
      <c r="AR45" s="7318"/>
      <c r="AS45" s="7318"/>
      <c r="AT45" s="7318"/>
      <c r="AU45" s="7318"/>
      <c r="AV45" s="545"/>
      <c r="AW45" s="545"/>
      <c r="AX45" s="545"/>
      <c r="AY45" s="545"/>
      <c r="AZ45" s="545"/>
      <c r="BA45" s="545"/>
      <c r="BB45" s="545"/>
      <c r="BC45" s="545"/>
    </row>
    <row r="46" spans="1:55" ht="25.5" customHeight="1">
      <c r="A46" s="574"/>
      <c r="B46" s="545"/>
      <c r="C46" s="7324"/>
      <c r="D46" s="7324"/>
      <c r="E46" s="7324"/>
      <c r="F46" s="7324"/>
      <c r="G46" s="7324"/>
      <c r="H46" s="7325"/>
      <c r="I46" s="793"/>
      <c r="J46" s="794"/>
      <c r="K46" s="7321"/>
      <c r="L46" s="7321"/>
      <c r="M46" s="803"/>
      <c r="N46" s="796"/>
      <c r="O46" s="794"/>
      <c r="P46" s="7329"/>
      <c r="Q46" s="7330"/>
      <c r="R46" s="7330"/>
      <c r="S46" s="7330"/>
      <c r="T46" s="7330"/>
      <c r="U46" s="7330"/>
      <c r="V46" s="7330"/>
      <c r="W46" s="7330"/>
      <c r="X46" s="7330"/>
      <c r="Y46" s="7330"/>
      <c r="Z46" s="7331"/>
      <c r="AA46" s="7333"/>
      <c r="AB46" s="7320"/>
      <c r="AC46" s="7320"/>
      <c r="AD46" s="7320"/>
      <c r="AE46" s="7320"/>
      <c r="AF46" s="7320"/>
      <c r="AG46" s="7320"/>
      <c r="AH46" s="7320"/>
      <c r="AI46" s="7320"/>
      <c r="AJ46" s="7320"/>
      <c r="AK46" s="7320"/>
      <c r="AL46" s="7319"/>
      <c r="AM46" s="7320"/>
      <c r="AN46" s="7320"/>
      <c r="AO46" s="7320"/>
      <c r="AP46" s="7320"/>
      <c r="AQ46" s="7320"/>
      <c r="AR46" s="7320"/>
      <c r="AS46" s="7320"/>
      <c r="AT46" s="7320"/>
      <c r="AU46" s="7320"/>
      <c r="AV46" s="545"/>
      <c r="AW46" s="545"/>
      <c r="AX46" s="545"/>
      <c r="AY46" s="545"/>
      <c r="AZ46" s="545"/>
      <c r="BA46" s="545"/>
      <c r="BB46" s="545"/>
      <c r="BC46" s="545"/>
    </row>
    <row r="47" spans="1:55" ht="6" customHeight="1">
      <c r="A47" s="574"/>
      <c r="B47" s="545"/>
      <c r="C47" s="623"/>
      <c r="D47" s="623"/>
      <c r="E47" s="623"/>
      <c r="F47" s="623"/>
      <c r="G47" s="623"/>
      <c r="H47" s="797"/>
      <c r="I47" s="798"/>
      <c r="J47" s="623"/>
      <c r="K47" s="623"/>
      <c r="L47" s="623"/>
      <c r="M47" s="623"/>
      <c r="N47" s="623"/>
      <c r="O47" s="623"/>
      <c r="P47" s="7329"/>
      <c r="Q47" s="7330"/>
      <c r="R47" s="7330"/>
      <c r="S47" s="7330"/>
      <c r="T47" s="7330"/>
      <c r="U47" s="7330"/>
      <c r="V47" s="7330"/>
      <c r="W47" s="7330"/>
      <c r="X47" s="7330"/>
      <c r="Y47" s="7330"/>
      <c r="Z47" s="7331"/>
      <c r="AA47" s="7333"/>
      <c r="AB47" s="7320"/>
      <c r="AC47" s="7320"/>
      <c r="AD47" s="7320"/>
      <c r="AE47" s="7320"/>
      <c r="AF47" s="7320"/>
      <c r="AG47" s="7320"/>
      <c r="AH47" s="7320"/>
      <c r="AI47" s="7320"/>
      <c r="AJ47" s="7320"/>
      <c r="AK47" s="7320"/>
      <c r="AL47" s="7319"/>
      <c r="AM47" s="7320"/>
      <c r="AN47" s="7320"/>
      <c r="AO47" s="7320"/>
      <c r="AP47" s="7320"/>
      <c r="AQ47" s="7320"/>
      <c r="AR47" s="7320"/>
      <c r="AS47" s="7320"/>
      <c r="AT47" s="7320"/>
      <c r="AU47" s="7320"/>
      <c r="AV47" s="545"/>
      <c r="AW47" s="545"/>
      <c r="AX47" s="545"/>
      <c r="AY47" s="545"/>
      <c r="AZ47" s="545"/>
      <c r="BA47" s="545"/>
      <c r="BB47" s="545"/>
      <c r="BC47" s="545"/>
    </row>
    <row r="48" spans="1:55" ht="18" customHeight="1">
      <c r="A48" s="574"/>
      <c r="B48" s="545"/>
      <c r="C48" s="575"/>
      <c r="D48" s="575"/>
      <c r="E48" s="545" t="s">
        <v>1290</v>
      </c>
      <c r="F48" s="575"/>
      <c r="G48" s="804"/>
      <c r="H48" s="575"/>
      <c r="I48" s="575"/>
      <c r="J48" s="575"/>
      <c r="K48" s="575"/>
      <c r="L48" s="575"/>
      <c r="M48" s="805"/>
      <c r="N48" s="575"/>
      <c r="O48" s="575"/>
      <c r="P48" s="575"/>
      <c r="Q48" s="575"/>
      <c r="R48" s="575"/>
      <c r="S48" s="575"/>
      <c r="T48" s="575"/>
      <c r="U48" s="575"/>
      <c r="V48" s="575"/>
      <c r="W48" s="575"/>
      <c r="X48" s="575"/>
      <c r="Y48" s="575"/>
      <c r="Z48" s="575"/>
      <c r="AA48" s="575"/>
      <c r="AB48" s="575"/>
      <c r="AC48" s="575"/>
      <c r="AD48" s="575"/>
      <c r="AE48" s="575"/>
      <c r="AF48" s="575"/>
      <c r="AG48" s="575"/>
      <c r="AH48" s="575"/>
      <c r="AI48" s="575"/>
      <c r="AJ48" s="575"/>
      <c r="AK48" s="575"/>
      <c r="AL48" s="575"/>
      <c r="AM48" s="575"/>
      <c r="AN48" s="575"/>
      <c r="AO48" s="575"/>
      <c r="AP48" s="575"/>
      <c r="AQ48" s="575"/>
      <c r="AR48" s="575"/>
      <c r="AS48" s="575"/>
      <c r="AT48" s="575"/>
      <c r="AU48" s="575"/>
      <c r="AV48" s="545"/>
      <c r="AW48" s="545"/>
      <c r="AX48" s="545"/>
      <c r="AY48" s="545"/>
      <c r="AZ48" s="545"/>
      <c r="BA48" s="545"/>
      <c r="BB48" s="545"/>
      <c r="BC48" s="545"/>
    </row>
    <row r="49" spans="1:55" ht="9.9499999999999993" customHeight="1">
      <c r="A49" s="574"/>
      <c r="B49" s="545"/>
      <c r="C49" s="545"/>
      <c r="D49" s="545"/>
      <c r="E49" s="545"/>
      <c r="F49" s="545"/>
      <c r="G49" s="545"/>
      <c r="H49" s="545"/>
      <c r="I49" s="545"/>
      <c r="J49" s="545"/>
      <c r="K49" s="545"/>
      <c r="L49" s="545"/>
      <c r="M49" s="545"/>
      <c r="N49" s="545"/>
      <c r="O49" s="545"/>
      <c r="P49" s="545"/>
      <c r="Q49" s="545"/>
      <c r="R49" s="545"/>
      <c r="S49" s="545"/>
      <c r="T49" s="545"/>
      <c r="U49" s="545"/>
      <c r="V49" s="545"/>
      <c r="W49" s="545"/>
      <c r="X49" s="545"/>
      <c r="Y49" s="545"/>
      <c r="Z49" s="545"/>
      <c r="AA49" s="545"/>
      <c r="AB49" s="545"/>
      <c r="AC49" s="545"/>
      <c r="AD49" s="545"/>
      <c r="AE49" s="545"/>
      <c r="AF49" s="545"/>
      <c r="AG49" s="545"/>
      <c r="AH49" s="545"/>
      <c r="AI49" s="545"/>
      <c r="AJ49" s="545"/>
      <c r="AK49" s="545"/>
      <c r="AL49" s="545"/>
      <c r="AM49" s="545"/>
      <c r="AN49" s="545"/>
      <c r="AO49" s="545"/>
      <c r="AP49" s="545"/>
      <c r="AQ49" s="545"/>
      <c r="AR49" s="545"/>
      <c r="AS49" s="545"/>
      <c r="AT49" s="545"/>
      <c r="AU49" s="545"/>
      <c r="AV49" s="545"/>
      <c r="AW49" s="545"/>
      <c r="AX49" s="545"/>
      <c r="AY49" s="545"/>
      <c r="AZ49" s="545"/>
      <c r="BA49" s="545"/>
      <c r="BB49" s="545"/>
      <c r="BC49" s="545"/>
    </row>
    <row r="50" spans="1:55" ht="9.9499999999999993" customHeight="1">
      <c r="A50" s="574"/>
      <c r="B50" s="545"/>
      <c r="C50" s="545"/>
      <c r="D50" s="545"/>
      <c r="E50" s="545"/>
      <c r="F50" s="545"/>
      <c r="G50" s="545"/>
      <c r="H50" s="545"/>
      <c r="I50" s="545"/>
      <c r="J50" s="545"/>
      <c r="K50" s="545"/>
      <c r="L50" s="545"/>
      <c r="M50" s="545"/>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5"/>
      <c r="AO50" s="545"/>
      <c r="AP50" s="545"/>
      <c r="AQ50" s="545"/>
      <c r="AR50" s="545"/>
      <c r="AS50" s="545"/>
      <c r="AT50" s="545"/>
      <c r="AU50" s="545"/>
      <c r="AV50" s="545"/>
      <c r="AW50" s="545"/>
      <c r="AX50" s="545"/>
      <c r="AY50" s="545"/>
      <c r="AZ50" s="545"/>
      <c r="BA50" s="545"/>
      <c r="BB50" s="545"/>
      <c r="BC50" s="545"/>
    </row>
    <row r="51" spans="1:55" ht="9.9499999999999993" customHeight="1">
      <c r="A51" s="574"/>
      <c r="B51" s="545"/>
      <c r="C51" s="545"/>
      <c r="D51" s="545"/>
      <c r="E51" s="545"/>
      <c r="F51" s="545"/>
      <c r="G51" s="545"/>
      <c r="H51" s="545"/>
      <c r="I51" s="545"/>
      <c r="J51" s="545"/>
      <c r="K51" s="545"/>
      <c r="L51" s="545"/>
      <c r="M51" s="545"/>
      <c r="N51" s="545"/>
      <c r="O51" s="545"/>
      <c r="P51" s="545"/>
      <c r="Q51" s="545"/>
      <c r="R51" s="545"/>
      <c r="S51" s="545"/>
      <c r="T51" s="545"/>
      <c r="U51" s="545"/>
      <c r="V51" s="545"/>
      <c r="W51" s="545"/>
      <c r="X51" s="545"/>
      <c r="Y51" s="545"/>
      <c r="Z51" s="545"/>
      <c r="AA51" s="545"/>
      <c r="AB51" s="545"/>
      <c r="AC51" s="545"/>
      <c r="AD51" s="545"/>
      <c r="AE51" s="545"/>
      <c r="AF51" s="545"/>
      <c r="AG51" s="545"/>
      <c r="AH51" s="545"/>
      <c r="AI51" s="545"/>
      <c r="AJ51" s="545"/>
      <c r="AK51" s="545"/>
      <c r="AL51" s="545"/>
      <c r="AM51" s="545"/>
      <c r="AN51" s="545"/>
      <c r="AO51" s="545"/>
      <c r="AP51" s="545"/>
      <c r="AQ51" s="545"/>
      <c r="AR51" s="545"/>
      <c r="AS51" s="545"/>
      <c r="AT51" s="545"/>
      <c r="AU51" s="545"/>
      <c r="AV51" s="545"/>
      <c r="AW51" s="545"/>
      <c r="AX51" s="545"/>
      <c r="AY51" s="545"/>
      <c r="AZ51" s="545"/>
      <c r="BA51" s="545"/>
      <c r="BB51" s="545"/>
      <c r="BC51" s="545"/>
    </row>
    <row r="52" spans="1:55" ht="9.9499999999999993" customHeight="1">
      <c r="A52" s="574"/>
      <c r="B52" s="545"/>
      <c r="C52" s="545"/>
      <c r="D52" s="545"/>
      <c r="E52" s="545"/>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5"/>
      <c r="AO52" s="545"/>
      <c r="AP52" s="545"/>
      <c r="AQ52" s="545"/>
      <c r="AR52" s="545"/>
      <c r="AS52" s="545"/>
      <c r="AT52" s="545"/>
      <c r="AU52" s="545"/>
      <c r="AV52" s="545"/>
      <c r="AW52" s="545"/>
      <c r="AX52" s="545"/>
      <c r="AY52" s="545"/>
      <c r="AZ52" s="545"/>
      <c r="BA52" s="545"/>
      <c r="BB52" s="545"/>
      <c r="BC52" s="545"/>
    </row>
    <row r="53" spans="1:55" ht="9.9499999999999993" customHeight="1">
      <c r="A53" s="574"/>
      <c r="B53" s="545"/>
      <c r="C53" s="545"/>
      <c r="D53" s="545"/>
      <c r="E53" s="545"/>
      <c r="F53" s="545"/>
      <c r="G53" s="545"/>
      <c r="H53" s="545"/>
      <c r="I53" s="545"/>
      <c r="J53" s="545"/>
      <c r="K53" s="545"/>
      <c r="L53" s="545"/>
      <c r="M53" s="545"/>
      <c r="N53" s="545"/>
      <c r="O53" s="545"/>
      <c r="P53" s="545"/>
      <c r="Q53" s="545"/>
      <c r="R53" s="545"/>
      <c r="S53" s="545"/>
      <c r="T53" s="545"/>
      <c r="U53" s="545"/>
      <c r="V53" s="545"/>
      <c r="W53" s="545"/>
      <c r="X53" s="545"/>
      <c r="Y53" s="545"/>
      <c r="Z53" s="545"/>
      <c r="AA53" s="545"/>
      <c r="AB53" s="545"/>
      <c r="AC53" s="545"/>
      <c r="AD53" s="545"/>
      <c r="AE53" s="545"/>
      <c r="AF53" s="545"/>
      <c r="AG53" s="545"/>
      <c r="AH53" s="545"/>
      <c r="AI53" s="545"/>
      <c r="AJ53" s="545"/>
      <c r="AK53" s="545"/>
      <c r="AL53" s="545"/>
      <c r="AM53" s="545"/>
      <c r="AN53" s="545"/>
      <c r="AO53" s="545"/>
      <c r="AP53" s="545"/>
      <c r="AQ53" s="545"/>
      <c r="AR53" s="545"/>
      <c r="AS53" s="545"/>
      <c r="AT53" s="545"/>
      <c r="AU53" s="545"/>
      <c r="AV53" s="545"/>
      <c r="AW53" s="545"/>
      <c r="AX53" s="545"/>
      <c r="AY53" s="545"/>
      <c r="AZ53" s="545"/>
      <c r="BA53" s="545"/>
      <c r="BB53" s="545"/>
      <c r="BC53" s="545"/>
    </row>
    <row r="54" spans="1:55" ht="9.9499999999999993" customHeight="1">
      <c r="A54" s="574"/>
      <c r="B54" s="545"/>
      <c r="C54" s="545"/>
      <c r="D54" s="545"/>
      <c r="E54" s="545"/>
      <c r="F54" s="545"/>
      <c r="G54" s="545"/>
      <c r="H54" s="545"/>
      <c r="I54" s="545"/>
      <c r="J54" s="545"/>
      <c r="K54" s="545"/>
      <c r="L54" s="54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545"/>
      <c r="AK54" s="545"/>
      <c r="AL54" s="545"/>
      <c r="AM54" s="545"/>
      <c r="AN54" s="545"/>
      <c r="AO54" s="545"/>
      <c r="AP54" s="545"/>
      <c r="AQ54" s="545"/>
      <c r="AR54" s="545"/>
      <c r="AS54" s="545"/>
      <c r="AT54" s="545"/>
      <c r="AU54" s="545"/>
      <c r="AV54" s="545"/>
      <c r="AW54" s="545"/>
      <c r="AX54" s="545"/>
      <c r="AY54" s="545"/>
      <c r="AZ54" s="545"/>
      <c r="BA54" s="545"/>
      <c r="BB54" s="545"/>
      <c r="BC54" s="545"/>
    </row>
    <row r="55" spans="1:55" ht="9.9499999999999993" customHeight="1">
      <c r="A55" s="574"/>
      <c r="B55" s="545"/>
      <c r="C55" s="545"/>
      <c r="D55" s="545"/>
      <c r="E55" s="545"/>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5"/>
      <c r="AO55" s="545"/>
      <c r="AP55" s="545"/>
      <c r="AQ55" s="545"/>
      <c r="AR55" s="545"/>
      <c r="AS55" s="545"/>
      <c r="AT55" s="545"/>
      <c r="AU55" s="545"/>
      <c r="AV55" s="545"/>
      <c r="AW55" s="545"/>
      <c r="AX55" s="545"/>
      <c r="AY55" s="545"/>
      <c r="AZ55" s="545"/>
      <c r="BA55" s="545"/>
      <c r="BB55" s="545"/>
      <c r="BC55" s="545"/>
    </row>
    <row r="56" spans="1:55" ht="9.9499999999999993" customHeight="1">
      <c r="A56" s="574"/>
      <c r="B56" s="545"/>
      <c r="C56" s="545"/>
      <c r="D56" s="545"/>
      <c r="E56" s="545"/>
      <c r="F56" s="545"/>
      <c r="G56" s="545"/>
      <c r="H56" s="545"/>
      <c r="I56" s="545"/>
      <c r="J56" s="545"/>
      <c r="K56" s="545"/>
      <c r="L56" s="545"/>
      <c r="M56" s="545"/>
      <c r="N56" s="545"/>
      <c r="O56" s="545"/>
      <c r="P56" s="545"/>
      <c r="Q56" s="545"/>
      <c r="R56" s="545"/>
      <c r="S56" s="545"/>
      <c r="T56" s="545"/>
      <c r="U56" s="545"/>
      <c r="V56" s="545"/>
      <c r="W56" s="545"/>
      <c r="X56" s="545"/>
      <c r="Y56" s="545"/>
      <c r="Z56" s="545"/>
      <c r="AA56" s="545"/>
      <c r="AB56" s="545"/>
      <c r="AC56" s="545"/>
      <c r="AD56" s="545"/>
      <c r="AE56" s="545"/>
      <c r="AF56" s="545"/>
      <c r="AG56" s="545"/>
      <c r="AH56" s="545"/>
      <c r="AI56" s="545"/>
      <c r="AJ56" s="545"/>
      <c r="AK56" s="545"/>
      <c r="AL56" s="545"/>
      <c r="AM56" s="545"/>
      <c r="AN56" s="545"/>
      <c r="AO56" s="545"/>
      <c r="AP56" s="545"/>
      <c r="AQ56" s="545"/>
      <c r="AR56" s="545"/>
      <c r="AS56" s="545"/>
      <c r="AT56" s="545"/>
      <c r="AU56" s="545"/>
      <c r="AV56" s="545"/>
      <c r="AW56" s="545"/>
      <c r="AX56" s="545"/>
      <c r="AY56" s="545"/>
      <c r="AZ56" s="545"/>
      <c r="BA56" s="545"/>
      <c r="BB56" s="545"/>
      <c r="BC56" s="545"/>
    </row>
    <row r="57" spans="1:55" ht="9.9499999999999993" customHeight="1">
      <c r="A57" s="574"/>
      <c r="B57" s="545"/>
      <c r="C57" s="545"/>
      <c r="D57" s="545"/>
      <c r="E57" s="545"/>
      <c r="F57" s="545"/>
      <c r="G57" s="545"/>
      <c r="H57" s="545"/>
      <c r="I57" s="545"/>
      <c r="J57" s="545"/>
      <c r="K57" s="545"/>
      <c r="L57" s="545"/>
      <c r="M57" s="545"/>
      <c r="N57" s="545"/>
      <c r="O57" s="545"/>
      <c r="P57" s="545"/>
      <c r="Q57" s="545"/>
      <c r="R57" s="545"/>
      <c r="S57" s="545"/>
      <c r="T57" s="545"/>
      <c r="U57" s="545"/>
      <c r="V57" s="545"/>
      <c r="W57" s="545"/>
      <c r="X57" s="545"/>
      <c r="Y57" s="545"/>
      <c r="Z57" s="545"/>
      <c r="AA57" s="545"/>
      <c r="AB57" s="545"/>
      <c r="AC57" s="545"/>
      <c r="AD57" s="545"/>
      <c r="AE57" s="545"/>
      <c r="AF57" s="545"/>
      <c r="AG57" s="545"/>
      <c r="AH57" s="545"/>
      <c r="AI57" s="545"/>
      <c r="AJ57" s="545"/>
      <c r="AK57" s="545"/>
      <c r="AL57" s="545"/>
      <c r="AM57" s="545"/>
      <c r="AN57" s="545"/>
      <c r="AO57" s="545"/>
      <c r="AP57" s="545"/>
      <c r="AQ57" s="545"/>
      <c r="AR57" s="545"/>
      <c r="AS57" s="545"/>
      <c r="AT57" s="545"/>
      <c r="AU57" s="545"/>
      <c r="AV57" s="545"/>
      <c r="AW57" s="545"/>
      <c r="AX57" s="545"/>
      <c r="AY57" s="545"/>
      <c r="AZ57" s="545"/>
      <c r="BA57" s="545"/>
      <c r="BB57" s="545"/>
      <c r="BC57" s="545"/>
    </row>
  </sheetData>
  <mergeCells count="101">
    <mergeCell ref="AL45:AU47"/>
    <mergeCell ref="K46:L46"/>
    <mergeCell ref="E39:AD39"/>
    <mergeCell ref="C45:H46"/>
    <mergeCell ref="P45:Z47"/>
    <mergeCell ref="AA45:AK47"/>
    <mergeCell ref="AL40:AU44"/>
    <mergeCell ref="P35:Z37"/>
    <mergeCell ref="AA35:AK37"/>
    <mergeCell ref="K36:L36"/>
    <mergeCell ref="AB41:AJ42"/>
    <mergeCell ref="C43:H44"/>
    <mergeCell ref="Q43:Y44"/>
    <mergeCell ref="AB43:AG44"/>
    <mergeCell ref="AH43:AI43"/>
    <mergeCell ref="AH44:AI44"/>
    <mergeCell ref="AL35:AU37"/>
    <mergeCell ref="C40:H40"/>
    <mergeCell ref="I40:O44"/>
    <mergeCell ref="P40:X40"/>
    <mergeCell ref="AA40:AK40"/>
    <mergeCell ref="C41:H42"/>
    <mergeCell ref="Q41:Y42"/>
    <mergeCell ref="C35:H36"/>
    <mergeCell ref="E29:AT29"/>
    <mergeCell ref="C30:H30"/>
    <mergeCell ref="I30:O34"/>
    <mergeCell ref="P30:Z30"/>
    <mergeCell ref="AA30:AK30"/>
    <mergeCell ref="AL30:AU34"/>
    <mergeCell ref="C31:H32"/>
    <mergeCell ref="Q31:Y32"/>
    <mergeCell ref="AD31:AF32"/>
    <mergeCell ref="AG31:AI31"/>
    <mergeCell ref="AG32:AI32"/>
    <mergeCell ref="C33:H34"/>
    <mergeCell ref="Q33:Y34"/>
    <mergeCell ref="AB33:AG34"/>
    <mergeCell ref="AH33:AI33"/>
    <mergeCell ref="AH34:AI34"/>
    <mergeCell ref="E28:AE28"/>
    <mergeCell ref="C21:J21"/>
    <mergeCell ref="K21:AG21"/>
    <mergeCell ref="AH21:AL21"/>
    <mergeCell ref="AM21:AU21"/>
    <mergeCell ref="C22:AB22"/>
    <mergeCell ref="AM22:AU22"/>
    <mergeCell ref="E23:AM23"/>
    <mergeCell ref="E24:AT24"/>
    <mergeCell ref="F25:AO25"/>
    <mergeCell ref="C26:W26"/>
    <mergeCell ref="F27:AT27"/>
    <mergeCell ref="C18:J18"/>
    <mergeCell ref="K18:AG18"/>
    <mergeCell ref="AH18:AL18"/>
    <mergeCell ref="AM18:AU18"/>
    <mergeCell ref="C19:J19"/>
    <mergeCell ref="K19:AG19"/>
    <mergeCell ref="AH19:AL19"/>
    <mergeCell ref="AM19:AU19"/>
    <mergeCell ref="C20:J20"/>
    <mergeCell ref="K20:AG20"/>
    <mergeCell ref="AH20:AL20"/>
    <mergeCell ref="AM20:AU20"/>
    <mergeCell ref="E14:AM14"/>
    <mergeCell ref="E15:AH15"/>
    <mergeCell ref="C16:J16"/>
    <mergeCell ref="K16:AG16"/>
    <mergeCell ref="AH16:AL16"/>
    <mergeCell ref="AM16:AU16"/>
    <mergeCell ref="C17:J17"/>
    <mergeCell ref="K17:AG17"/>
    <mergeCell ref="AH17:AL17"/>
    <mergeCell ref="AM17:AU17"/>
    <mergeCell ref="AN12:AU12"/>
    <mergeCell ref="C13:S13"/>
    <mergeCell ref="T13:W13"/>
    <mergeCell ref="X13:AA13"/>
    <mergeCell ref="AB13:AF13"/>
    <mergeCell ref="AG13:AJ13"/>
    <mergeCell ref="AK13:AM13"/>
    <mergeCell ref="AN13:AU13"/>
    <mergeCell ref="C12:S12"/>
    <mergeCell ref="T12:W12"/>
    <mergeCell ref="X12:AA12"/>
    <mergeCell ref="AB12:AF12"/>
    <mergeCell ref="AG12:AJ12"/>
    <mergeCell ref="AK12:AM12"/>
    <mergeCell ref="F4:AP4"/>
    <mergeCell ref="F5:AP5"/>
    <mergeCell ref="C9:AU9"/>
    <mergeCell ref="C11:S11"/>
    <mergeCell ref="T11:W11"/>
    <mergeCell ref="X11:AA11"/>
    <mergeCell ref="AB11:AF11"/>
    <mergeCell ref="AG11:AJ11"/>
    <mergeCell ref="AK11:AM11"/>
    <mergeCell ref="AN11:AU11"/>
    <mergeCell ref="E6:AR6"/>
    <mergeCell ref="F7:AR7"/>
    <mergeCell ref="F8:AG8"/>
  </mergeCells>
  <phoneticPr fontId="12"/>
  <printOptions horizontalCentered="1" verticalCentered="1"/>
  <pageMargins left="0" right="0" top="0" bottom="0" header="0" footer="0"/>
  <pageSetup paperSize="9" scale="73" orientation="portrait"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70"/>
  <sheetViews>
    <sheetView showZeros="0" zoomScale="110" zoomScaleNormal="110" zoomScaleSheetLayoutView="75" workbookViewId="0">
      <selection activeCell="AD111" sqref="AD111"/>
    </sheetView>
  </sheetViews>
  <sheetFormatPr defaultRowHeight="14.25"/>
  <cols>
    <col min="1" max="1" width="5.375" style="1297" customWidth="1"/>
    <col min="2" max="2" width="0.875" style="1297" customWidth="1"/>
    <col min="3" max="4" width="4.125" style="1297" customWidth="1"/>
    <col min="5" max="6" width="0.875" style="1297" customWidth="1"/>
    <col min="7" max="7" width="2.375" style="1297" customWidth="1"/>
    <col min="8" max="8" width="6.625" style="1297" customWidth="1"/>
    <col min="9" max="10" width="0.875" style="1297" customWidth="1"/>
    <col min="11" max="11" width="5.75" style="1297" customWidth="1"/>
    <col min="12" max="12" width="6" style="1297" customWidth="1"/>
    <col min="13" max="13" width="17.25" style="1297" customWidth="1"/>
    <col min="14" max="15" width="0.875" style="1297" customWidth="1"/>
    <col min="16" max="16" width="9.5" style="1297" customWidth="1"/>
    <col min="17" max="19" width="0.875" style="1297" customWidth="1"/>
    <col min="20" max="20" width="9" style="1297" customWidth="1"/>
    <col min="21" max="23" width="0.875" style="1297" customWidth="1"/>
    <col min="24" max="24" width="9.875" style="1297" customWidth="1"/>
    <col min="25" max="26" width="0.875" style="1297" customWidth="1"/>
    <col min="27" max="28" width="4.75" style="1297" customWidth="1"/>
    <col min="29" max="29" width="0.875" style="1297" customWidth="1"/>
    <col min="30" max="30" width="3.375" style="1297" customWidth="1"/>
    <col min="31" max="39" width="2.625" style="1297" customWidth="1"/>
    <col min="40" max="16384" width="9" style="1297"/>
  </cols>
  <sheetData>
    <row r="1" spans="1:39" ht="20.100000000000001" customHeight="1">
      <c r="A1" s="1301"/>
      <c r="B1" s="1302"/>
      <c r="C1" s="1302"/>
      <c r="D1" s="1302"/>
      <c r="E1" s="1301"/>
      <c r="F1" s="1301"/>
      <c r="G1" s="1301"/>
      <c r="H1" s="1301"/>
      <c r="I1" s="1301"/>
      <c r="J1" s="1301"/>
      <c r="K1" s="1301"/>
      <c r="L1" s="1301"/>
      <c r="M1" s="1301"/>
      <c r="N1" s="1301"/>
      <c r="O1" s="1301"/>
      <c r="P1" s="1301"/>
      <c r="Q1" s="1301"/>
      <c r="R1" s="1301"/>
      <c r="S1" s="1301"/>
      <c r="T1" s="1301"/>
      <c r="U1" s="1301"/>
      <c r="V1" s="1301"/>
      <c r="W1" s="1301"/>
      <c r="X1" s="1301"/>
      <c r="Y1" s="1303"/>
      <c r="Z1" s="1303"/>
      <c r="AA1" s="1303"/>
      <c r="AB1" s="1303"/>
      <c r="AC1" s="1303"/>
      <c r="AD1" s="1303"/>
      <c r="AE1" s="1303"/>
      <c r="AF1" s="1303"/>
      <c r="AG1" s="1303"/>
      <c r="AH1" s="1303"/>
      <c r="AI1" s="1303"/>
      <c r="AJ1" s="1303"/>
      <c r="AK1" s="1303"/>
      <c r="AL1" s="1303"/>
      <c r="AM1" s="1303"/>
    </row>
    <row r="2" spans="1:39" ht="20.100000000000001" customHeight="1">
      <c r="A2" s="1301"/>
      <c r="B2" s="1301"/>
      <c r="C2" s="1301"/>
      <c r="D2" s="1301"/>
      <c r="E2" s="1301"/>
      <c r="F2" s="1302"/>
      <c r="G2" s="1302"/>
      <c r="H2" s="1302"/>
      <c r="I2" s="7408" t="s">
        <v>1074</v>
      </c>
      <c r="J2" s="7408"/>
      <c r="K2" s="7408"/>
      <c r="L2" s="7408"/>
      <c r="M2" s="7408"/>
      <c r="N2" s="7409" t="s">
        <v>1092</v>
      </c>
      <c r="O2" s="7409"/>
      <c r="P2" s="7410" t="s">
        <v>1075</v>
      </c>
      <c r="Q2" s="7411"/>
      <c r="R2" s="7411"/>
      <c r="S2" s="7411"/>
      <c r="T2" s="7411"/>
      <c r="U2" s="7411"/>
      <c r="V2" s="7409" t="s">
        <v>1093</v>
      </c>
      <c r="W2" s="7409"/>
      <c r="X2" s="1301"/>
      <c r="Y2" s="1303"/>
      <c r="Z2" s="1303"/>
      <c r="AA2" s="1303"/>
      <c r="AB2" s="1303"/>
      <c r="AC2" s="1303"/>
      <c r="AD2" s="1303"/>
      <c r="AE2" s="1303"/>
      <c r="AF2" s="1303"/>
      <c r="AG2" s="1303"/>
      <c r="AH2" s="1303"/>
      <c r="AI2" s="1303"/>
      <c r="AJ2" s="1303"/>
      <c r="AK2" s="1303"/>
      <c r="AL2" s="1303"/>
      <c r="AM2" s="1303"/>
    </row>
    <row r="3" spans="1:39" ht="12" customHeight="1">
      <c r="A3" s="1301"/>
      <c r="B3" s="1301"/>
      <c r="C3" s="1301"/>
      <c r="D3" s="1301"/>
      <c r="E3" s="1301"/>
      <c r="F3" s="1301"/>
      <c r="G3" s="1301"/>
      <c r="H3" s="1301"/>
      <c r="I3" s="1301"/>
      <c r="J3" s="1301"/>
      <c r="K3" s="1301"/>
      <c r="L3" s="1301"/>
      <c r="M3" s="1301"/>
      <c r="N3" s="1301"/>
      <c r="O3" s="1301"/>
      <c r="P3" s="1301"/>
      <c r="Q3" s="1301"/>
      <c r="R3" s="1301"/>
      <c r="S3" s="1301"/>
      <c r="T3" s="1301"/>
      <c r="U3" s="1301"/>
      <c r="V3" s="1301"/>
      <c r="W3" s="1301"/>
      <c r="X3" s="1301"/>
      <c r="Y3" s="1303"/>
      <c r="Z3" s="1303"/>
      <c r="AA3" s="1303"/>
      <c r="AB3" s="1303"/>
      <c r="AC3" s="1303"/>
      <c r="AD3" s="1303"/>
      <c r="AE3" s="1303"/>
      <c r="AF3" s="1303"/>
      <c r="AG3" s="1303"/>
      <c r="AH3" s="1303"/>
      <c r="AI3" s="1303"/>
      <c r="AJ3" s="1303"/>
      <c r="AK3" s="1303"/>
      <c r="AL3" s="1303"/>
      <c r="AM3" s="1303"/>
    </row>
    <row r="4" spans="1:39" ht="27.75" customHeight="1">
      <c r="A4" s="1301"/>
      <c r="B4" s="1301"/>
      <c r="C4" s="1301"/>
      <c r="D4" s="1301"/>
      <c r="E4" s="1301"/>
      <c r="F4" s="1301"/>
      <c r="G4" s="1301"/>
      <c r="H4" s="1301"/>
      <c r="I4" s="1301"/>
      <c r="J4" s="1301"/>
      <c r="K4" s="1301"/>
      <c r="L4" s="1301"/>
      <c r="M4" s="7412" t="s">
        <v>746</v>
      </c>
      <c r="N4" s="7412"/>
      <c r="O4" s="7412"/>
      <c r="P4" s="7413" t="str">
        <f>申告書1入力用!E6</f>
        <v>A市××町１－２３－45</v>
      </c>
      <c r="Q4" s="7413"/>
      <c r="R4" s="7413"/>
      <c r="S4" s="7413"/>
      <c r="T4" s="7413"/>
      <c r="U4" s="7413"/>
      <c r="V4" s="7413"/>
      <c r="W4" s="7413"/>
      <c r="X4" s="7413"/>
      <c r="Y4" s="7413"/>
      <c r="Z4" s="7413"/>
      <c r="AA4" s="7413"/>
      <c r="AB4" s="7413"/>
      <c r="AC4" s="1303"/>
      <c r="AD4" s="1303"/>
      <c r="AE4" s="1303"/>
      <c r="AF4" s="1303"/>
      <c r="AG4" s="1303"/>
      <c r="AH4" s="1303"/>
      <c r="AI4" s="1303"/>
      <c r="AJ4" s="1303"/>
      <c r="AK4" s="1303"/>
      <c r="AL4" s="1303"/>
      <c r="AM4" s="1303"/>
    </row>
    <row r="5" spans="1:39" ht="22.5" customHeight="1">
      <c r="A5" s="1301"/>
      <c r="B5" s="1301"/>
      <c r="C5" s="1301"/>
      <c r="D5" s="1301"/>
      <c r="E5" s="1301"/>
      <c r="F5" s="1301"/>
      <c r="G5" s="1301"/>
      <c r="H5" s="1301"/>
      <c r="I5" s="1301"/>
      <c r="J5" s="1301"/>
      <c r="K5" s="1301"/>
      <c r="L5" s="1301"/>
      <c r="M5" s="7412" t="s">
        <v>744</v>
      </c>
      <c r="N5" s="7412"/>
      <c r="O5" s="7412"/>
      <c r="P5" s="7420" t="str">
        <f>申告書1入力用!Z7</f>
        <v>国税　太郎</v>
      </c>
      <c r="Q5" s="7420"/>
      <c r="R5" s="7420"/>
      <c r="S5" s="7420"/>
      <c r="T5" s="7420"/>
      <c r="U5" s="7420"/>
      <c r="V5" s="7420"/>
      <c r="W5" s="7420"/>
      <c r="X5" s="7420"/>
      <c r="Y5" s="7420"/>
      <c r="Z5" s="7420"/>
      <c r="AA5" s="7420"/>
      <c r="AB5" s="7420"/>
      <c r="AC5" s="1303"/>
      <c r="AD5" s="1303"/>
      <c r="AE5" s="1303"/>
      <c r="AF5" s="1303"/>
      <c r="AG5" s="1303"/>
      <c r="AH5" s="1303"/>
      <c r="AI5" s="1303"/>
      <c r="AJ5" s="1303"/>
      <c r="AK5" s="1303"/>
      <c r="AL5" s="1303"/>
      <c r="AM5" s="1303"/>
    </row>
    <row r="6" spans="1:39" ht="9.75" customHeight="1">
      <c r="A6" s="7421" t="s">
        <v>1094</v>
      </c>
      <c r="B6" s="7421"/>
      <c r="C6" s="7422" t="s">
        <v>0</v>
      </c>
      <c r="D6" s="7424" t="s">
        <v>1724</v>
      </c>
      <c r="E6" s="7423" t="s">
        <v>1076</v>
      </c>
      <c r="F6" s="7423"/>
      <c r="G6" s="7423"/>
      <c r="H6" s="7426" t="s">
        <v>1095</v>
      </c>
      <c r="I6" s="1302"/>
      <c r="J6" s="1302"/>
      <c r="K6" s="1301"/>
      <c r="L6" s="1301"/>
      <c r="M6" s="7412"/>
      <c r="N6" s="7412"/>
      <c r="O6" s="7412"/>
      <c r="P6" s="7413"/>
      <c r="Q6" s="7413"/>
      <c r="R6" s="7413"/>
      <c r="S6" s="7413"/>
      <c r="T6" s="7413"/>
      <c r="U6" s="7413"/>
      <c r="V6" s="7413"/>
      <c r="W6" s="7413"/>
      <c r="X6" s="7413"/>
      <c r="Y6" s="7413"/>
      <c r="Z6" s="7413"/>
      <c r="AA6" s="7413"/>
      <c r="AB6" s="7413"/>
      <c r="AC6" s="1303"/>
      <c r="AD6" s="1303"/>
      <c r="AE6" s="1303"/>
      <c r="AF6" s="1303"/>
      <c r="AG6" s="1303"/>
      <c r="AH6" s="1303"/>
      <c r="AI6" s="1303"/>
      <c r="AJ6" s="1303"/>
      <c r="AK6" s="1303"/>
      <c r="AL6" s="1303"/>
      <c r="AM6" s="1303"/>
    </row>
    <row r="7" spans="1:39" ht="15.75" customHeight="1">
      <c r="A7" s="7421"/>
      <c r="B7" s="7421"/>
      <c r="C7" s="7423"/>
      <c r="D7" s="7425"/>
      <c r="E7" s="7423"/>
      <c r="F7" s="7423"/>
      <c r="G7" s="7423"/>
      <c r="H7" s="7426"/>
      <c r="I7" s="1304"/>
      <c r="J7" s="1304"/>
      <c r="K7" s="1304"/>
      <c r="L7" s="1301"/>
      <c r="M7" s="1301"/>
      <c r="N7" s="1301"/>
      <c r="O7" s="1301"/>
      <c r="P7" s="1301"/>
      <c r="Q7" s="1301"/>
      <c r="R7" s="1301"/>
      <c r="S7" s="1301"/>
      <c r="T7" s="1301"/>
      <c r="U7" s="1305"/>
      <c r="V7" s="1301"/>
      <c r="W7" s="1301"/>
      <c r="X7" s="1301"/>
      <c r="Y7" s="1303"/>
      <c r="Z7" s="1303"/>
      <c r="AA7" s="1303"/>
      <c r="AB7" s="1303"/>
      <c r="AC7" s="1303"/>
      <c r="AD7" s="1303"/>
      <c r="AE7" s="1303"/>
      <c r="AF7" s="1303"/>
      <c r="AG7" s="1303"/>
      <c r="AH7" s="1303"/>
      <c r="AI7" s="1303"/>
      <c r="AJ7" s="1303"/>
      <c r="AK7" s="1303"/>
      <c r="AL7" s="1303"/>
      <c r="AM7" s="1303"/>
    </row>
    <row r="8" spans="1:39" ht="18" customHeight="1">
      <c r="A8" s="7414" t="s">
        <v>1077</v>
      </c>
      <c r="B8" s="1302"/>
      <c r="C8" s="7415" t="s">
        <v>1078</v>
      </c>
      <c r="D8" s="7415"/>
      <c r="E8" s="1306"/>
      <c r="F8" s="1302"/>
      <c r="G8" s="7417" t="s">
        <v>1079</v>
      </c>
      <c r="H8" s="7417"/>
      <c r="I8" s="1307"/>
      <c r="J8" s="1308"/>
      <c r="K8" s="7415" t="s">
        <v>1080</v>
      </c>
      <c r="L8" s="7415"/>
      <c r="M8" s="7415"/>
      <c r="N8" s="1309"/>
      <c r="O8" s="1302"/>
      <c r="P8" s="7418" t="s">
        <v>1081</v>
      </c>
      <c r="Q8" s="1302"/>
      <c r="R8" s="1308"/>
      <c r="S8" s="7419" t="s">
        <v>628</v>
      </c>
      <c r="T8" s="7419"/>
      <c r="U8" s="7419"/>
      <c r="V8" s="1310"/>
      <c r="W8" s="1301"/>
      <c r="X8" s="7418" t="s">
        <v>1082</v>
      </c>
      <c r="Y8" s="1303"/>
      <c r="Z8" s="1311"/>
      <c r="AA8" s="7427" t="s">
        <v>1096</v>
      </c>
      <c r="AB8" s="7427"/>
      <c r="AC8" s="1312"/>
      <c r="AD8" s="7391" t="s">
        <v>1083</v>
      </c>
      <c r="AE8" s="1303"/>
      <c r="AF8" s="1303"/>
      <c r="AG8" s="1303"/>
      <c r="AH8" s="1303"/>
      <c r="AI8" s="1303"/>
      <c r="AJ8" s="1303"/>
      <c r="AK8" s="1303"/>
      <c r="AL8" s="1303"/>
      <c r="AM8" s="1303"/>
    </row>
    <row r="9" spans="1:39" ht="27" customHeight="1">
      <c r="A9" s="7414"/>
      <c r="B9" s="1301"/>
      <c r="C9" s="7416"/>
      <c r="D9" s="7416"/>
      <c r="E9" s="1313"/>
      <c r="F9" s="1302"/>
      <c r="G9" s="7417"/>
      <c r="H9" s="7417"/>
      <c r="I9" s="1301"/>
      <c r="J9" s="1314"/>
      <c r="K9" s="7415"/>
      <c r="L9" s="7415"/>
      <c r="M9" s="7415"/>
      <c r="N9" s="1309"/>
      <c r="O9" s="1302"/>
      <c r="P9" s="7418"/>
      <c r="Q9" s="1302"/>
      <c r="R9" s="7392" t="s">
        <v>1097</v>
      </c>
      <c r="S9" s="7393"/>
      <c r="T9" s="1315" t="s">
        <v>1084</v>
      </c>
      <c r="U9" s="7393" t="s">
        <v>1098</v>
      </c>
      <c r="V9" s="7394"/>
      <c r="W9" s="1301"/>
      <c r="X9" s="7418"/>
      <c r="Y9" s="1303"/>
      <c r="Z9" s="1311"/>
      <c r="AA9" s="7427"/>
      <c r="AB9" s="7427"/>
      <c r="AC9" s="1312"/>
      <c r="AD9" s="7391"/>
      <c r="AE9" s="1303"/>
      <c r="AF9" s="1303"/>
      <c r="AG9" s="1303"/>
      <c r="AH9" s="1303"/>
      <c r="AI9" s="1303"/>
      <c r="AJ9" s="1303"/>
      <c r="AK9" s="1303"/>
      <c r="AL9" s="1303"/>
      <c r="AM9" s="1303"/>
    </row>
    <row r="10" spans="1:39" ht="9.75" customHeight="1">
      <c r="A10" s="7414"/>
      <c r="B10" s="7356" t="s">
        <v>1085</v>
      </c>
      <c r="C10" s="7356"/>
      <c r="D10" s="7356"/>
      <c r="E10" s="7357"/>
      <c r="F10" s="7355" t="s">
        <v>625</v>
      </c>
      <c r="G10" s="7356"/>
      <c r="H10" s="7356"/>
      <c r="I10" s="7357"/>
      <c r="J10" s="7395" t="s">
        <v>1086</v>
      </c>
      <c r="K10" s="7396"/>
      <c r="L10" s="7396"/>
      <c r="M10" s="7396"/>
      <c r="N10" s="7397"/>
      <c r="O10" s="1316"/>
      <c r="P10" s="1316"/>
      <c r="Q10" s="1316"/>
      <c r="R10" s="1317"/>
      <c r="S10" s="1316"/>
      <c r="T10" s="7401" t="s">
        <v>46</v>
      </c>
      <c r="U10" s="7401"/>
      <c r="V10" s="1318"/>
      <c r="W10" s="1319"/>
      <c r="X10" s="1320" t="s">
        <v>1087</v>
      </c>
      <c r="Y10" s="1321"/>
      <c r="Z10" s="1322"/>
      <c r="AA10" s="1321" t="s">
        <v>750</v>
      </c>
      <c r="AB10" s="1321" t="s">
        <v>1088</v>
      </c>
      <c r="AC10" s="1323"/>
      <c r="AD10" s="7391"/>
      <c r="AE10" s="1303"/>
      <c r="AF10" s="1303"/>
      <c r="AG10" s="1303"/>
      <c r="AH10" s="1303"/>
      <c r="AI10" s="1303"/>
      <c r="AJ10" s="1303"/>
      <c r="AK10" s="1303"/>
      <c r="AL10" s="1303"/>
      <c r="AM10" s="1303"/>
    </row>
    <row r="11" spans="1:39" ht="18.75" customHeight="1">
      <c r="A11" s="1324"/>
      <c r="B11" s="7359"/>
      <c r="C11" s="7359"/>
      <c r="D11" s="7359"/>
      <c r="E11" s="7360"/>
      <c r="F11" s="7358"/>
      <c r="G11" s="7359"/>
      <c r="H11" s="7359"/>
      <c r="I11" s="7360"/>
      <c r="J11" s="7398"/>
      <c r="K11" s="7399"/>
      <c r="L11" s="7399"/>
      <c r="M11" s="7399"/>
      <c r="N11" s="7400"/>
      <c r="O11" s="7367"/>
      <c r="P11" s="7368"/>
      <c r="Q11" s="7369"/>
      <c r="R11" s="7402">
        <v>12345678</v>
      </c>
      <c r="S11" s="7403"/>
      <c r="T11" s="7403"/>
      <c r="U11" s="7403"/>
      <c r="V11" s="7404"/>
      <c r="W11" s="7373">
        <v>123456</v>
      </c>
      <c r="X11" s="7374"/>
      <c r="Y11" s="7375"/>
      <c r="Z11" s="7376">
        <v>6</v>
      </c>
      <c r="AA11" s="7377"/>
      <c r="AB11" s="7377">
        <v>11</v>
      </c>
      <c r="AC11" s="7377"/>
      <c r="AD11" s="7391"/>
      <c r="AE11" s="1303"/>
      <c r="AF11" s="1303"/>
      <c r="AG11" s="1303"/>
      <c r="AH11" s="1303"/>
      <c r="AI11" s="1303"/>
      <c r="AJ11" s="1303"/>
      <c r="AK11" s="1303"/>
      <c r="AL11" s="1303"/>
      <c r="AM11" s="1303"/>
    </row>
    <row r="12" spans="1:39" ht="14.45" customHeight="1">
      <c r="A12" s="1301"/>
      <c r="B12" s="7381"/>
      <c r="C12" s="7381"/>
      <c r="D12" s="7381"/>
      <c r="E12" s="7382"/>
      <c r="F12" s="7380"/>
      <c r="G12" s="7381"/>
      <c r="H12" s="7381"/>
      <c r="I12" s="7382"/>
      <c r="J12" s="1325"/>
      <c r="K12" s="1326"/>
      <c r="L12" s="1327" t="s">
        <v>1089</v>
      </c>
      <c r="M12" s="7349" t="s">
        <v>1099</v>
      </c>
      <c r="N12" s="7350"/>
      <c r="O12" s="7383"/>
      <c r="P12" s="7384"/>
      <c r="Q12" s="7385"/>
      <c r="R12" s="7405"/>
      <c r="S12" s="7406"/>
      <c r="T12" s="7406"/>
      <c r="U12" s="7406"/>
      <c r="V12" s="7407"/>
      <c r="W12" s="7386"/>
      <c r="X12" s="7387"/>
      <c r="Y12" s="7388"/>
      <c r="Z12" s="7347"/>
      <c r="AA12" s="7348"/>
      <c r="AB12" s="7348"/>
      <c r="AC12" s="7348"/>
      <c r="AD12" s="7391"/>
      <c r="AE12" s="1303"/>
      <c r="AF12" s="1303"/>
      <c r="AG12" s="1303"/>
      <c r="AH12" s="1303"/>
      <c r="AI12" s="1303"/>
      <c r="AJ12" s="1303"/>
      <c r="AK12" s="1303"/>
      <c r="AL12" s="1303"/>
      <c r="AM12" s="1303"/>
    </row>
    <row r="13" spans="1:39" ht="26.25" customHeight="1">
      <c r="A13" s="1301"/>
      <c r="B13" s="7351"/>
      <c r="C13" s="7351"/>
      <c r="D13" s="7351"/>
      <c r="E13" s="7352"/>
      <c r="F13" s="7355"/>
      <c r="G13" s="7356"/>
      <c r="H13" s="7356"/>
      <c r="I13" s="7357"/>
      <c r="J13" s="7361"/>
      <c r="K13" s="7362"/>
      <c r="L13" s="7362"/>
      <c r="M13" s="7362"/>
      <c r="N13" s="7363"/>
      <c r="O13" s="7364"/>
      <c r="P13" s="7365"/>
      <c r="Q13" s="7366"/>
      <c r="R13" s="7370"/>
      <c r="S13" s="7371"/>
      <c r="T13" s="7371"/>
      <c r="U13" s="7371"/>
      <c r="V13" s="7372"/>
      <c r="W13" s="7370"/>
      <c r="X13" s="7371"/>
      <c r="Y13" s="7372"/>
      <c r="Z13" s="7345"/>
      <c r="AA13" s="7346"/>
      <c r="AB13" s="7346"/>
      <c r="AC13" s="7346"/>
      <c r="AD13" s="7391"/>
      <c r="AE13" s="1303"/>
      <c r="AF13" s="1303"/>
      <c r="AG13" s="1303"/>
      <c r="AH13" s="1303"/>
      <c r="AI13" s="1303"/>
      <c r="AJ13" s="1303"/>
      <c r="AK13" s="1303"/>
      <c r="AL13" s="1303"/>
      <c r="AM13" s="1303"/>
    </row>
    <row r="14" spans="1:39" ht="14.45" customHeight="1">
      <c r="A14" s="1301"/>
      <c r="B14" s="7378"/>
      <c r="C14" s="7378"/>
      <c r="D14" s="7378"/>
      <c r="E14" s="7379"/>
      <c r="F14" s="7380"/>
      <c r="G14" s="7381"/>
      <c r="H14" s="7381"/>
      <c r="I14" s="7382"/>
      <c r="J14" s="1328"/>
      <c r="K14" s="1329"/>
      <c r="L14" s="1329" t="s">
        <v>1089</v>
      </c>
      <c r="M14" s="7349"/>
      <c r="N14" s="7350"/>
      <c r="O14" s="7383"/>
      <c r="P14" s="7384"/>
      <c r="Q14" s="7385"/>
      <c r="R14" s="7386"/>
      <c r="S14" s="7387"/>
      <c r="T14" s="7387"/>
      <c r="U14" s="7387"/>
      <c r="V14" s="7388"/>
      <c r="W14" s="7386"/>
      <c r="X14" s="7387"/>
      <c r="Y14" s="7388"/>
      <c r="Z14" s="7347"/>
      <c r="AA14" s="7348"/>
      <c r="AB14" s="7348"/>
      <c r="AC14" s="7348"/>
      <c r="AD14" s="7391"/>
      <c r="AE14" s="1303"/>
      <c r="AF14" s="1303"/>
      <c r="AG14" s="1303"/>
      <c r="AH14" s="1303"/>
      <c r="AI14" s="1303"/>
      <c r="AJ14" s="1303"/>
      <c r="AK14" s="1303"/>
      <c r="AL14" s="1303"/>
      <c r="AM14" s="1303"/>
    </row>
    <row r="15" spans="1:39" ht="26.25" customHeight="1">
      <c r="A15" s="1301"/>
      <c r="B15" s="7351"/>
      <c r="C15" s="7351"/>
      <c r="D15" s="7351"/>
      <c r="E15" s="7352"/>
      <c r="F15" s="7355"/>
      <c r="G15" s="7356"/>
      <c r="H15" s="7356"/>
      <c r="I15" s="7357"/>
      <c r="J15" s="7361"/>
      <c r="K15" s="7362"/>
      <c r="L15" s="7362"/>
      <c r="M15" s="7362"/>
      <c r="N15" s="7363"/>
      <c r="O15" s="7364"/>
      <c r="P15" s="7365"/>
      <c r="Q15" s="7366"/>
      <c r="R15" s="7370"/>
      <c r="S15" s="7371"/>
      <c r="T15" s="7371"/>
      <c r="U15" s="7371"/>
      <c r="V15" s="7372"/>
      <c r="W15" s="7370"/>
      <c r="X15" s="7371"/>
      <c r="Y15" s="7372"/>
      <c r="Z15" s="7345"/>
      <c r="AA15" s="7346"/>
      <c r="AB15" s="7346"/>
      <c r="AC15" s="7346"/>
      <c r="AD15" s="7391"/>
      <c r="AE15" s="1303"/>
      <c r="AF15" s="1303"/>
      <c r="AG15" s="1303"/>
      <c r="AH15" s="1303"/>
      <c r="AI15" s="1303"/>
      <c r="AJ15" s="1303"/>
      <c r="AK15" s="1303"/>
      <c r="AL15" s="1303"/>
      <c r="AM15" s="1303"/>
    </row>
    <row r="16" spans="1:39" ht="14.45" customHeight="1">
      <c r="A16" s="1301"/>
      <c r="B16" s="7378"/>
      <c r="C16" s="7378"/>
      <c r="D16" s="7378"/>
      <c r="E16" s="7379"/>
      <c r="F16" s="7380"/>
      <c r="G16" s="7381"/>
      <c r="H16" s="7381"/>
      <c r="I16" s="7382"/>
      <c r="J16" s="1328"/>
      <c r="K16" s="1329"/>
      <c r="L16" s="1329" t="s">
        <v>1089</v>
      </c>
      <c r="M16" s="7349"/>
      <c r="N16" s="7350"/>
      <c r="O16" s="7383"/>
      <c r="P16" s="7384"/>
      <c r="Q16" s="7385"/>
      <c r="R16" s="7386"/>
      <c r="S16" s="7387"/>
      <c r="T16" s="7387"/>
      <c r="U16" s="7387"/>
      <c r="V16" s="7388"/>
      <c r="W16" s="7386"/>
      <c r="X16" s="7387"/>
      <c r="Y16" s="7388"/>
      <c r="Z16" s="7347"/>
      <c r="AA16" s="7348"/>
      <c r="AB16" s="7348"/>
      <c r="AC16" s="7348"/>
      <c r="AD16" s="7391"/>
      <c r="AE16" s="1303"/>
      <c r="AF16" s="1303"/>
      <c r="AG16" s="1303"/>
      <c r="AH16" s="1303"/>
      <c r="AI16" s="1303"/>
      <c r="AJ16" s="1303"/>
      <c r="AK16" s="1303"/>
      <c r="AL16" s="1303"/>
      <c r="AM16" s="1303"/>
    </row>
    <row r="17" spans="1:39" ht="26.25" customHeight="1">
      <c r="A17" s="1301"/>
      <c r="B17" s="7351"/>
      <c r="C17" s="7351"/>
      <c r="D17" s="7351"/>
      <c r="E17" s="7352"/>
      <c r="F17" s="7355"/>
      <c r="G17" s="7356"/>
      <c r="H17" s="7356"/>
      <c r="I17" s="7357"/>
      <c r="J17" s="7361"/>
      <c r="K17" s="7362"/>
      <c r="L17" s="7362"/>
      <c r="M17" s="7362"/>
      <c r="N17" s="7363"/>
      <c r="O17" s="7364"/>
      <c r="P17" s="7365"/>
      <c r="Q17" s="7366"/>
      <c r="R17" s="7370"/>
      <c r="S17" s="7371"/>
      <c r="T17" s="7371"/>
      <c r="U17" s="7371"/>
      <c r="V17" s="7372"/>
      <c r="W17" s="7370"/>
      <c r="X17" s="7371"/>
      <c r="Y17" s="7372"/>
      <c r="Z17" s="7345"/>
      <c r="AA17" s="7346"/>
      <c r="AB17" s="7346"/>
      <c r="AC17" s="7346"/>
      <c r="AD17" s="7391"/>
      <c r="AE17" s="1303"/>
      <c r="AF17" s="1303"/>
      <c r="AG17" s="1303"/>
      <c r="AH17" s="1303"/>
      <c r="AI17" s="1303"/>
      <c r="AJ17" s="1303"/>
      <c r="AK17" s="1303"/>
      <c r="AL17" s="1303"/>
      <c r="AM17" s="1303"/>
    </row>
    <row r="18" spans="1:39" ht="14.45" customHeight="1">
      <c r="A18" s="1301"/>
      <c r="B18" s="7378"/>
      <c r="C18" s="7378"/>
      <c r="D18" s="7378"/>
      <c r="E18" s="7379"/>
      <c r="F18" s="7380"/>
      <c r="G18" s="7381"/>
      <c r="H18" s="7381"/>
      <c r="I18" s="7382"/>
      <c r="J18" s="1328"/>
      <c r="K18" s="1329"/>
      <c r="L18" s="1329" t="s">
        <v>1089</v>
      </c>
      <c r="M18" s="7349"/>
      <c r="N18" s="7350"/>
      <c r="O18" s="7383"/>
      <c r="P18" s="7384"/>
      <c r="Q18" s="7385"/>
      <c r="R18" s="7386"/>
      <c r="S18" s="7387"/>
      <c r="T18" s="7387"/>
      <c r="U18" s="7387"/>
      <c r="V18" s="7388"/>
      <c r="W18" s="7386"/>
      <c r="X18" s="7387"/>
      <c r="Y18" s="7388"/>
      <c r="Z18" s="7347"/>
      <c r="AA18" s="7348"/>
      <c r="AB18" s="7348"/>
      <c r="AC18" s="7348"/>
      <c r="AD18" s="7391"/>
      <c r="AE18" s="1303"/>
      <c r="AF18" s="1303"/>
      <c r="AG18" s="1303"/>
      <c r="AH18" s="1303"/>
      <c r="AI18" s="1303"/>
      <c r="AJ18" s="1303"/>
      <c r="AK18" s="1303"/>
      <c r="AL18" s="1303"/>
      <c r="AM18" s="1303"/>
    </row>
    <row r="19" spans="1:39" ht="26.25" customHeight="1">
      <c r="A19" s="1301"/>
      <c r="B19" s="7351"/>
      <c r="C19" s="7351"/>
      <c r="D19" s="7351"/>
      <c r="E19" s="7352"/>
      <c r="F19" s="7355"/>
      <c r="G19" s="7356"/>
      <c r="H19" s="7356"/>
      <c r="I19" s="7357"/>
      <c r="J19" s="7361"/>
      <c r="K19" s="7362"/>
      <c r="L19" s="7362"/>
      <c r="M19" s="7362"/>
      <c r="N19" s="7363"/>
      <c r="O19" s="7364"/>
      <c r="P19" s="7365"/>
      <c r="Q19" s="7366"/>
      <c r="R19" s="7370"/>
      <c r="S19" s="7371"/>
      <c r="T19" s="7371"/>
      <c r="U19" s="7371"/>
      <c r="V19" s="7372"/>
      <c r="W19" s="7370"/>
      <c r="X19" s="7371"/>
      <c r="Y19" s="7372"/>
      <c r="Z19" s="7345"/>
      <c r="AA19" s="7346"/>
      <c r="AB19" s="7346"/>
      <c r="AC19" s="7346"/>
      <c r="AD19" s="7391"/>
      <c r="AE19" s="1303"/>
      <c r="AF19" s="1303"/>
      <c r="AG19" s="1303"/>
      <c r="AH19" s="1303"/>
      <c r="AI19" s="1303"/>
      <c r="AJ19" s="1303"/>
      <c r="AK19" s="1303"/>
      <c r="AL19" s="1303"/>
      <c r="AM19" s="1303"/>
    </row>
    <row r="20" spans="1:39" ht="14.45" customHeight="1">
      <c r="A20" s="1301"/>
      <c r="B20" s="7378"/>
      <c r="C20" s="7378"/>
      <c r="D20" s="7378"/>
      <c r="E20" s="7379"/>
      <c r="F20" s="7380"/>
      <c r="G20" s="7381"/>
      <c r="H20" s="7381"/>
      <c r="I20" s="7382"/>
      <c r="J20" s="1328"/>
      <c r="K20" s="1329"/>
      <c r="L20" s="1329" t="s">
        <v>1089</v>
      </c>
      <c r="M20" s="7349"/>
      <c r="N20" s="7350"/>
      <c r="O20" s="7383"/>
      <c r="P20" s="7384"/>
      <c r="Q20" s="7385"/>
      <c r="R20" s="7386"/>
      <c r="S20" s="7387"/>
      <c r="T20" s="7387"/>
      <c r="U20" s="7387"/>
      <c r="V20" s="7388"/>
      <c r="W20" s="7386"/>
      <c r="X20" s="7387"/>
      <c r="Y20" s="7388"/>
      <c r="Z20" s="7347"/>
      <c r="AA20" s="7348"/>
      <c r="AB20" s="7348"/>
      <c r="AC20" s="7348"/>
      <c r="AD20" s="7391"/>
      <c r="AE20" s="1303"/>
      <c r="AF20" s="1303"/>
      <c r="AG20" s="1303"/>
      <c r="AH20" s="1303"/>
      <c r="AI20" s="1303"/>
      <c r="AJ20" s="1303"/>
      <c r="AK20" s="1303"/>
      <c r="AL20" s="1303"/>
      <c r="AM20" s="1303"/>
    </row>
    <row r="21" spans="1:39" ht="26.25" customHeight="1">
      <c r="A21" s="1301"/>
      <c r="B21" s="7351"/>
      <c r="C21" s="7351"/>
      <c r="D21" s="7351"/>
      <c r="E21" s="7352"/>
      <c r="F21" s="7355"/>
      <c r="G21" s="7356"/>
      <c r="H21" s="7356"/>
      <c r="I21" s="7357"/>
      <c r="J21" s="7361"/>
      <c r="K21" s="7362"/>
      <c r="L21" s="7362"/>
      <c r="M21" s="7362"/>
      <c r="N21" s="7363"/>
      <c r="O21" s="7364"/>
      <c r="P21" s="7365"/>
      <c r="Q21" s="7366"/>
      <c r="R21" s="7370"/>
      <c r="S21" s="7371"/>
      <c r="T21" s="7371"/>
      <c r="U21" s="7371"/>
      <c r="V21" s="7372"/>
      <c r="W21" s="7370"/>
      <c r="X21" s="7371"/>
      <c r="Y21" s="7372"/>
      <c r="Z21" s="7345"/>
      <c r="AA21" s="7346"/>
      <c r="AB21" s="7346"/>
      <c r="AC21" s="7346"/>
      <c r="AD21" s="7391"/>
      <c r="AE21" s="1303"/>
      <c r="AF21" s="1303"/>
      <c r="AG21" s="1303"/>
      <c r="AH21" s="1303"/>
      <c r="AI21" s="1303"/>
      <c r="AJ21" s="1303"/>
      <c r="AK21" s="1303"/>
      <c r="AL21" s="1303"/>
      <c r="AM21" s="1303"/>
    </row>
    <row r="22" spans="1:39" ht="14.45" customHeight="1">
      <c r="A22" s="1301"/>
      <c r="B22" s="7378"/>
      <c r="C22" s="7378"/>
      <c r="D22" s="7378"/>
      <c r="E22" s="7379"/>
      <c r="F22" s="7380"/>
      <c r="G22" s="7381"/>
      <c r="H22" s="7381"/>
      <c r="I22" s="7382"/>
      <c r="J22" s="1328"/>
      <c r="K22" s="1329"/>
      <c r="L22" s="1329" t="s">
        <v>1089</v>
      </c>
      <c r="M22" s="7349"/>
      <c r="N22" s="7350"/>
      <c r="O22" s="7383"/>
      <c r="P22" s="7384"/>
      <c r="Q22" s="7385"/>
      <c r="R22" s="7386"/>
      <c r="S22" s="7387"/>
      <c r="T22" s="7387"/>
      <c r="U22" s="7387"/>
      <c r="V22" s="7388"/>
      <c r="W22" s="7386"/>
      <c r="X22" s="7387"/>
      <c r="Y22" s="7388"/>
      <c r="Z22" s="7347"/>
      <c r="AA22" s="7348"/>
      <c r="AB22" s="7348"/>
      <c r="AC22" s="7348"/>
      <c r="AD22" s="7391"/>
      <c r="AE22" s="1303"/>
      <c r="AF22" s="1303"/>
      <c r="AG22" s="1303"/>
      <c r="AH22" s="1303"/>
      <c r="AI22" s="1303"/>
      <c r="AJ22" s="1303"/>
      <c r="AK22" s="1303"/>
      <c r="AL22" s="1303"/>
      <c r="AM22" s="1303"/>
    </row>
    <row r="23" spans="1:39" ht="26.25" customHeight="1">
      <c r="A23" s="1301"/>
      <c r="B23" s="7351"/>
      <c r="C23" s="7351"/>
      <c r="D23" s="7351"/>
      <c r="E23" s="7352"/>
      <c r="F23" s="7355"/>
      <c r="G23" s="7356"/>
      <c r="H23" s="7356"/>
      <c r="I23" s="7357"/>
      <c r="J23" s="7361"/>
      <c r="K23" s="7362"/>
      <c r="L23" s="7362"/>
      <c r="M23" s="7362"/>
      <c r="N23" s="7363"/>
      <c r="O23" s="7364"/>
      <c r="P23" s="7365"/>
      <c r="Q23" s="7366"/>
      <c r="R23" s="7370"/>
      <c r="S23" s="7371"/>
      <c r="T23" s="7371"/>
      <c r="U23" s="7371"/>
      <c r="V23" s="7372"/>
      <c r="W23" s="7370"/>
      <c r="X23" s="7371"/>
      <c r="Y23" s="7372"/>
      <c r="Z23" s="7345"/>
      <c r="AA23" s="7346"/>
      <c r="AB23" s="7346"/>
      <c r="AC23" s="7346"/>
      <c r="AD23" s="7391"/>
      <c r="AE23" s="1303"/>
      <c r="AF23" s="1303"/>
      <c r="AG23" s="1303"/>
      <c r="AH23" s="1303"/>
      <c r="AI23" s="1303"/>
      <c r="AJ23" s="1303"/>
      <c r="AK23" s="1303"/>
      <c r="AL23" s="1303"/>
      <c r="AM23" s="1303"/>
    </row>
    <row r="24" spans="1:39" ht="14.45" customHeight="1">
      <c r="A24" s="1301"/>
      <c r="B24" s="7378"/>
      <c r="C24" s="7378"/>
      <c r="D24" s="7378"/>
      <c r="E24" s="7379"/>
      <c r="F24" s="7380"/>
      <c r="G24" s="7381"/>
      <c r="H24" s="7381"/>
      <c r="I24" s="7382"/>
      <c r="J24" s="1328"/>
      <c r="K24" s="1329"/>
      <c r="L24" s="1329" t="s">
        <v>1089</v>
      </c>
      <c r="M24" s="7349"/>
      <c r="N24" s="7350"/>
      <c r="O24" s="7383"/>
      <c r="P24" s="7384"/>
      <c r="Q24" s="7385"/>
      <c r="R24" s="7386"/>
      <c r="S24" s="7387"/>
      <c r="T24" s="7387"/>
      <c r="U24" s="7387"/>
      <c r="V24" s="7388"/>
      <c r="W24" s="7386"/>
      <c r="X24" s="7387"/>
      <c r="Y24" s="7388"/>
      <c r="Z24" s="7347"/>
      <c r="AA24" s="7348"/>
      <c r="AB24" s="7348"/>
      <c r="AC24" s="7348"/>
      <c r="AD24" s="7391"/>
      <c r="AE24" s="1303"/>
      <c r="AF24" s="1303"/>
      <c r="AG24" s="1303"/>
      <c r="AH24" s="1303"/>
      <c r="AI24" s="1303"/>
      <c r="AJ24" s="1303"/>
      <c r="AK24" s="1303"/>
      <c r="AL24" s="1303"/>
      <c r="AM24" s="1303"/>
    </row>
    <row r="25" spans="1:39" ht="26.25" customHeight="1">
      <c r="A25" s="1301"/>
      <c r="B25" s="7351"/>
      <c r="C25" s="7351"/>
      <c r="D25" s="7351"/>
      <c r="E25" s="7352"/>
      <c r="F25" s="7355"/>
      <c r="G25" s="7356"/>
      <c r="H25" s="7356"/>
      <c r="I25" s="7357"/>
      <c r="J25" s="7361"/>
      <c r="K25" s="7362"/>
      <c r="L25" s="7362"/>
      <c r="M25" s="7362"/>
      <c r="N25" s="7363"/>
      <c r="O25" s="7364"/>
      <c r="P25" s="7365"/>
      <c r="Q25" s="7366"/>
      <c r="R25" s="7370"/>
      <c r="S25" s="7371"/>
      <c r="T25" s="7371"/>
      <c r="U25" s="7371"/>
      <c r="V25" s="7372"/>
      <c r="W25" s="7370"/>
      <c r="X25" s="7371"/>
      <c r="Y25" s="7372"/>
      <c r="Z25" s="7345"/>
      <c r="AA25" s="7346"/>
      <c r="AB25" s="7346"/>
      <c r="AC25" s="7346"/>
      <c r="AD25" s="7391"/>
      <c r="AE25" s="1303"/>
      <c r="AF25" s="1303"/>
      <c r="AG25" s="1303"/>
      <c r="AH25" s="1303"/>
      <c r="AI25" s="1303"/>
      <c r="AJ25" s="1303"/>
      <c r="AK25" s="1303"/>
      <c r="AL25" s="1303"/>
      <c r="AM25" s="1303"/>
    </row>
    <row r="26" spans="1:39" ht="14.45" customHeight="1">
      <c r="A26" s="1301"/>
      <c r="B26" s="7378"/>
      <c r="C26" s="7378"/>
      <c r="D26" s="7378"/>
      <c r="E26" s="7379"/>
      <c r="F26" s="7380"/>
      <c r="G26" s="7381"/>
      <c r="H26" s="7381"/>
      <c r="I26" s="7382"/>
      <c r="J26" s="1328"/>
      <c r="K26" s="1329"/>
      <c r="L26" s="1329" t="s">
        <v>1089</v>
      </c>
      <c r="M26" s="7349"/>
      <c r="N26" s="7350"/>
      <c r="O26" s="7383"/>
      <c r="P26" s="7384"/>
      <c r="Q26" s="7385"/>
      <c r="R26" s="7386"/>
      <c r="S26" s="7387"/>
      <c r="T26" s="7387"/>
      <c r="U26" s="7387"/>
      <c r="V26" s="7388"/>
      <c r="W26" s="7386"/>
      <c r="X26" s="7387"/>
      <c r="Y26" s="7388"/>
      <c r="Z26" s="7347"/>
      <c r="AA26" s="7348"/>
      <c r="AB26" s="7348"/>
      <c r="AC26" s="7348"/>
      <c r="AD26" s="7391"/>
      <c r="AE26" s="1303"/>
      <c r="AF26" s="1303"/>
      <c r="AG26" s="1303"/>
      <c r="AH26" s="1303"/>
      <c r="AI26" s="1303"/>
      <c r="AJ26" s="1303"/>
      <c r="AK26" s="1303"/>
      <c r="AL26" s="1303"/>
      <c r="AM26" s="1303"/>
    </row>
    <row r="27" spans="1:39" ht="26.25" customHeight="1">
      <c r="A27" s="1301"/>
      <c r="B27" s="7351"/>
      <c r="C27" s="7351"/>
      <c r="D27" s="7351"/>
      <c r="E27" s="7352"/>
      <c r="F27" s="7355"/>
      <c r="G27" s="7356"/>
      <c r="H27" s="7356"/>
      <c r="I27" s="7357"/>
      <c r="J27" s="7361"/>
      <c r="K27" s="7362"/>
      <c r="L27" s="7362"/>
      <c r="M27" s="7362"/>
      <c r="N27" s="7363"/>
      <c r="O27" s="7364"/>
      <c r="P27" s="7365"/>
      <c r="Q27" s="7366"/>
      <c r="R27" s="7370"/>
      <c r="S27" s="7371"/>
      <c r="T27" s="7371"/>
      <c r="U27" s="7371"/>
      <c r="V27" s="7372"/>
      <c r="W27" s="7370"/>
      <c r="X27" s="7371"/>
      <c r="Y27" s="7372"/>
      <c r="Z27" s="7345"/>
      <c r="AA27" s="7346"/>
      <c r="AB27" s="7346"/>
      <c r="AC27" s="7346"/>
      <c r="AD27" s="7391"/>
      <c r="AE27" s="1303"/>
      <c r="AF27" s="1303"/>
      <c r="AG27" s="1303"/>
      <c r="AH27" s="1303"/>
      <c r="AI27" s="1303"/>
      <c r="AJ27" s="1303"/>
      <c r="AK27" s="1303"/>
      <c r="AL27" s="1303"/>
      <c r="AM27" s="1303"/>
    </row>
    <row r="28" spans="1:39" ht="14.45" customHeight="1">
      <c r="A28" s="1301"/>
      <c r="B28" s="7378"/>
      <c r="C28" s="7378"/>
      <c r="D28" s="7378"/>
      <c r="E28" s="7379"/>
      <c r="F28" s="7380"/>
      <c r="G28" s="7381"/>
      <c r="H28" s="7381"/>
      <c r="I28" s="7382"/>
      <c r="J28" s="1328"/>
      <c r="K28" s="1329"/>
      <c r="L28" s="1329" t="s">
        <v>1089</v>
      </c>
      <c r="M28" s="7349"/>
      <c r="N28" s="7350"/>
      <c r="O28" s="7383"/>
      <c r="P28" s="7384"/>
      <c r="Q28" s="7385"/>
      <c r="R28" s="7386"/>
      <c r="S28" s="7387"/>
      <c r="T28" s="7387"/>
      <c r="U28" s="7387"/>
      <c r="V28" s="7388"/>
      <c r="W28" s="7386"/>
      <c r="X28" s="7387"/>
      <c r="Y28" s="7388"/>
      <c r="Z28" s="7347"/>
      <c r="AA28" s="7348"/>
      <c r="AB28" s="7348"/>
      <c r="AC28" s="7348"/>
      <c r="AD28" s="7391"/>
      <c r="AE28" s="1303"/>
      <c r="AF28" s="1303"/>
      <c r="AG28" s="1303"/>
      <c r="AH28" s="1303"/>
      <c r="AI28" s="1303"/>
      <c r="AJ28" s="1303"/>
      <c r="AK28" s="1303"/>
      <c r="AL28" s="1303"/>
      <c r="AM28" s="1303"/>
    </row>
    <row r="29" spans="1:39" ht="26.25" customHeight="1">
      <c r="A29" s="1301"/>
      <c r="B29" s="7351"/>
      <c r="C29" s="7351"/>
      <c r="D29" s="7351"/>
      <c r="E29" s="7352"/>
      <c r="F29" s="7355"/>
      <c r="G29" s="7356"/>
      <c r="H29" s="7356"/>
      <c r="I29" s="7357"/>
      <c r="J29" s="7361"/>
      <c r="K29" s="7362"/>
      <c r="L29" s="7362"/>
      <c r="M29" s="7362"/>
      <c r="N29" s="7363"/>
      <c r="O29" s="7364"/>
      <c r="P29" s="7365"/>
      <c r="Q29" s="7366"/>
      <c r="R29" s="7370"/>
      <c r="S29" s="7371"/>
      <c r="T29" s="7371"/>
      <c r="U29" s="7371"/>
      <c r="V29" s="7372"/>
      <c r="W29" s="7370"/>
      <c r="X29" s="7371"/>
      <c r="Y29" s="7372"/>
      <c r="Z29" s="7345"/>
      <c r="AA29" s="7346"/>
      <c r="AB29" s="7346"/>
      <c r="AC29" s="7346"/>
      <c r="AD29" s="7391"/>
      <c r="AE29" s="1303"/>
      <c r="AF29" s="1303"/>
      <c r="AG29" s="1303"/>
      <c r="AH29" s="1303"/>
      <c r="AI29" s="1303"/>
      <c r="AJ29" s="1303"/>
      <c r="AK29" s="1303"/>
      <c r="AL29" s="1303"/>
      <c r="AM29" s="1303"/>
    </row>
    <row r="30" spans="1:39" ht="14.45" customHeight="1">
      <c r="A30" s="1301"/>
      <c r="B30" s="7378"/>
      <c r="C30" s="7378"/>
      <c r="D30" s="7378"/>
      <c r="E30" s="7379"/>
      <c r="F30" s="7380"/>
      <c r="G30" s="7381"/>
      <c r="H30" s="7381"/>
      <c r="I30" s="7382"/>
      <c r="J30" s="1328"/>
      <c r="K30" s="1329"/>
      <c r="L30" s="1329" t="s">
        <v>1089</v>
      </c>
      <c r="M30" s="7349"/>
      <c r="N30" s="7350"/>
      <c r="O30" s="7383"/>
      <c r="P30" s="7384"/>
      <c r="Q30" s="7385"/>
      <c r="R30" s="7386"/>
      <c r="S30" s="7387"/>
      <c r="T30" s="7387"/>
      <c r="U30" s="7387"/>
      <c r="V30" s="7388"/>
      <c r="W30" s="7386"/>
      <c r="X30" s="7387"/>
      <c r="Y30" s="7388"/>
      <c r="Z30" s="7347"/>
      <c r="AA30" s="7348"/>
      <c r="AB30" s="7348"/>
      <c r="AC30" s="7348"/>
      <c r="AD30" s="7391"/>
      <c r="AE30" s="1303"/>
      <c r="AF30" s="1303"/>
      <c r="AG30" s="1303"/>
      <c r="AH30" s="1303"/>
      <c r="AI30" s="1303"/>
      <c r="AJ30" s="1303"/>
      <c r="AK30" s="1303"/>
      <c r="AL30" s="1303"/>
      <c r="AM30" s="1303"/>
    </row>
    <row r="31" spans="1:39" ht="26.25" customHeight="1">
      <c r="A31" s="1301"/>
      <c r="B31" s="7351"/>
      <c r="C31" s="7351"/>
      <c r="D31" s="7351"/>
      <c r="E31" s="7352"/>
      <c r="F31" s="7355"/>
      <c r="G31" s="7356"/>
      <c r="H31" s="7356"/>
      <c r="I31" s="7357"/>
      <c r="J31" s="7361"/>
      <c r="K31" s="7362"/>
      <c r="L31" s="7362"/>
      <c r="M31" s="7362"/>
      <c r="N31" s="7363"/>
      <c r="O31" s="7364"/>
      <c r="P31" s="7365"/>
      <c r="Q31" s="7366"/>
      <c r="R31" s="7370"/>
      <c r="S31" s="7371"/>
      <c r="T31" s="7371"/>
      <c r="U31" s="7371"/>
      <c r="V31" s="7372"/>
      <c r="W31" s="7370"/>
      <c r="X31" s="7371"/>
      <c r="Y31" s="7372"/>
      <c r="Z31" s="7345"/>
      <c r="AA31" s="7346"/>
      <c r="AB31" s="7346"/>
      <c r="AC31" s="7346"/>
      <c r="AD31" s="7391"/>
      <c r="AE31" s="1303"/>
      <c r="AF31" s="1303"/>
      <c r="AG31" s="1303"/>
      <c r="AH31" s="1303"/>
      <c r="AI31" s="1303"/>
      <c r="AJ31" s="1303"/>
      <c r="AK31" s="1303"/>
      <c r="AL31" s="1303"/>
      <c r="AM31" s="1303"/>
    </row>
    <row r="32" spans="1:39" ht="14.45" customHeight="1">
      <c r="A32" s="1301"/>
      <c r="B32" s="7378"/>
      <c r="C32" s="7378"/>
      <c r="D32" s="7378"/>
      <c r="E32" s="7379"/>
      <c r="F32" s="7380"/>
      <c r="G32" s="7381"/>
      <c r="H32" s="7381"/>
      <c r="I32" s="7382"/>
      <c r="J32" s="1328"/>
      <c r="K32" s="1329"/>
      <c r="L32" s="1329" t="s">
        <v>1089</v>
      </c>
      <c r="M32" s="7349"/>
      <c r="N32" s="7350"/>
      <c r="O32" s="7383"/>
      <c r="P32" s="7384"/>
      <c r="Q32" s="7385"/>
      <c r="R32" s="7386"/>
      <c r="S32" s="7387"/>
      <c r="T32" s="7387"/>
      <c r="U32" s="7387"/>
      <c r="V32" s="7388"/>
      <c r="W32" s="7386"/>
      <c r="X32" s="7387"/>
      <c r="Y32" s="7388"/>
      <c r="Z32" s="7347"/>
      <c r="AA32" s="7348"/>
      <c r="AB32" s="7348"/>
      <c r="AC32" s="7348"/>
      <c r="AD32" s="7391"/>
      <c r="AE32" s="1303"/>
      <c r="AF32" s="1303"/>
      <c r="AG32" s="1303"/>
      <c r="AH32" s="1303"/>
      <c r="AI32" s="1303"/>
      <c r="AJ32" s="1303"/>
      <c r="AK32" s="1303"/>
      <c r="AL32" s="1303"/>
      <c r="AM32" s="1303"/>
    </row>
    <row r="33" spans="1:39" ht="26.25" customHeight="1">
      <c r="A33" s="1301"/>
      <c r="B33" s="7351"/>
      <c r="C33" s="7351"/>
      <c r="D33" s="7351"/>
      <c r="E33" s="7352"/>
      <c r="F33" s="7355"/>
      <c r="G33" s="7356"/>
      <c r="H33" s="7356"/>
      <c r="I33" s="7357"/>
      <c r="J33" s="7361"/>
      <c r="K33" s="7362"/>
      <c r="L33" s="7362"/>
      <c r="M33" s="7362"/>
      <c r="N33" s="7363"/>
      <c r="O33" s="7364"/>
      <c r="P33" s="7365"/>
      <c r="Q33" s="7366"/>
      <c r="R33" s="7370"/>
      <c r="S33" s="7371"/>
      <c r="T33" s="7371"/>
      <c r="U33" s="7371"/>
      <c r="V33" s="7372"/>
      <c r="W33" s="7370"/>
      <c r="X33" s="7371"/>
      <c r="Y33" s="7372"/>
      <c r="Z33" s="7345"/>
      <c r="AA33" s="7346"/>
      <c r="AB33" s="7346"/>
      <c r="AC33" s="7346"/>
      <c r="AD33" s="7391"/>
      <c r="AE33" s="1303"/>
      <c r="AF33" s="1303"/>
      <c r="AG33" s="1303"/>
      <c r="AH33" s="1303"/>
      <c r="AI33" s="1303"/>
      <c r="AJ33" s="1303"/>
      <c r="AK33" s="1303"/>
      <c r="AL33" s="1303"/>
      <c r="AM33" s="1303"/>
    </row>
    <row r="34" spans="1:39" ht="14.45" customHeight="1">
      <c r="A34" s="1301"/>
      <c r="B34" s="7378"/>
      <c r="C34" s="7378"/>
      <c r="D34" s="7378"/>
      <c r="E34" s="7379"/>
      <c r="F34" s="7380"/>
      <c r="G34" s="7381"/>
      <c r="H34" s="7381"/>
      <c r="I34" s="7382"/>
      <c r="J34" s="1328"/>
      <c r="K34" s="1329"/>
      <c r="L34" s="1329" t="s">
        <v>1089</v>
      </c>
      <c r="M34" s="7349"/>
      <c r="N34" s="7350"/>
      <c r="O34" s="7383"/>
      <c r="P34" s="7384"/>
      <c r="Q34" s="7385"/>
      <c r="R34" s="7386"/>
      <c r="S34" s="7387"/>
      <c r="T34" s="7387"/>
      <c r="U34" s="7387"/>
      <c r="V34" s="7388"/>
      <c r="W34" s="7386"/>
      <c r="X34" s="7387"/>
      <c r="Y34" s="7388"/>
      <c r="Z34" s="7347"/>
      <c r="AA34" s="7348"/>
      <c r="AB34" s="7348"/>
      <c r="AC34" s="7348"/>
      <c r="AD34" s="7391"/>
      <c r="AE34" s="1303"/>
      <c r="AF34" s="1303"/>
      <c r="AG34" s="1303"/>
      <c r="AH34" s="1303"/>
      <c r="AI34" s="1303"/>
      <c r="AJ34" s="1303"/>
      <c r="AK34" s="1303"/>
      <c r="AL34" s="1303"/>
      <c r="AM34" s="1303"/>
    </row>
    <row r="35" spans="1:39" ht="26.25" customHeight="1">
      <c r="A35" s="1301"/>
      <c r="B35" s="7351"/>
      <c r="C35" s="7351"/>
      <c r="D35" s="7351"/>
      <c r="E35" s="7352"/>
      <c r="F35" s="7355"/>
      <c r="G35" s="7356"/>
      <c r="H35" s="7356"/>
      <c r="I35" s="7357"/>
      <c r="J35" s="7361"/>
      <c r="K35" s="7362"/>
      <c r="L35" s="7362"/>
      <c r="M35" s="7362"/>
      <c r="N35" s="7363"/>
      <c r="O35" s="7364"/>
      <c r="P35" s="7365"/>
      <c r="Q35" s="7366"/>
      <c r="R35" s="7370"/>
      <c r="S35" s="7371"/>
      <c r="T35" s="7371"/>
      <c r="U35" s="7371"/>
      <c r="V35" s="7372"/>
      <c r="W35" s="7370"/>
      <c r="X35" s="7371"/>
      <c r="Y35" s="7372"/>
      <c r="Z35" s="7345"/>
      <c r="AA35" s="7346"/>
      <c r="AB35" s="7346"/>
      <c r="AC35" s="7346"/>
      <c r="AD35" s="7391"/>
      <c r="AE35" s="1303"/>
      <c r="AF35" s="1303"/>
      <c r="AG35" s="1303"/>
      <c r="AH35" s="1303"/>
      <c r="AI35" s="1303"/>
      <c r="AJ35" s="1303"/>
      <c r="AK35" s="1303"/>
      <c r="AL35" s="1303"/>
      <c r="AM35" s="1303"/>
    </row>
    <row r="36" spans="1:39" ht="14.45" customHeight="1">
      <c r="A36" s="1301"/>
      <c r="B36" s="7378"/>
      <c r="C36" s="7378"/>
      <c r="D36" s="7378"/>
      <c r="E36" s="7379"/>
      <c r="F36" s="7380"/>
      <c r="G36" s="7381"/>
      <c r="H36" s="7381"/>
      <c r="I36" s="7382"/>
      <c r="J36" s="1328"/>
      <c r="K36" s="1329"/>
      <c r="L36" s="1329" t="s">
        <v>1089</v>
      </c>
      <c r="M36" s="7349"/>
      <c r="N36" s="7350"/>
      <c r="O36" s="7383"/>
      <c r="P36" s="7384"/>
      <c r="Q36" s="7385"/>
      <c r="R36" s="7386"/>
      <c r="S36" s="7387"/>
      <c r="T36" s="7387"/>
      <c r="U36" s="7387"/>
      <c r="V36" s="7388"/>
      <c r="W36" s="7386"/>
      <c r="X36" s="7387"/>
      <c r="Y36" s="7388"/>
      <c r="Z36" s="7347"/>
      <c r="AA36" s="7348"/>
      <c r="AB36" s="7348"/>
      <c r="AC36" s="7348"/>
      <c r="AD36" s="7391"/>
      <c r="AE36" s="1303"/>
      <c r="AF36" s="1303"/>
      <c r="AG36" s="1303"/>
      <c r="AH36" s="1303"/>
      <c r="AI36" s="1303"/>
      <c r="AJ36" s="1303"/>
      <c r="AK36" s="1303"/>
      <c r="AL36" s="1303"/>
      <c r="AM36" s="1303"/>
    </row>
    <row r="37" spans="1:39" ht="26.25" customHeight="1">
      <c r="A37" s="1301"/>
      <c r="B37" s="7351"/>
      <c r="C37" s="7351"/>
      <c r="D37" s="7351"/>
      <c r="E37" s="7352"/>
      <c r="F37" s="7355"/>
      <c r="G37" s="7356"/>
      <c r="H37" s="7356"/>
      <c r="I37" s="7357"/>
      <c r="J37" s="7361"/>
      <c r="K37" s="7362"/>
      <c r="L37" s="7362"/>
      <c r="M37" s="7362"/>
      <c r="N37" s="7363"/>
      <c r="O37" s="7364"/>
      <c r="P37" s="7365"/>
      <c r="Q37" s="7366"/>
      <c r="R37" s="7370"/>
      <c r="S37" s="7371"/>
      <c r="T37" s="7371"/>
      <c r="U37" s="7371"/>
      <c r="V37" s="7372"/>
      <c r="W37" s="7370"/>
      <c r="X37" s="7371"/>
      <c r="Y37" s="7372"/>
      <c r="Z37" s="7345"/>
      <c r="AA37" s="7346"/>
      <c r="AB37" s="7346"/>
      <c r="AC37" s="7346"/>
      <c r="AD37" s="7391"/>
      <c r="AE37" s="1303"/>
      <c r="AF37" s="1303"/>
      <c r="AG37" s="1303"/>
      <c r="AH37" s="1303"/>
      <c r="AI37" s="1303"/>
      <c r="AJ37" s="1303"/>
      <c r="AK37" s="1303"/>
      <c r="AL37" s="1303"/>
      <c r="AM37" s="1303"/>
    </row>
    <row r="38" spans="1:39" ht="14.45" customHeight="1">
      <c r="A38" s="1301"/>
      <c r="B38" s="7378"/>
      <c r="C38" s="7378"/>
      <c r="D38" s="7378"/>
      <c r="E38" s="7379"/>
      <c r="F38" s="7380"/>
      <c r="G38" s="7381"/>
      <c r="H38" s="7381"/>
      <c r="I38" s="7382"/>
      <c r="J38" s="1328"/>
      <c r="K38" s="1329"/>
      <c r="L38" s="1329" t="s">
        <v>1089</v>
      </c>
      <c r="M38" s="7349"/>
      <c r="N38" s="7350"/>
      <c r="O38" s="7383"/>
      <c r="P38" s="7384"/>
      <c r="Q38" s="7385"/>
      <c r="R38" s="7386"/>
      <c r="S38" s="7387"/>
      <c r="T38" s="7387"/>
      <c r="U38" s="7387"/>
      <c r="V38" s="7388"/>
      <c r="W38" s="7386"/>
      <c r="X38" s="7387"/>
      <c r="Y38" s="7388"/>
      <c r="Z38" s="7347"/>
      <c r="AA38" s="7348"/>
      <c r="AB38" s="7348"/>
      <c r="AC38" s="7348"/>
      <c r="AD38" s="7391"/>
      <c r="AE38" s="1303"/>
      <c r="AF38" s="1303"/>
      <c r="AG38" s="1303"/>
      <c r="AH38" s="1303"/>
      <c r="AI38" s="1303"/>
      <c r="AJ38" s="1303"/>
      <c r="AK38" s="1303"/>
      <c r="AL38" s="1303"/>
      <c r="AM38" s="1303"/>
    </row>
    <row r="39" spans="1:39" ht="26.25" customHeight="1">
      <c r="A39" s="1301"/>
      <c r="B39" s="7351"/>
      <c r="C39" s="7351"/>
      <c r="D39" s="7351"/>
      <c r="E39" s="7352"/>
      <c r="F39" s="7355"/>
      <c r="G39" s="7356"/>
      <c r="H39" s="7356"/>
      <c r="I39" s="7357"/>
      <c r="J39" s="7361"/>
      <c r="K39" s="7362"/>
      <c r="L39" s="7362"/>
      <c r="M39" s="7362"/>
      <c r="N39" s="7363"/>
      <c r="O39" s="7364"/>
      <c r="P39" s="7365"/>
      <c r="Q39" s="7366"/>
      <c r="R39" s="7370"/>
      <c r="S39" s="7371"/>
      <c r="T39" s="7371"/>
      <c r="U39" s="7371"/>
      <c r="V39" s="7372"/>
      <c r="W39" s="7370"/>
      <c r="X39" s="7371"/>
      <c r="Y39" s="7372"/>
      <c r="Z39" s="7345"/>
      <c r="AA39" s="7346"/>
      <c r="AB39" s="7346"/>
      <c r="AC39" s="7346"/>
      <c r="AD39" s="7391"/>
      <c r="AE39" s="1303"/>
      <c r="AF39" s="1303"/>
      <c r="AG39" s="1303"/>
      <c r="AH39" s="1303"/>
      <c r="AI39" s="1303"/>
      <c r="AJ39" s="1303"/>
      <c r="AK39" s="1303"/>
      <c r="AL39" s="1303"/>
      <c r="AM39" s="1303"/>
    </row>
    <row r="40" spans="1:39" ht="14.45" customHeight="1">
      <c r="A40" s="1301"/>
      <c r="B40" s="7378"/>
      <c r="C40" s="7378"/>
      <c r="D40" s="7378"/>
      <c r="E40" s="7379"/>
      <c r="F40" s="7380"/>
      <c r="G40" s="7381"/>
      <c r="H40" s="7381"/>
      <c r="I40" s="7382"/>
      <c r="J40" s="1328"/>
      <c r="K40" s="1329"/>
      <c r="L40" s="1329" t="s">
        <v>1089</v>
      </c>
      <c r="M40" s="7349"/>
      <c r="N40" s="7350"/>
      <c r="O40" s="7383"/>
      <c r="P40" s="7384"/>
      <c r="Q40" s="7385"/>
      <c r="R40" s="7386"/>
      <c r="S40" s="7387"/>
      <c r="T40" s="7387"/>
      <c r="U40" s="7387"/>
      <c r="V40" s="7388"/>
      <c r="W40" s="7386"/>
      <c r="X40" s="7387"/>
      <c r="Y40" s="7388"/>
      <c r="Z40" s="7347"/>
      <c r="AA40" s="7348"/>
      <c r="AB40" s="7348"/>
      <c r="AC40" s="7348"/>
      <c r="AD40" s="7391"/>
      <c r="AE40" s="1303"/>
      <c r="AF40" s="1303"/>
      <c r="AG40" s="1303"/>
      <c r="AH40" s="1303"/>
      <c r="AI40" s="1303"/>
      <c r="AJ40" s="1303"/>
      <c r="AK40" s="1303"/>
      <c r="AL40" s="1303"/>
      <c r="AM40" s="1303"/>
    </row>
    <row r="41" spans="1:39" ht="26.25" customHeight="1">
      <c r="A41" s="1301"/>
      <c r="B41" s="7351"/>
      <c r="C41" s="7351"/>
      <c r="D41" s="7351"/>
      <c r="E41" s="7352"/>
      <c r="F41" s="7355"/>
      <c r="G41" s="7356"/>
      <c r="H41" s="7356"/>
      <c r="I41" s="7357"/>
      <c r="J41" s="7361"/>
      <c r="K41" s="7362"/>
      <c r="L41" s="7362"/>
      <c r="M41" s="7362"/>
      <c r="N41" s="7363"/>
      <c r="O41" s="7364"/>
      <c r="P41" s="7365"/>
      <c r="Q41" s="7366"/>
      <c r="R41" s="7370"/>
      <c r="S41" s="7371"/>
      <c r="T41" s="7371"/>
      <c r="U41" s="7371"/>
      <c r="V41" s="7372"/>
      <c r="W41" s="7370"/>
      <c r="X41" s="7371"/>
      <c r="Y41" s="7372"/>
      <c r="Z41" s="7345"/>
      <c r="AA41" s="7346"/>
      <c r="AB41" s="7346"/>
      <c r="AC41" s="7346"/>
      <c r="AD41" s="7391"/>
      <c r="AE41" s="1303"/>
      <c r="AF41" s="1303"/>
      <c r="AG41" s="1303"/>
      <c r="AH41" s="1303"/>
      <c r="AI41" s="1303"/>
      <c r="AJ41" s="1303"/>
      <c r="AK41" s="1303"/>
      <c r="AL41" s="1303"/>
      <c r="AM41" s="1303"/>
    </row>
    <row r="42" spans="1:39" ht="14.45" customHeight="1">
      <c r="A42" s="1303"/>
      <c r="B42" s="7378"/>
      <c r="C42" s="7378"/>
      <c r="D42" s="7378"/>
      <c r="E42" s="7379"/>
      <c r="F42" s="7380"/>
      <c r="G42" s="7381"/>
      <c r="H42" s="7381"/>
      <c r="I42" s="7382"/>
      <c r="J42" s="1328"/>
      <c r="K42" s="1329"/>
      <c r="L42" s="1329" t="s">
        <v>1089</v>
      </c>
      <c r="M42" s="7349"/>
      <c r="N42" s="7350"/>
      <c r="O42" s="7383"/>
      <c r="P42" s="7384"/>
      <c r="Q42" s="7385"/>
      <c r="R42" s="7386"/>
      <c r="S42" s="7387"/>
      <c r="T42" s="7387"/>
      <c r="U42" s="7387"/>
      <c r="V42" s="7388"/>
      <c r="W42" s="7386"/>
      <c r="X42" s="7387"/>
      <c r="Y42" s="7388"/>
      <c r="Z42" s="7347"/>
      <c r="AA42" s="7348"/>
      <c r="AB42" s="7348"/>
      <c r="AC42" s="7348"/>
      <c r="AD42" s="7391"/>
      <c r="AE42" s="1303"/>
      <c r="AF42" s="1303"/>
      <c r="AG42" s="1303"/>
      <c r="AH42" s="1303"/>
      <c r="AI42" s="1303"/>
      <c r="AJ42" s="1303"/>
      <c r="AK42" s="1303"/>
      <c r="AL42" s="1303"/>
      <c r="AM42" s="1303"/>
    </row>
    <row r="43" spans="1:39" ht="26.25" customHeight="1">
      <c r="A43" s="1303"/>
      <c r="B43" s="7351"/>
      <c r="C43" s="7351"/>
      <c r="D43" s="7351"/>
      <c r="E43" s="7352"/>
      <c r="F43" s="7355"/>
      <c r="G43" s="7356"/>
      <c r="H43" s="7356"/>
      <c r="I43" s="7357"/>
      <c r="J43" s="7361"/>
      <c r="K43" s="7362"/>
      <c r="L43" s="7362"/>
      <c r="M43" s="7362"/>
      <c r="N43" s="7363"/>
      <c r="O43" s="7364"/>
      <c r="P43" s="7365"/>
      <c r="Q43" s="7366"/>
      <c r="R43" s="7370"/>
      <c r="S43" s="7371"/>
      <c r="T43" s="7371"/>
      <c r="U43" s="7371"/>
      <c r="V43" s="7372"/>
      <c r="W43" s="7370"/>
      <c r="X43" s="7371"/>
      <c r="Y43" s="7372"/>
      <c r="Z43" s="7345"/>
      <c r="AA43" s="7346"/>
      <c r="AB43" s="7346"/>
      <c r="AC43" s="7346"/>
      <c r="AD43" s="7391"/>
      <c r="AE43" s="1303"/>
      <c r="AF43" s="1303"/>
      <c r="AG43" s="1303"/>
      <c r="AH43" s="1303"/>
      <c r="AI43" s="1303"/>
      <c r="AJ43" s="1303"/>
      <c r="AK43" s="1303"/>
      <c r="AL43" s="1303"/>
      <c r="AM43" s="1303"/>
    </row>
    <row r="44" spans="1:39" ht="14.45" customHeight="1">
      <c r="A44" s="1303"/>
      <c r="B44" s="7378"/>
      <c r="C44" s="7378"/>
      <c r="D44" s="7378"/>
      <c r="E44" s="7379"/>
      <c r="F44" s="7380"/>
      <c r="G44" s="7381"/>
      <c r="H44" s="7381"/>
      <c r="I44" s="7382"/>
      <c r="J44" s="1328"/>
      <c r="K44" s="1329"/>
      <c r="L44" s="1329" t="s">
        <v>1089</v>
      </c>
      <c r="M44" s="7349"/>
      <c r="N44" s="7350"/>
      <c r="O44" s="7383"/>
      <c r="P44" s="7384"/>
      <c r="Q44" s="7385"/>
      <c r="R44" s="7386"/>
      <c r="S44" s="7387"/>
      <c r="T44" s="7387"/>
      <c r="U44" s="7387"/>
      <c r="V44" s="7388"/>
      <c r="W44" s="7386"/>
      <c r="X44" s="7387"/>
      <c r="Y44" s="7388"/>
      <c r="Z44" s="7347"/>
      <c r="AA44" s="7348"/>
      <c r="AB44" s="7348"/>
      <c r="AC44" s="7348"/>
      <c r="AD44" s="7391"/>
      <c r="AE44" s="1303"/>
      <c r="AF44" s="1303"/>
      <c r="AG44" s="1303"/>
      <c r="AH44" s="1303"/>
      <c r="AI44" s="1303"/>
      <c r="AJ44" s="1303"/>
      <c r="AK44" s="1303"/>
      <c r="AL44" s="1303"/>
      <c r="AM44" s="1303"/>
    </row>
    <row r="45" spans="1:39" ht="26.25" customHeight="1">
      <c r="A45" s="1303"/>
      <c r="B45" s="7351"/>
      <c r="C45" s="7351"/>
      <c r="D45" s="7351"/>
      <c r="E45" s="7352"/>
      <c r="F45" s="7355"/>
      <c r="G45" s="7356"/>
      <c r="H45" s="7356"/>
      <c r="I45" s="7357"/>
      <c r="J45" s="7361"/>
      <c r="K45" s="7362"/>
      <c r="L45" s="7362"/>
      <c r="M45" s="7362"/>
      <c r="N45" s="7363"/>
      <c r="O45" s="7364"/>
      <c r="P45" s="7365"/>
      <c r="Q45" s="7366"/>
      <c r="R45" s="7370"/>
      <c r="S45" s="7371"/>
      <c r="T45" s="7371"/>
      <c r="U45" s="7371"/>
      <c r="V45" s="7372"/>
      <c r="W45" s="7370"/>
      <c r="X45" s="7371"/>
      <c r="Y45" s="7372"/>
      <c r="Z45" s="7345"/>
      <c r="AA45" s="7346"/>
      <c r="AB45" s="7346"/>
      <c r="AC45" s="7346"/>
      <c r="AD45" s="7391"/>
      <c r="AE45" s="1303"/>
      <c r="AF45" s="1303"/>
      <c r="AG45" s="1303"/>
      <c r="AH45" s="1303"/>
      <c r="AI45" s="1303"/>
      <c r="AJ45" s="1303"/>
      <c r="AK45" s="1303"/>
      <c r="AL45" s="1303"/>
      <c r="AM45" s="1303"/>
    </row>
    <row r="46" spans="1:39" ht="14.45" customHeight="1">
      <c r="A46" s="1303"/>
      <c r="B46" s="7378"/>
      <c r="C46" s="7378"/>
      <c r="D46" s="7378"/>
      <c r="E46" s="7379"/>
      <c r="F46" s="7380"/>
      <c r="G46" s="7381"/>
      <c r="H46" s="7381"/>
      <c r="I46" s="7382"/>
      <c r="J46" s="1328"/>
      <c r="K46" s="1329"/>
      <c r="L46" s="1329" t="s">
        <v>1089</v>
      </c>
      <c r="M46" s="7349"/>
      <c r="N46" s="7350"/>
      <c r="O46" s="7383"/>
      <c r="P46" s="7384"/>
      <c r="Q46" s="7385"/>
      <c r="R46" s="7386"/>
      <c r="S46" s="7387"/>
      <c r="T46" s="7387"/>
      <c r="U46" s="7387"/>
      <c r="V46" s="7388"/>
      <c r="W46" s="7386"/>
      <c r="X46" s="7387"/>
      <c r="Y46" s="7388"/>
      <c r="Z46" s="7347"/>
      <c r="AA46" s="7348"/>
      <c r="AB46" s="7348"/>
      <c r="AC46" s="7348"/>
      <c r="AD46" s="1303"/>
      <c r="AE46" s="1303"/>
      <c r="AF46" s="1303"/>
      <c r="AG46" s="1303"/>
      <c r="AH46" s="1303"/>
      <c r="AI46" s="1303"/>
      <c r="AJ46" s="1303"/>
      <c r="AK46" s="1303"/>
      <c r="AL46" s="1303"/>
      <c r="AM46" s="1303"/>
    </row>
    <row r="47" spans="1:39" ht="26.25" customHeight="1">
      <c r="A47" s="1303"/>
      <c r="B47" s="7351"/>
      <c r="C47" s="7351"/>
      <c r="D47" s="7351"/>
      <c r="E47" s="7352"/>
      <c r="F47" s="7355"/>
      <c r="G47" s="7356"/>
      <c r="H47" s="7356"/>
      <c r="I47" s="7357"/>
      <c r="J47" s="7361"/>
      <c r="K47" s="7362"/>
      <c r="L47" s="7362"/>
      <c r="M47" s="7362"/>
      <c r="N47" s="7363"/>
      <c r="O47" s="7364"/>
      <c r="P47" s="7365"/>
      <c r="Q47" s="7366"/>
      <c r="R47" s="7370"/>
      <c r="S47" s="7371"/>
      <c r="T47" s="7371"/>
      <c r="U47" s="7371"/>
      <c r="V47" s="7372"/>
      <c r="W47" s="7370"/>
      <c r="X47" s="7371"/>
      <c r="Y47" s="7372"/>
      <c r="Z47" s="7345"/>
      <c r="AA47" s="7346"/>
      <c r="AB47" s="7346"/>
      <c r="AC47" s="7346"/>
      <c r="AD47" s="1303"/>
      <c r="AE47" s="1303"/>
      <c r="AF47" s="1303"/>
      <c r="AG47" s="1303"/>
      <c r="AH47" s="1303"/>
      <c r="AI47" s="1303"/>
      <c r="AJ47" s="1303"/>
      <c r="AK47" s="1303"/>
      <c r="AL47" s="1303"/>
      <c r="AM47" s="1303"/>
    </row>
    <row r="48" spans="1:39" ht="14.45" customHeight="1">
      <c r="A48" s="1303"/>
      <c r="B48" s="7378"/>
      <c r="C48" s="7378"/>
      <c r="D48" s="7378"/>
      <c r="E48" s="7379"/>
      <c r="F48" s="7380"/>
      <c r="G48" s="7381"/>
      <c r="H48" s="7381"/>
      <c r="I48" s="7382"/>
      <c r="J48" s="1328"/>
      <c r="K48" s="1329"/>
      <c r="L48" s="1329" t="s">
        <v>1089</v>
      </c>
      <c r="M48" s="7349"/>
      <c r="N48" s="7350"/>
      <c r="O48" s="7383"/>
      <c r="P48" s="7384"/>
      <c r="Q48" s="7385"/>
      <c r="R48" s="7386"/>
      <c r="S48" s="7387"/>
      <c r="T48" s="7387"/>
      <c r="U48" s="7387"/>
      <c r="V48" s="7388"/>
      <c r="W48" s="7386"/>
      <c r="X48" s="7387"/>
      <c r="Y48" s="7388"/>
      <c r="Z48" s="7347"/>
      <c r="AA48" s="7348"/>
      <c r="AB48" s="7348"/>
      <c r="AC48" s="7348"/>
      <c r="AD48" s="1303"/>
      <c r="AE48" s="1303"/>
      <c r="AF48" s="1303"/>
      <c r="AG48" s="1303"/>
      <c r="AH48" s="1303"/>
      <c r="AI48" s="1303"/>
      <c r="AJ48" s="1303"/>
      <c r="AK48" s="1303"/>
      <c r="AL48" s="1303"/>
      <c r="AM48" s="1303"/>
    </row>
    <row r="49" spans="1:43" ht="26.25" customHeight="1">
      <c r="A49" s="1303"/>
      <c r="B49" s="7351"/>
      <c r="C49" s="7351"/>
      <c r="D49" s="7351"/>
      <c r="E49" s="7352"/>
      <c r="F49" s="7355"/>
      <c r="G49" s="7356"/>
      <c r="H49" s="7356"/>
      <c r="I49" s="7357"/>
      <c r="J49" s="7361"/>
      <c r="K49" s="7362"/>
      <c r="L49" s="7362"/>
      <c r="M49" s="7362"/>
      <c r="N49" s="7363"/>
      <c r="O49" s="7364"/>
      <c r="P49" s="7365"/>
      <c r="Q49" s="7366"/>
      <c r="R49" s="7370"/>
      <c r="S49" s="7371"/>
      <c r="T49" s="7371"/>
      <c r="U49" s="7371"/>
      <c r="V49" s="7372"/>
      <c r="W49" s="7370"/>
      <c r="X49" s="7371"/>
      <c r="Y49" s="7372"/>
      <c r="Z49" s="7345"/>
      <c r="AA49" s="7346"/>
      <c r="AB49" s="7346"/>
      <c r="AC49" s="7346"/>
      <c r="AD49" s="1303"/>
      <c r="AE49" s="1303"/>
      <c r="AF49" s="1303"/>
      <c r="AG49" s="1303"/>
      <c r="AH49" s="1303"/>
      <c r="AI49" s="1303"/>
      <c r="AJ49" s="1303"/>
      <c r="AK49" s="1303"/>
      <c r="AL49" s="1303"/>
      <c r="AM49" s="1303"/>
    </row>
    <row r="50" spans="1:43" ht="14.45" customHeight="1">
      <c r="A50" s="1303"/>
      <c r="B50" s="7353"/>
      <c r="C50" s="7353"/>
      <c r="D50" s="7353"/>
      <c r="E50" s="7354"/>
      <c r="F50" s="7358"/>
      <c r="G50" s="7359"/>
      <c r="H50" s="7359"/>
      <c r="I50" s="7360"/>
      <c r="J50" s="1328"/>
      <c r="K50" s="1329"/>
      <c r="L50" s="1329" t="s">
        <v>1089</v>
      </c>
      <c r="M50" s="7389"/>
      <c r="N50" s="7390"/>
      <c r="O50" s="7367"/>
      <c r="P50" s="7368"/>
      <c r="Q50" s="7369"/>
      <c r="R50" s="7373"/>
      <c r="S50" s="7374"/>
      <c r="T50" s="7374"/>
      <c r="U50" s="7374"/>
      <c r="V50" s="7375"/>
      <c r="W50" s="7373"/>
      <c r="X50" s="7374"/>
      <c r="Y50" s="7375"/>
      <c r="Z50" s="7376"/>
      <c r="AA50" s="7377"/>
      <c r="AB50" s="7377"/>
      <c r="AC50" s="7377"/>
      <c r="AD50" s="1303"/>
      <c r="AE50" s="1303"/>
      <c r="AF50" s="1303"/>
      <c r="AG50" s="1303"/>
      <c r="AH50" s="1303"/>
      <c r="AI50" s="1303"/>
      <c r="AJ50" s="1303"/>
      <c r="AK50" s="1303"/>
      <c r="AL50" s="1303"/>
      <c r="AM50" s="1303"/>
    </row>
    <row r="51" spans="1:43" ht="23.1" customHeight="1">
      <c r="A51" s="1303"/>
      <c r="B51" s="1303"/>
      <c r="C51" s="1303"/>
      <c r="D51" s="1330"/>
      <c r="E51" s="1330"/>
      <c r="F51" s="1330"/>
      <c r="G51" s="1330"/>
      <c r="H51" s="1330"/>
      <c r="I51" s="1330"/>
      <c r="J51" s="1330"/>
      <c r="K51" s="1330"/>
      <c r="L51" s="1330"/>
      <c r="M51" s="1330"/>
      <c r="N51" s="1330"/>
      <c r="O51" s="1330"/>
      <c r="P51" s="1330"/>
      <c r="Q51" s="1330"/>
      <c r="R51" s="1330"/>
      <c r="S51" s="1330"/>
      <c r="T51" s="1330"/>
      <c r="U51" s="1330"/>
      <c r="V51" s="1330"/>
      <c r="W51" s="1330"/>
      <c r="X51" s="1330"/>
      <c r="Y51" s="1330"/>
      <c r="Z51" s="1330"/>
      <c r="AA51" s="1330"/>
      <c r="AB51" s="7344" t="s">
        <v>1282</v>
      </c>
      <c r="AC51" s="7344"/>
      <c r="AD51" s="1330"/>
      <c r="AE51" s="1303"/>
      <c r="AF51" s="1303"/>
      <c r="AG51" s="1303"/>
      <c r="AH51" s="1303"/>
      <c r="AI51" s="1303"/>
      <c r="AJ51" s="1303"/>
      <c r="AK51" s="1303"/>
      <c r="AL51" s="1303"/>
      <c r="AM51" s="1303"/>
    </row>
    <row r="52" spans="1:43" ht="14.45" customHeight="1">
      <c r="A52" s="1303"/>
      <c r="B52" s="1303"/>
      <c r="C52" s="1303"/>
      <c r="D52" s="1303"/>
      <c r="E52" s="1303"/>
      <c r="F52" s="1303"/>
      <c r="G52" s="1303"/>
      <c r="H52" s="1303"/>
      <c r="I52" s="1303"/>
      <c r="J52" s="1303"/>
      <c r="K52" s="1303"/>
      <c r="L52" s="1331"/>
      <c r="M52" s="1303"/>
      <c r="N52" s="1303"/>
      <c r="O52" s="1303"/>
      <c r="P52" s="1303"/>
      <c r="Q52" s="1303"/>
      <c r="R52" s="1303"/>
      <c r="S52" s="1303"/>
      <c r="T52" s="1303"/>
      <c r="U52" s="1303"/>
      <c r="V52" s="1303"/>
      <c r="W52" s="1303"/>
      <c r="X52" s="1303"/>
      <c r="Y52" s="1303"/>
      <c r="Z52" s="1303"/>
      <c r="AA52" s="1303"/>
      <c r="AB52" s="1303"/>
      <c r="AC52" s="1303"/>
      <c r="AD52" s="1303"/>
      <c r="AE52" s="1303"/>
      <c r="AF52" s="1303"/>
      <c r="AG52" s="1303"/>
      <c r="AH52" s="1303"/>
      <c r="AI52" s="1303"/>
      <c r="AJ52" s="1303"/>
      <c r="AK52" s="1303"/>
      <c r="AL52" s="1303"/>
      <c r="AM52" s="1303"/>
    </row>
    <row r="53" spans="1:43">
      <c r="A53" s="1303"/>
      <c r="B53" s="1303"/>
      <c r="C53" s="1303"/>
      <c r="D53" s="1303"/>
      <c r="E53" s="1303"/>
      <c r="F53" s="1303"/>
      <c r="G53" s="1303"/>
      <c r="H53" s="1303"/>
      <c r="I53" s="1303"/>
      <c r="J53" s="1303"/>
      <c r="K53" s="1303"/>
      <c r="L53" s="1303"/>
      <c r="M53" s="1303"/>
      <c r="N53" s="1303"/>
      <c r="O53" s="1303"/>
      <c r="P53" s="1303"/>
      <c r="Q53" s="1303"/>
      <c r="R53" s="1303"/>
      <c r="S53" s="1303"/>
      <c r="T53" s="1303"/>
      <c r="U53" s="1303"/>
      <c r="V53" s="1303"/>
      <c r="W53" s="1303"/>
      <c r="X53" s="1303"/>
      <c r="Y53" s="1303"/>
      <c r="Z53" s="1303"/>
      <c r="AA53" s="1303"/>
      <c r="AB53" s="1303"/>
      <c r="AC53" s="1303"/>
      <c r="AD53" s="1303"/>
      <c r="AE53" s="1303"/>
      <c r="AF53" s="1303"/>
      <c r="AG53" s="1303"/>
      <c r="AH53" s="1303"/>
      <c r="AI53" s="1303"/>
      <c r="AJ53" s="1303"/>
      <c r="AK53" s="1303"/>
      <c r="AL53" s="1303"/>
      <c r="AM53" s="1303"/>
    </row>
    <row r="54" spans="1:43">
      <c r="A54" s="1303"/>
      <c r="B54" s="1303"/>
      <c r="C54" s="1303"/>
      <c r="D54" s="1303"/>
      <c r="E54" s="1303"/>
      <c r="F54" s="1303"/>
      <c r="G54" s="1303"/>
      <c r="H54" s="1303"/>
      <c r="I54" s="1303"/>
      <c r="J54" s="1303"/>
      <c r="K54" s="1303"/>
      <c r="L54" s="1303"/>
      <c r="M54" s="1303"/>
      <c r="N54" s="1303"/>
      <c r="O54" s="1303"/>
      <c r="P54" s="1303"/>
      <c r="Q54" s="1303"/>
      <c r="R54" s="1303"/>
      <c r="S54" s="1303"/>
      <c r="T54" s="1303"/>
      <c r="U54" s="1303"/>
      <c r="V54" s="1303"/>
      <c r="W54" s="1303"/>
      <c r="X54" s="1303"/>
      <c r="Y54" s="1303"/>
      <c r="Z54" s="1303"/>
      <c r="AA54" s="1303"/>
      <c r="AB54" s="1303"/>
      <c r="AC54" s="1303"/>
      <c r="AD54" s="1303"/>
      <c r="AE54" s="1303"/>
      <c r="AF54" s="1303"/>
      <c r="AG54" s="1303"/>
      <c r="AH54" s="1303"/>
      <c r="AI54" s="1303"/>
      <c r="AJ54" s="1303"/>
      <c r="AK54" s="1303"/>
      <c r="AL54" s="1303"/>
      <c r="AM54" s="1303"/>
      <c r="AN54" s="1297" t="s">
        <v>1090</v>
      </c>
      <c r="AO54" s="1298"/>
      <c r="AP54" s="1298"/>
      <c r="AQ54" s="1298"/>
    </row>
    <row r="55" spans="1:43">
      <c r="A55" s="1303"/>
      <c r="B55" s="1303"/>
      <c r="C55" s="1303"/>
      <c r="D55" s="1303"/>
      <c r="E55" s="1303"/>
      <c r="F55" s="1303"/>
      <c r="G55" s="1303"/>
      <c r="H55" s="1303"/>
      <c r="I55" s="1303"/>
      <c r="J55" s="1303"/>
      <c r="K55" s="1303"/>
      <c r="L55" s="1303"/>
      <c r="M55" s="1303"/>
      <c r="N55" s="1303"/>
      <c r="O55" s="1303"/>
      <c r="P55" s="1303"/>
      <c r="Q55" s="1303"/>
      <c r="R55" s="1303"/>
      <c r="S55" s="1303"/>
      <c r="T55" s="1303"/>
      <c r="U55" s="1303"/>
      <c r="V55" s="1303"/>
      <c r="W55" s="1303"/>
      <c r="X55" s="1303"/>
      <c r="Y55" s="1303"/>
      <c r="Z55" s="1303"/>
      <c r="AA55" s="1303"/>
      <c r="AB55" s="1303"/>
      <c r="AC55" s="1303"/>
      <c r="AD55" s="1303"/>
      <c r="AE55" s="1303"/>
      <c r="AF55" s="1303"/>
      <c r="AG55" s="1303"/>
      <c r="AH55" s="1303"/>
      <c r="AI55" s="1303"/>
      <c r="AJ55" s="1303"/>
      <c r="AK55" s="1303"/>
      <c r="AL55" s="1303"/>
      <c r="AM55" s="1303"/>
      <c r="AN55" s="1299" t="s">
        <v>1077</v>
      </c>
      <c r="AO55" s="1298"/>
      <c r="AP55" s="1298"/>
      <c r="AQ55" s="1298"/>
    </row>
    <row r="56" spans="1:43">
      <c r="A56" s="1303"/>
      <c r="B56" s="1303"/>
      <c r="C56" s="1303"/>
      <c r="D56" s="1303"/>
      <c r="E56" s="1303"/>
      <c r="F56" s="1303"/>
      <c r="G56" s="1303"/>
      <c r="H56" s="1303"/>
      <c r="I56" s="1303"/>
      <c r="J56" s="1303"/>
      <c r="K56" s="1303"/>
      <c r="L56" s="1303"/>
      <c r="M56" s="1303"/>
      <c r="N56" s="1303"/>
      <c r="O56" s="1303"/>
      <c r="P56" s="1303"/>
      <c r="Q56" s="1303"/>
      <c r="R56" s="1303"/>
      <c r="S56" s="1303"/>
      <c r="T56" s="1303"/>
      <c r="U56" s="1303"/>
      <c r="V56" s="1303"/>
      <c r="W56" s="1303"/>
      <c r="X56" s="1303"/>
      <c r="Y56" s="1303"/>
      <c r="Z56" s="1303"/>
      <c r="AA56" s="1303"/>
      <c r="AB56" s="1303"/>
      <c r="AC56" s="1303"/>
      <c r="AD56" s="1303"/>
      <c r="AE56" s="1303"/>
      <c r="AF56" s="1303"/>
      <c r="AG56" s="1303"/>
      <c r="AH56" s="1303"/>
      <c r="AI56" s="1303"/>
      <c r="AJ56" s="1303"/>
      <c r="AK56" s="1303"/>
      <c r="AL56" s="1303"/>
      <c r="AM56" s="1303"/>
      <c r="AN56" s="1300" t="s">
        <v>1091</v>
      </c>
      <c r="AO56" s="1298"/>
      <c r="AP56" s="1298"/>
      <c r="AQ56" s="1298"/>
    </row>
    <row r="57" spans="1:43">
      <c r="A57" s="1303"/>
      <c r="B57" s="1303"/>
      <c r="C57" s="1303"/>
      <c r="D57" s="1303"/>
      <c r="E57" s="1303"/>
      <c r="F57" s="1303"/>
      <c r="G57" s="1303"/>
      <c r="H57" s="1303"/>
      <c r="I57" s="1303"/>
      <c r="J57" s="1303"/>
      <c r="K57" s="1303"/>
      <c r="L57" s="1303"/>
      <c r="M57" s="1303"/>
      <c r="N57" s="1303"/>
      <c r="O57" s="1303"/>
      <c r="P57" s="1303"/>
      <c r="Q57" s="1303"/>
      <c r="R57" s="1303"/>
      <c r="S57" s="1303"/>
      <c r="T57" s="1303"/>
      <c r="U57" s="1303"/>
      <c r="V57" s="1303"/>
      <c r="W57" s="1303"/>
      <c r="X57" s="1303"/>
      <c r="Y57" s="1303"/>
      <c r="Z57" s="1303"/>
      <c r="AA57" s="1303"/>
      <c r="AB57" s="1303"/>
      <c r="AC57" s="1303"/>
      <c r="AD57" s="1303"/>
      <c r="AE57" s="1303"/>
      <c r="AF57" s="1303"/>
      <c r="AG57" s="1303"/>
      <c r="AH57" s="1303"/>
      <c r="AI57" s="1303"/>
      <c r="AJ57" s="1303"/>
      <c r="AK57" s="1303"/>
      <c r="AL57" s="1303"/>
      <c r="AM57" s="1303"/>
      <c r="AO57" s="1298"/>
      <c r="AP57" s="1298"/>
      <c r="AQ57" s="1298"/>
    </row>
    <row r="58" spans="1:43">
      <c r="A58" s="1303"/>
      <c r="B58" s="1303"/>
      <c r="C58" s="1303"/>
      <c r="D58" s="1303"/>
      <c r="E58" s="1303"/>
      <c r="F58" s="1303"/>
      <c r="G58" s="1303"/>
      <c r="H58" s="1303"/>
      <c r="I58" s="1303"/>
      <c r="J58" s="1303"/>
      <c r="K58" s="1303"/>
      <c r="L58" s="1303"/>
      <c r="M58" s="1303"/>
      <c r="N58" s="1303"/>
      <c r="O58" s="1303"/>
      <c r="P58" s="1303"/>
      <c r="Q58" s="1303"/>
      <c r="R58" s="1303"/>
      <c r="S58" s="1303"/>
      <c r="T58" s="1303"/>
      <c r="U58" s="1303"/>
      <c r="V58" s="1303"/>
      <c r="W58" s="1303"/>
      <c r="X58" s="1303"/>
      <c r="Y58" s="1303"/>
      <c r="Z58" s="1303"/>
      <c r="AA58" s="1303"/>
      <c r="AB58" s="1303"/>
      <c r="AC58" s="1303"/>
      <c r="AD58" s="1303"/>
      <c r="AE58" s="1303"/>
      <c r="AF58" s="1303"/>
      <c r="AG58" s="1303"/>
      <c r="AH58" s="1303"/>
      <c r="AI58" s="1303"/>
      <c r="AJ58" s="1303"/>
      <c r="AK58" s="1303"/>
      <c r="AL58" s="1303"/>
      <c r="AM58" s="1303"/>
      <c r="AO58" s="1298"/>
      <c r="AP58" s="1298"/>
      <c r="AQ58" s="1298"/>
    </row>
    <row r="59" spans="1:43">
      <c r="A59" s="1303"/>
      <c r="B59" s="1303"/>
      <c r="C59" s="1303"/>
      <c r="D59" s="1303"/>
      <c r="E59" s="1303"/>
      <c r="F59" s="1303"/>
      <c r="G59" s="1303"/>
      <c r="H59" s="1303"/>
      <c r="I59" s="1303"/>
      <c r="J59" s="1303"/>
      <c r="K59" s="1303"/>
      <c r="L59" s="1303"/>
      <c r="M59" s="1303"/>
      <c r="N59" s="1303"/>
      <c r="O59" s="1303"/>
      <c r="P59" s="1303"/>
      <c r="Q59" s="1303"/>
      <c r="R59" s="1303"/>
      <c r="S59" s="1303"/>
      <c r="T59" s="1303"/>
      <c r="U59" s="1303"/>
      <c r="V59" s="1303"/>
      <c r="W59" s="1303"/>
      <c r="X59" s="1303"/>
      <c r="Y59" s="1303"/>
      <c r="Z59" s="1303"/>
      <c r="AA59" s="1303"/>
      <c r="AB59" s="1303"/>
      <c r="AC59" s="1303"/>
      <c r="AD59" s="1303"/>
      <c r="AE59" s="1303"/>
      <c r="AF59" s="1303"/>
      <c r="AG59" s="1303"/>
      <c r="AH59" s="1303"/>
      <c r="AI59" s="1303"/>
      <c r="AJ59" s="1303"/>
      <c r="AK59" s="1303"/>
      <c r="AL59" s="1303"/>
      <c r="AM59" s="1303"/>
      <c r="AO59" s="1298"/>
      <c r="AP59" s="1298"/>
      <c r="AQ59" s="1298"/>
    </row>
    <row r="60" spans="1:43">
      <c r="A60" s="1303"/>
      <c r="B60" s="1303"/>
      <c r="C60" s="1303"/>
      <c r="D60" s="1303"/>
      <c r="E60" s="1303"/>
      <c r="F60" s="1303"/>
      <c r="G60" s="1303"/>
      <c r="H60" s="1303"/>
      <c r="I60" s="1303"/>
      <c r="J60" s="1303"/>
      <c r="K60" s="1303"/>
      <c r="L60" s="1303"/>
      <c r="M60" s="1303"/>
      <c r="N60" s="1303"/>
      <c r="O60" s="1303"/>
      <c r="P60" s="1303"/>
      <c r="Q60" s="1303"/>
      <c r="R60" s="1303"/>
      <c r="S60" s="1303"/>
      <c r="T60" s="1303"/>
      <c r="U60" s="1303"/>
      <c r="V60" s="1303"/>
      <c r="W60" s="1303"/>
      <c r="X60" s="1303"/>
      <c r="Y60" s="1303"/>
      <c r="Z60" s="1303"/>
      <c r="AA60" s="1303"/>
      <c r="AB60" s="1303"/>
      <c r="AC60" s="1303"/>
      <c r="AD60" s="1303"/>
      <c r="AE60" s="1303"/>
      <c r="AF60" s="1303"/>
      <c r="AG60" s="1303"/>
      <c r="AH60" s="1303"/>
      <c r="AI60" s="1303"/>
      <c r="AJ60" s="1303"/>
      <c r="AK60" s="1303"/>
      <c r="AL60" s="1303"/>
      <c r="AM60" s="1303"/>
      <c r="AO60" s="1298"/>
      <c r="AP60" s="1298"/>
      <c r="AQ60" s="1298"/>
    </row>
    <row r="61" spans="1:43">
      <c r="A61" s="1332"/>
      <c r="B61" s="1332"/>
      <c r="C61" s="1332"/>
      <c r="D61" s="1332"/>
      <c r="E61" s="1332"/>
      <c r="F61" s="1332"/>
      <c r="G61" s="1332"/>
      <c r="H61" s="1332"/>
      <c r="I61" s="1332"/>
      <c r="J61" s="1332"/>
      <c r="K61" s="1332"/>
      <c r="L61" s="1332"/>
      <c r="M61" s="1332"/>
      <c r="N61" s="1332"/>
      <c r="O61" s="1332"/>
      <c r="P61" s="1332"/>
      <c r="Q61" s="1332"/>
      <c r="R61" s="1332"/>
      <c r="S61" s="1332"/>
      <c r="T61" s="1332"/>
      <c r="U61" s="1332"/>
      <c r="V61" s="1332"/>
      <c r="W61" s="1332"/>
      <c r="X61" s="1332"/>
      <c r="Y61" s="1332"/>
      <c r="Z61" s="1332"/>
      <c r="AA61" s="1332"/>
      <c r="AB61" s="1332"/>
      <c r="AC61" s="1332"/>
      <c r="AD61" s="1332"/>
      <c r="AE61" s="1332"/>
      <c r="AF61" s="1332"/>
      <c r="AG61" s="1332"/>
      <c r="AH61" s="1332"/>
      <c r="AI61" s="1332"/>
      <c r="AJ61" s="1332"/>
      <c r="AK61" s="1332"/>
      <c r="AL61" s="1332"/>
      <c r="AM61" s="1332"/>
    </row>
    <row r="62" spans="1:43">
      <c r="A62" s="1332"/>
      <c r="B62" s="1332"/>
      <c r="C62" s="1332"/>
      <c r="D62" s="1332"/>
      <c r="E62" s="1332"/>
      <c r="F62" s="1332"/>
      <c r="G62" s="1332"/>
      <c r="H62" s="1332"/>
      <c r="I62" s="1332"/>
      <c r="J62" s="1332"/>
      <c r="K62" s="1332"/>
      <c r="L62" s="1332"/>
      <c r="M62" s="1332"/>
      <c r="N62" s="1332"/>
      <c r="O62" s="1332"/>
      <c r="P62" s="1332"/>
      <c r="Q62" s="1332"/>
      <c r="R62" s="1332"/>
      <c r="S62" s="1332"/>
      <c r="T62" s="1332"/>
      <c r="U62" s="1332"/>
      <c r="V62" s="1332"/>
      <c r="W62" s="1332"/>
      <c r="X62" s="1332"/>
      <c r="Y62" s="1332"/>
      <c r="Z62" s="1332"/>
      <c r="AA62" s="1332"/>
      <c r="AB62" s="1332"/>
      <c r="AC62" s="1332"/>
      <c r="AD62" s="1332"/>
      <c r="AE62" s="1332"/>
      <c r="AF62" s="1332"/>
      <c r="AG62" s="1332"/>
      <c r="AH62" s="1332"/>
      <c r="AI62" s="1332"/>
      <c r="AJ62" s="1332"/>
      <c r="AK62" s="1332"/>
      <c r="AL62" s="1332"/>
      <c r="AM62" s="1332"/>
    </row>
    <row r="63" spans="1:43">
      <c r="A63" s="1332"/>
      <c r="B63" s="1332"/>
      <c r="C63" s="1332"/>
      <c r="D63" s="1332"/>
      <c r="E63" s="1332"/>
      <c r="F63" s="1332"/>
      <c r="G63" s="1332"/>
      <c r="H63" s="1332"/>
      <c r="I63" s="1332"/>
      <c r="J63" s="1332"/>
      <c r="K63" s="1332"/>
      <c r="L63" s="1332"/>
      <c r="M63" s="1332"/>
      <c r="N63" s="1332"/>
      <c r="O63" s="1332"/>
      <c r="P63" s="1332"/>
      <c r="Q63" s="1332"/>
      <c r="R63" s="1332"/>
      <c r="S63" s="1332"/>
      <c r="T63" s="1332"/>
      <c r="U63" s="1332"/>
      <c r="V63" s="1332"/>
      <c r="W63" s="1332"/>
      <c r="X63" s="1332"/>
      <c r="Y63" s="1332"/>
      <c r="Z63" s="1332"/>
      <c r="AA63" s="1332"/>
      <c r="AB63" s="1332"/>
      <c r="AC63" s="1332"/>
      <c r="AD63" s="1332"/>
      <c r="AE63" s="1332"/>
      <c r="AF63" s="1332"/>
      <c r="AG63" s="1332"/>
      <c r="AH63" s="1332"/>
      <c r="AI63" s="1332"/>
      <c r="AJ63" s="1332"/>
      <c r="AK63" s="1332"/>
      <c r="AL63" s="1332"/>
      <c r="AM63" s="1332"/>
    </row>
    <row r="64" spans="1:43">
      <c r="A64" s="1332"/>
      <c r="B64" s="1332"/>
      <c r="C64" s="1332"/>
      <c r="D64" s="1332"/>
      <c r="E64" s="1332"/>
      <c r="F64" s="1332"/>
      <c r="G64" s="1332"/>
      <c r="H64" s="1332"/>
      <c r="I64" s="1332"/>
      <c r="J64" s="1332"/>
      <c r="K64" s="1332"/>
      <c r="L64" s="1332"/>
      <c r="M64" s="1332"/>
      <c r="N64" s="1332"/>
      <c r="O64" s="1332"/>
      <c r="P64" s="1332"/>
      <c r="Q64" s="1332"/>
      <c r="R64" s="1332"/>
      <c r="S64" s="1332"/>
      <c r="T64" s="1332"/>
      <c r="U64" s="1332"/>
      <c r="V64" s="1332"/>
      <c r="W64" s="1332"/>
      <c r="X64" s="1332"/>
      <c r="Y64" s="1332"/>
      <c r="Z64" s="1332"/>
      <c r="AA64" s="1332"/>
      <c r="AB64" s="1332"/>
      <c r="AC64" s="1332"/>
      <c r="AD64" s="1332"/>
      <c r="AE64" s="1332"/>
      <c r="AF64" s="1332"/>
      <c r="AG64" s="1332"/>
      <c r="AH64" s="1332"/>
      <c r="AI64" s="1332"/>
      <c r="AJ64" s="1332"/>
      <c r="AK64" s="1332"/>
      <c r="AL64" s="1332"/>
      <c r="AM64" s="1332"/>
    </row>
    <row r="65" spans="1:39">
      <c r="A65" s="1332"/>
      <c r="B65" s="1332"/>
      <c r="C65" s="1332"/>
      <c r="D65" s="1332"/>
      <c r="E65" s="1332"/>
      <c r="F65" s="1332"/>
      <c r="G65" s="1332"/>
      <c r="H65" s="1332"/>
      <c r="I65" s="1332"/>
      <c r="J65" s="1332"/>
      <c r="K65" s="1332"/>
      <c r="L65" s="1332"/>
      <c r="M65" s="1332"/>
      <c r="N65" s="1332"/>
      <c r="O65" s="1332"/>
      <c r="P65" s="1332"/>
      <c r="Q65" s="1332"/>
      <c r="R65" s="1332"/>
      <c r="S65" s="1332"/>
      <c r="T65" s="1332"/>
      <c r="U65" s="1332"/>
      <c r="V65" s="1332"/>
      <c r="W65" s="1332"/>
      <c r="X65" s="1332"/>
      <c r="Y65" s="1332"/>
      <c r="Z65" s="1332"/>
      <c r="AA65" s="1332"/>
      <c r="AB65" s="1332"/>
      <c r="AC65" s="1332"/>
      <c r="AD65" s="1332"/>
      <c r="AE65" s="1332"/>
      <c r="AF65" s="1332"/>
      <c r="AG65" s="1332"/>
      <c r="AH65" s="1332"/>
      <c r="AI65" s="1332"/>
      <c r="AJ65" s="1332"/>
      <c r="AK65" s="1332"/>
      <c r="AL65" s="1332"/>
      <c r="AM65" s="1332"/>
    </row>
    <row r="66" spans="1:39">
      <c r="A66" s="1332"/>
      <c r="B66" s="1332"/>
      <c r="C66" s="1332"/>
      <c r="D66" s="1332"/>
      <c r="E66" s="1332"/>
      <c r="F66" s="1332"/>
      <c r="G66" s="1332"/>
      <c r="H66" s="1332"/>
      <c r="I66" s="1332"/>
      <c r="J66" s="1332"/>
      <c r="K66" s="1332"/>
      <c r="L66" s="1332"/>
      <c r="M66" s="1332"/>
      <c r="N66" s="1332"/>
      <c r="O66" s="1332"/>
      <c r="P66" s="1332"/>
      <c r="Q66" s="1332"/>
      <c r="R66" s="1332"/>
      <c r="S66" s="1332"/>
      <c r="T66" s="1332"/>
      <c r="U66" s="1332"/>
      <c r="V66" s="1332"/>
      <c r="W66" s="1332"/>
      <c r="X66" s="1332"/>
      <c r="Y66" s="1332"/>
      <c r="Z66" s="1332"/>
      <c r="AA66" s="1332"/>
      <c r="AB66" s="1332"/>
      <c r="AC66" s="1332"/>
      <c r="AD66" s="1332"/>
      <c r="AE66" s="1332"/>
      <c r="AF66" s="1332"/>
      <c r="AG66" s="1332"/>
      <c r="AH66" s="1332"/>
      <c r="AI66" s="1332"/>
      <c r="AJ66" s="1332"/>
      <c r="AK66" s="1332"/>
      <c r="AL66" s="1332"/>
      <c r="AM66" s="1332"/>
    </row>
    <row r="67" spans="1:39">
      <c r="A67" s="1332"/>
      <c r="B67" s="1332"/>
      <c r="C67" s="1332"/>
      <c r="D67" s="1332"/>
      <c r="E67" s="1332"/>
      <c r="F67" s="1332"/>
      <c r="G67" s="1332"/>
      <c r="H67" s="1332"/>
      <c r="I67" s="1332"/>
      <c r="J67" s="1332"/>
      <c r="K67" s="1332"/>
      <c r="L67" s="1332"/>
      <c r="M67" s="1332"/>
      <c r="N67" s="1332"/>
      <c r="O67" s="1332"/>
      <c r="P67" s="1332"/>
      <c r="Q67" s="1332"/>
      <c r="R67" s="1332"/>
      <c r="S67" s="1332"/>
      <c r="T67" s="1332"/>
      <c r="U67" s="1332"/>
      <c r="V67" s="1332"/>
      <c r="W67" s="1332"/>
      <c r="X67" s="1332"/>
      <c r="Y67" s="1332"/>
      <c r="Z67" s="1332"/>
      <c r="AA67" s="1332"/>
      <c r="AB67" s="1332"/>
      <c r="AC67" s="1332"/>
      <c r="AD67" s="1332"/>
      <c r="AE67" s="1332"/>
      <c r="AF67" s="1332"/>
      <c r="AG67" s="1332"/>
      <c r="AH67" s="1332"/>
      <c r="AI67" s="1332"/>
      <c r="AJ67" s="1332"/>
      <c r="AK67" s="1332"/>
      <c r="AL67" s="1332"/>
      <c r="AM67" s="1332"/>
    </row>
    <row r="68" spans="1:39">
      <c r="A68" s="1332"/>
      <c r="B68" s="1332"/>
      <c r="C68" s="1332"/>
      <c r="D68" s="1332"/>
      <c r="E68" s="1332"/>
      <c r="F68" s="1332"/>
      <c r="G68" s="1332"/>
      <c r="H68" s="1332"/>
      <c r="I68" s="1332"/>
      <c r="J68" s="1332"/>
      <c r="K68" s="1332"/>
      <c r="L68" s="1332"/>
      <c r="M68" s="1332"/>
      <c r="N68" s="1332"/>
      <c r="O68" s="1332"/>
      <c r="P68" s="1332"/>
      <c r="Q68" s="1332"/>
      <c r="R68" s="1332"/>
      <c r="S68" s="1332"/>
      <c r="T68" s="1332"/>
      <c r="U68" s="1332"/>
      <c r="V68" s="1332"/>
      <c r="W68" s="1332"/>
      <c r="X68" s="1332"/>
      <c r="Y68" s="1332"/>
      <c r="Z68" s="1332"/>
      <c r="AA68" s="1332"/>
      <c r="AB68" s="1332"/>
      <c r="AC68" s="1332"/>
      <c r="AD68" s="1332"/>
      <c r="AE68" s="1332"/>
      <c r="AF68" s="1332"/>
      <c r="AG68" s="1332"/>
      <c r="AH68" s="1332"/>
      <c r="AI68" s="1332"/>
      <c r="AJ68" s="1332"/>
      <c r="AK68" s="1332"/>
      <c r="AL68" s="1332"/>
      <c r="AM68" s="1332"/>
    </row>
    <row r="69" spans="1:39">
      <c r="A69" s="1332"/>
      <c r="B69" s="1332"/>
      <c r="C69" s="1332"/>
      <c r="D69" s="1332"/>
      <c r="E69" s="1332"/>
      <c r="F69" s="1332"/>
      <c r="G69" s="1332"/>
      <c r="H69" s="1332"/>
      <c r="I69" s="1332"/>
      <c r="J69" s="1332"/>
      <c r="K69" s="1332"/>
      <c r="L69" s="1332"/>
      <c r="M69" s="1332"/>
      <c r="N69" s="1332"/>
      <c r="O69" s="1332"/>
      <c r="P69" s="1332"/>
      <c r="Q69" s="1332"/>
      <c r="R69" s="1332"/>
      <c r="S69" s="1332"/>
      <c r="T69" s="1332"/>
      <c r="U69" s="1332"/>
      <c r="V69" s="1332"/>
      <c r="W69" s="1332"/>
      <c r="X69" s="1332"/>
      <c r="Y69" s="1332"/>
      <c r="Z69" s="1332"/>
      <c r="AA69" s="1332"/>
      <c r="AB69" s="1332"/>
      <c r="AC69" s="1332"/>
      <c r="AD69" s="1332"/>
      <c r="AE69" s="1332"/>
      <c r="AF69" s="1332"/>
      <c r="AG69" s="1332"/>
      <c r="AH69" s="1332"/>
      <c r="AI69" s="1332"/>
      <c r="AJ69" s="1332"/>
      <c r="AK69" s="1332"/>
      <c r="AL69" s="1332"/>
      <c r="AM69" s="1332"/>
    </row>
    <row r="70" spans="1:39">
      <c r="A70" s="1332"/>
      <c r="B70" s="1332"/>
      <c r="C70" s="1332"/>
      <c r="D70" s="1332"/>
      <c r="E70" s="1332"/>
      <c r="F70" s="1332"/>
      <c r="G70" s="1332"/>
      <c r="H70" s="1332"/>
      <c r="I70" s="1332"/>
      <c r="J70" s="1332"/>
      <c r="K70" s="1332"/>
      <c r="L70" s="1332"/>
      <c r="M70" s="1332"/>
      <c r="N70" s="1332"/>
      <c r="O70" s="1332"/>
      <c r="P70" s="1332"/>
      <c r="Q70" s="1332"/>
      <c r="R70" s="1332"/>
      <c r="S70" s="1332"/>
      <c r="T70" s="1332"/>
      <c r="U70" s="1332"/>
      <c r="V70" s="1332"/>
      <c r="W70" s="1332"/>
      <c r="X70" s="1332"/>
      <c r="Y70" s="1332"/>
      <c r="Z70" s="1332"/>
      <c r="AA70" s="1332"/>
      <c r="AB70" s="1332"/>
      <c r="AC70" s="1332"/>
      <c r="AD70" s="1332"/>
      <c r="AE70" s="1332"/>
      <c r="AF70" s="1332"/>
      <c r="AG70" s="1332"/>
      <c r="AH70" s="1332"/>
      <c r="AI70" s="1332"/>
      <c r="AJ70" s="1332"/>
      <c r="AK70" s="1332"/>
      <c r="AL70" s="1332"/>
      <c r="AM70" s="1332"/>
    </row>
  </sheetData>
  <mergeCells count="206">
    <mergeCell ref="I2:M2"/>
    <mergeCell ref="N2:O2"/>
    <mergeCell ref="P2:U2"/>
    <mergeCell ref="V2:W2"/>
    <mergeCell ref="M4:O4"/>
    <mergeCell ref="P4:AB4"/>
    <mergeCell ref="A8:A10"/>
    <mergeCell ref="C8:D9"/>
    <mergeCell ref="G8:H9"/>
    <mergeCell ref="K8:M9"/>
    <mergeCell ref="P8:P9"/>
    <mergeCell ref="S8:U8"/>
    <mergeCell ref="M5:O6"/>
    <mergeCell ref="P5:AB6"/>
    <mergeCell ref="A6:B7"/>
    <mergeCell ref="C6:C7"/>
    <mergeCell ref="D6:D7"/>
    <mergeCell ref="E6:G7"/>
    <mergeCell ref="H6:H7"/>
    <mergeCell ref="X8:X9"/>
    <mergeCell ref="AA8:AB9"/>
    <mergeCell ref="AD8:AD45"/>
    <mergeCell ref="R9:S9"/>
    <mergeCell ref="U9:V9"/>
    <mergeCell ref="B10:E12"/>
    <mergeCell ref="F10:I12"/>
    <mergeCell ref="J10:N11"/>
    <mergeCell ref="T10:U10"/>
    <mergeCell ref="O11:Q12"/>
    <mergeCell ref="R11:V12"/>
    <mergeCell ref="W11:Y12"/>
    <mergeCell ref="Z11:AA12"/>
    <mergeCell ref="AB11:AC12"/>
    <mergeCell ref="M12:N12"/>
    <mergeCell ref="B13:E14"/>
    <mergeCell ref="F13:I14"/>
    <mergeCell ref="J13:N13"/>
    <mergeCell ref="O13:Q14"/>
    <mergeCell ref="R13:V14"/>
    <mergeCell ref="W13:Y14"/>
    <mergeCell ref="Z13:AA14"/>
    <mergeCell ref="AB13:AC14"/>
    <mergeCell ref="M14:N14"/>
    <mergeCell ref="B15:E16"/>
    <mergeCell ref="F15:I16"/>
    <mergeCell ref="J15:N15"/>
    <mergeCell ref="O15:Q16"/>
    <mergeCell ref="R15:V16"/>
    <mergeCell ref="W15:Y16"/>
    <mergeCell ref="Z15:AA16"/>
    <mergeCell ref="AB15:AC16"/>
    <mergeCell ref="M16:N16"/>
    <mergeCell ref="B17:E18"/>
    <mergeCell ref="F17:I18"/>
    <mergeCell ref="J17:N17"/>
    <mergeCell ref="O17:Q18"/>
    <mergeCell ref="R17:V18"/>
    <mergeCell ref="W17:Y18"/>
    <mergeCell ref="Z17:AA18"/>
    <mergeCell ref="M20:N20"/>
    <mergeCell ref="B21:E22"/>
    <mergeCell ref="F21:I22"/>
    <mergeCell ref="J21:N21"/>
    <mergeCell ref="O21:Q22"/>
    <mergeCell ref="R21:V22"/>
    <mergeCell ref="AB17:AC18"/>
    <mergeCell ref="M18:N18"/>
    <mergeCell ref="B19:E20"/>
    <mergeCell ref="F19:I20"/>
    <mergeCell ref="J19:N19"/>
    <mergeCell ref="O19:Q20"/>
    <mergeCell ref="R19:V20"/>
    <mergeCell ref="W19:Y20"/>
    <mergeCell ref="Z19:AA20"/>
    <mergeCell ref="AB19:AC20"/>
    <mergeCell ref="W21:Y22"/>
    <mergeCell ref="Z21:AA22"/>
    <mergeCell ref="AB21:AC22"/>
    <mergeCell ref="M22:N22"/>
    <mergeCell ref="B23:E24"/>
    <mergeCell ref="F23:I24"/>
    <mergeCell ref="J23:N23"/>
    <mergeCell ref="O23:Q24"/>
    <mergeCell ref="R23:V24"/>
    <mergeCell ref="W23:Y24"/>
    <mergeCell ref="Z23:AA24"/>
    <mergeCell ref="AB23:AC24"/>
    <mergeCell ref="M24:N24"/>
    <mergeCell ref="AB25:AC26"/>
    <mergeCell ref="M26:N26"/>
    <mergeCell ref="B27:E28"/>
    <mergeCell ref="F27:I28"/>
    <mergeCell ref="J27:N27"/>
    <mergeCell ref="O27:Q28"/>
    <mergeCell ref="R27:V28"/>
    <mergeCell ref="W27:Y28"/>
    <mergeCell ref="Z27:AA28"/>
    <mergeCell ref="AB27:AC28"/>
    <mergeCell ref="B25:E26"/>
    <mergeCell ref="F25:I26"/>
    <mergeCell ref="J25:N25"/>
    <mergeCell ref="O25:Q26"/>
    <mergeCell ref="R25:V26"/>
    <mergeCell ref="W25:Y26"/>
    <mergeCell ref="Z25:AA26"/>
    <mergeCell ref="M28:N28"/>
    <mergeCell ref="AB29:AC30"/>
    <mergeCell ref="M30:N30"/>
    <mergeCell ref="B31:E32"/>
    <mergeCell ref="F31:I32"/>
    <mergeCell ref="J31:N31"/>
    <mergeCell ref="O31:Q32"/>
    <mergeCell ref="R31:V32"/>
    <mergeCell ref="W31:Y32"/>
    <mergeCell ref="Z31:AA32"/>
    <mergeCell ref="AB31:AC32"/>
    <mergeCell ref="M32:N32"/>
    <mergeCell ref="B29:E30"/>
    <mergeCell ref="F29:I30"/>
    <mergeCell ref="J29:N29"/>
    <mergeCell ref="O29:Q30"/>
    <mergeCell ref="R29:V30"/>
    <mergeCell ref="W29:Y30"/>
    <mergeCell ref="Z29:AA30"/>
    <mergeCell ref="AB33:AC34"/>
    <mergeCell ref="M34:N34"/>
    <mergeCell ref="B35:E36"/>
    <mergeCell ref="F35:I36"/>
    <mergeCell ref="J35:N35"/>
    <mergeCell ref="O35:Q36"/>
    <mergeCell ref="R35:V36"/>
    <mergeCell ref="W35:Y36"/>
    <mergeCell ref="Z35:AA36"/>
    <mergeCell ref="AB35:AC36"/>
    <mergeCell ref="B33:E34"/>
    <mergeCell ref="F33:I34"/>
    <mergeCell ref="J33:N33"/>
    <mergeCell ref="O33:Q34"/>
    <mergeCell ref="R33:V34"/>
    <mergeCell ref="W33:Y34"/>
    <mergeCell ref="Z33:AA34"/>
    <mergeCell ref="M36:N36"/>
    <mergeCell ref="AB37:AC38"/>
    <mergeCell ref="M38:N38"/>
    <mergeCell ref="B39:E40"/>
    <mergeCell ref="F39:I40"/>
    <mergeCell ref="J39:N39"/>
    <mergeCell ref="O39:Q40"/>
    <mergeCell ref="R39:V40"/>
    <mergeCell ref="W39:Y40"/>
    <mergeCell ref="Z39:AA40"/>
    <mergeCell ref="AB39:AC40"/>
    <mergeCell ref="M40:N40"/>
    <mergeCell ref="B37:E38"/>
    <mergeCell ref="F37:I38"/>
    <mergeCell ref="J37:N37"/>
    <mergeCell ref="O37:Q38"/>
    <mergeCell ref="R37:V38"/>
    <mergeCell ref="W37:Y38"/>
    <mergeCell ref="Z37:AA38"/>
    <mergeCell ref="AB41:AC42"/>
    <mergeCell ref="M42:N42"/>
    <mergeCell ref="B43:E44"/>
    <mergeCell ref="F43:I44"/>
    <mergeCell ref="J43:N43"/>
    <mergeCell ref="O43:Q44"/>
    <mergeCell ref="R43:V44"/>
    <mergeCell ref="W43:Y44"/>
    <mergeCell ref="Z43:AA44"/>
    <mergeCell ref="AB43:AC44"/>
    <mergeCell ref="B41:E42"/>
    <mergeCell ref="F41:I42"/>
    <mergeCell ref="J41:N41"/>
    <mergeCell ref="O41:Q42"/>
    <mergeCell ref="R41:V42"/>
    <mergeCell ref="W41:Y42"/>
    <mergeCell ref="Z41:AA42"/>
    <mergeCell ref="M44:N44"/>
    <mergeCell ref="AB45:AC46"/>
    <mergeCell ref="M46:N46"/>
    <mergeCell ref="B47:E48"/>
    <mergeCell ref="F47:I48"/>
    <mergeCell ref="J47:N47"/>
    <mergeCell ref="O47:Q48"/>
    <mergeCell ref="R47:V48"/>
    <mergeCell ref="W47:Y48"/>
    <mergeCell ref="AB49:AC50"/>
    <mergeCell ref="M50:N50"/>
    <mergeCell ref="B45:E46"/>
    <mergeCell ref="F45:I46"/>
    <mergeCell ref="J45:N45"/>
    <mergeCell ref="O45:Q46"/>
    <mergeCell ref="R45:V46"/>
    <mergeCell ref="W45:Y46"/>
    <mergeCell ref="Z45:AA46"/>
    <mergeCell ref="AB51:AC51"/>
    <mergeCell ref="Z47:AA48"/>
    <mergeCell ref="AB47:AC48"/>
    <mergeCell ref="M48:N48"/>
    <mergeCell ref="B49:E50"/>
    <mergeCell ref="F49:I50"/>
    <mergeCell ref="J49:N49"/>
    <mergeCell ref="O49:Q50"/>
    <mergeCell ref="R49:V50"/>
    <mergeCell ref="W49:Y50"/>
    <mergeCell ref="Z49:AA50"/>
  </mergeCells>
  <phoneticPr fontId="12"/>
  <dataValidations count="1">
    <dataValidation type="list" allowBlank="1" showInputMessage="1" showErrorMessage="1" sqref="A8:A10">
      <formula1>$AN$55:$AN$56</formula1>
    </dataValidation>
  </dataValidations>
  <printOptions horizontalCentered="1" verticalCentered="1"/>
  <pageMargins left="0" right="0" top="0" bottom="0" header="0" footer="0"/>
  <pageSetup paperSize="9" scale="86" orientation="portrait" blackAndWhite="1" verticalDpi="18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19</vt:i4>
      </vt:variant>
    </vt:vector>
  </HeadingPairs>
  <TitlesOfParts>
    <vt:vector size="36" baseType="lpstr">
      <vt:lpstr>申告書1入力用</vt:lpstr>
      <vt:lpstr>1-OCR</vt:lpstr>
      <vt:lpstr>1-OCR控</vt:lpstr>
      <vt:lpstr>2-入力用</vt:lpstr>
      <vt:lpstr>2-OCR</vt:lpstr>
      <vt:lpstr>2-OCR控</vt:lpstr>
      <vt:lpstr>分離第三表入力用</vt:lpstr>
      <vt:lpstr>分離 OCR</vt:lpstr>
      <vt:lpstr>株式譲渡一面</vt:lpstr>
      <vt:lpstr>二面</vt:lpstr>
      <vt:lpstr>株式損失Ⅰ面</vt:lpstr>
      <vt:lpstr>Ⅱ面</vt:lpstr>
      <vt:lpstr>土地譲渡１面</vt:lpstr>
      <vt:lpstr>2面</vt:lpstr>
      <vt:lpstr>3面</vt:lpstr>
      <vt:lpstr>4面</vt:lpstr>
      <vt:lpstr>所得の内訳書</vt:lpstr>
      <vt:lpstr>分離第三表入力用!___KZ1</vt:lpstr>
      <vt:lpstr>分離第三表入力用!___KZ2</vt:lpstr>
      <vt:lpstr>'1-OCR'!Print_Area</vt:lpstr>
      <vt:lpstr>'1-OCR控'!Print_Area</vt:lpstr>
      <vt:lpstr>'2-OCR'!Print_Area</vt:lpstr>
      <vt:lpstr>'2-OCR控'!Print_Area</vt:lpstr>
      <vt:lpstr>'2-入力用'!Print_Area</vt:lpstr>
      <vt:lpstr>'2面'!Print_Area</vt:lpstr>
      <vt:lpstr>'3面'!Print_Area</vt:lpstr>
      <vt:lpstr>'4面'!Print_Area</vt:lpstr>
      <vt:lpstr>Ⅱ面!Print_Area</vt:lpstr>
      <vt:lpstr>株式譲渡一面!Print_Area</vt:lpstr>
      <vt:lpstr>株式損失Ⅰ面!Print_Area</vt:lpstr>
      <vt:lpstr>所得の内訳書!Print_Area</vt:lpstr>
      <vt:lpstr>申告書1入力用!Print_Area</vt:lpstr>
      <vt:lpstr>土地譲渡１面!Print_Area</vt:lpstr>
      <vt:lpstr>二面!Print_Area</vt:lpstr>
      <vt:lpstr>'分離 OCR'!Print_Area</vt:lpstr>
      <vt:lpstr>分離第三表入力用!Print_Area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Yoriyuki</cp:lastModifiedBy>
  <cp:lastPrinted>2025-01-25T06:49:10Z</cp:lastPrinted>
  <dcterms:created xsi:type="dcterms:W3CDTF">2020-08-08T10:41:01Z</dcterms:created>
  <dcterms:modified xsi:type="dcterms:W3CDTF">2025-02-22T05:16:14Z</dcterms:modified>
</cp:coreProperties>
</file>